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C90" i="8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G91" i="6"/>
  <c r="B90" i="12"/>
  <c r="C41" i="8"/>
  <c r="C64" i="10"/>
  <c r="C82" i="8"/>
  <c r="C49" i="10"/>
  <c r="C49" i="8"/>
  <c r="D11" i="3"/>
  <c r="J49" i="6"/>
  <c r="M41" i="6"/>
  <c r="M18" i="6"/>
  <c r="H13" i="3"/>
  <c r="J66" i="6"/>
  <c r="H42" i="6"/>
  <c r="J82" i="6"/>
  <c r="V13" i="3"/>
  <c r="X19" i="3"/>
  <c r="K82" i="6"/>
  <c r="K26" i="6"/>
  <c r="L55" i="6"/>
  <c r="B87" i="12"/>
  <c r="B87" i="8"/>
  <c r="L15" i="6"/>
  <c r="C57" i="8"/>
  <c r="C57" i="10"/>
  <c r="B57" i="12"/>
  <c r="K18" i="6"/>
  <c r="B85" i="10"/>
  <c r="B62" i="3"/>
  <c r="B72" i="6"/>
  <c r="B49" i="12"/>
  <c r="N36" i="3"/>
  <c r="M74" i="6"/>
  <c r="C92" i="10" l="1"/>
  <c r="B92" i="12"/>
  <c r="N87" i="8"/>
  <c r="B36" i="12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H20" i="11" s="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N39" i="8" s="1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<sst xmlns="http://schemas.openxmlformats.org/spreadsheetml/2006/main" count="1446" uniqueCount="147">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</sst>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topLeftCell="A49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245.03</v>
      </c>
      <c r="C5" s="13">
        <v>875.03</v>
      </c>
      <c r="D5" s="13">
        <v>1370.03</v>
      </c>
      <c r="E5" s="13">
        <v>1570</v>
      </c>
      <c r="F5" s="13">
        <v>1000.07</v>
      </c>
      <c r="G5" s="13">
        <v>2740.03</v>
      </c>
      <c r="H5" s="13">
        <v>2740.06</v>
      </c>
      <c r="I5" s="13">
        <v>1979.87</v>
      </c>
      <c r="J5" s="13">
        <v>1119.97</v>
      </c>
      <c r="K5" s="13">
        <v>249.9</v>
      </c>
      <c r="L5" s="13">
        <v>125.13</v>
      </c>
      <c r="M5" s="13">
        <v>84.93</v>
      </c>
      <c r="N5" s="6">
        <v>1176.1099999999999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89.94</v>
      </c>
      <c r="C6" s="13">
        <v>70.06</v>
      </c>
      <c r="D6" s="13">
        <v>2429.9299999999998</v>
      </c>
      <c r="E6" s="13">
        <v>829.97</v>
      </c>
      <c r="F6" s="13">
        <v>3909.96</v>
      </c>
      <c r="G6" s="13">
        <v>1350</v>
      </c>
      <c r="H6" s="13">
        <v>860</v>
      </c>
      <c r="I6" s="13">
        <v>1119.94</v>
      </c>
      <c r="J6" s="13">
        <v>689.93</v>
      </c>
      <c r="K6" s="13">
        <v>184.9</v>
      </c>
      <c r="L6" s="13">
        <v>100.06</v>
      </c>
      <c r="M6" s="13">
        <v>95.04</v>
      </c>
      <c r="N6" s="6">
        <v>959.39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214.71</v>
      </c>
      <c r="C7" s="13">
        <v>900.03</v>
      </c>
      <c r="D7" s="13">
        <v>739.94</v>
      </c>
      <c r="E7" s="13">
        <v>1420</v>
      </c>
      <c r="F7" s="13">
        <v>710.03</v>
      </c>
      <c r="G7" s="13">
        <v>2690</v>
      </c>
      <c r="H7" s="13">
        <v>2840.03</v>
      </c>
      <c r="I7" s="13">
        <v>470</v>
      </c>
      <c r="J7" s="13">
        <v>445.03</v>
      </c>
      <c r="K7" s="13">
        <v>190.06</v>
      </c>
      <c r="L7" s="13">
        <v>95.87</v>
      </c>
      <c r="M7" s="13">
        <v>95.03</v>
      </c>
      <c r="N7" s="6">
        <v>900.61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424.81</v>
      </c>
      <c r="C8" s="13">
        <v>1599.97</v>
      </c>
      <c r="D8" s="13">
        <v>2029.51</v>
      </c>
      <c r="E8" s="13">
        <v>2565.81</v>
      </c>
      <c r="F8" s="13">
        <v>1476.55</v>
      </c>
      <c r="G8" s="13">
        <v>5998.38</v>
      </c>
      <c r="H8" s="13">
        <v>2707.67</v>
      </c>
      <c r="I8" s="13">
        <v>2056.4499999999998</v>
      </c>
      <c r="J8" s="13">
        <v>1036.9000000000001</v>
      </c>
      <c r="K8" s="13">
        <v>273.64999999999998</v>
      </c>
      <c r="L8" s="13">
        <v>125.16</v>
      </c>
      <c r="M8" s="13">
        <v>86.9</v>
      </c>
      <c r="N8" s="6">
        <v>1703.41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301.77</v>
      </c>
      <c r="C9" s="13">
        <v>2688</v>
      </c>
      <c r="D9" s="13">
        <v>2396.13</v>
      </c>
      <c r="E9" s="13">
        <v>2298.39</v>
      </c>
      <c r="F9" s="13">
        <v>1528.14</v>
      </c>
      <c r="G9" s="13">
        <v>2617.42</v>
      </c>
      <c r="H9" s="13">
        <v>2629</v>
      </c>
      <c r="I9" s="13">
        <v>3059.35</v>
      </c>
      <c r="J9" s="13">
        <v>3529.66</v>
      </c>
      <c r="K9" s="13">
        <v>614.26</v>
      </c>
      <c r="L9" s="13">
        <v>170.06</v>
      </c>
      <c r="M9" s="13">
        <v>386.8</v>
      </c>
      <c r="N9" s="6">
        <v>1849.23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515.9</v>
      </c>
      <c r="C10" s="13">
        <v>812.17</v>
      </c>
      <c r="D10" s="13">
        <v>5641.87</v>
      </c>
      <c r="E10" s="13">
        <v>4104.1909999999998</v>
      </c>
      <c r="F10" s="13">
        <v>780.43</v>
      </c>
      <c r="G10" s="13">
        <v>1935.9</v>
      </c>
      <c r="H10" s="13">
        <v>1230.8</v>
      </c>
      <c r="I10" s="13">
        <v>616.58000000000004</v>
      </c>
      <c r="J10" s="13">
        <v>277.89999999999998</v>
      </c>
      <c r="K10" s="13">
        <v>141.35</v>
      </c>
      <c r="L10" s="13">
        <v>90.1</v>
      </c>
      <c r="M10" s="13">
        <v>82.6</v>
      </c>
      <c r="N10" s="6">
        <v>1365.42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974.58</v>
      </c>
      <c r="C11" s="13">
        <v>3404.66</v>
      </c>
      <c r="D11" s="13">
        <v>3280</v>
      </c>
      <c r="E11" s="13">
        <v>2073.13</v>
      </c>
      <c r="F11" s="13">
        <v>2270</v>
      </c>
      <c r="G11" s="13">
        <v>1814.29</v>
      </c>
      <c r="H11" s="13">
        <v>2163.33</v>
      </c>
      <c r="I11" s="13">
        <v>1423.93</v>
      </c>
      <c r="J11" s="13">
        <v>531.5</v>
      </c>
      <c r="K11" s="13">
        <v>227.06</v>
      </c>
      <c r="L11" s="13">
        <v>100.84</v>
      </c>
      <c r="M11" s="13">
        <v>88.13</v>
      </c>
      <c r="N11" s="6">
        <v>1523.01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243.84</v>
      </c>
      <c r="C12" s="13">
        <v>688.6</v>
      </c>
      <c r="D12" s="13">
        <v>1058.71</v>
      </c>
      <c r="E12" s="13">
        <v>5351.29</v>
      </c>
      <c r="F12" s="13">
        <v>1814.24</v>
      </c>
      <c r="G12" s="13">
        <v>1959.35</v>
      </c>
      <c r="H12" s="13">
        <v>2085.67</v>
      </c>
      <c r="I12" s="13">
        <v>1732.84</v>
      </c>
      <c r="J12" s="13">
        <v>717.4</v>
      </c>
      <c r="K12" s="13">
        <v>269.16000000000003</v>
      </c>
      <c r="L12" s="13">
        <v>121.9</v>
      </c>
      <c r="M12" s="13">
        <v>121.9</v>
      </c>
      <c r="N12" s="6">
        <v>1349.37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73.900000000000006</v>
      </c>
      <c r="C13" s="13">
        <v>64.63</v>
      </c>
      <c r="D13" s="13">
        <v>1013.58</v>
      </c>
      <c r="E13" s="13">
        <v>490.55</v>
      </c>
      <c r="F13" s="13">
        <v>1829.64</v>
      </c>
      <c r="G13" s="13">
        <v>2918.06</v>
      </c>
      <c r="H13" s="13">
        <v>4041.66</v>
      </c>
      <c r="I13" s="13">
        <v>2925.16</v>
      </c>
      <c r="J13" s="13">
        <v>2200</v>
      </c>
      <c r="K13" s="13">
        <v>450.81</v>
      </c>
      <c r="L13" s="13">
        <v>187.26</v>
      </c>
      <c r="M13" s="13">
        <v>136.33000000000001</v>
      </c>
      <c r="N13" s="6">
        <v>1354.38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567.1</v>
      </c>
      <c r="C14" s="13">
        <v>3350.43</v>
      </c>
      <c r="D14" s="13">
        <v>3133.55</v>
      </c>
      <c r="E14" s="13">
        <v>3289.35</v>
      </c>
      <c r="F14" s="13">
        <v>1996.43</v>
      </c>
      <c r="G14" s="13">
        <v>3065.48</v>
      </c>
      <c r="H14" s="13">
        <v>3187.33</v>
      </c>
      <c r="I14" s="13">
        <v>1718.97</v>
      </c>
      <c r="J14" s="13">
        <v>494.63</v>
      </c>
      <c r="K14" s="13">
        <v>171.39</v>
      </c>
      <c r="L14" s="13">
        <v>97.94</v>
      </c>
      <c r="M14" s="13">
        <v>95</v>
      </c>
      <c r="N14" s="6">
        <v>1761.86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153.29</v>
      </c>
      <c r="C15" s="13">
        <v>1423.73</v>
      </c>
      <c r="D15" s="13">
        <v>2257.61</v>
      </c>
      <c r="E15" s="13">
        <v>1682.58</v>
      </c>
      <c r="F15" s="13">
        <v>2303.21</v>
      </c>
      <c r="G15" s="13">
        <v>2961.61</v>
      </c>
      <c r="H15" s="13">
        <v>1823</v>
      </c>
      <c r="I15" s="13">
        <v>799.71</v>
      </c>
      <c r="J15" s="13">
        <v>666.5</v>
      </c>
      <c r="K15" s="13">
        <v>261.77</v>
      </c>
      <c r="L15" s="13">
        <v>117.97</v>
      </c>
      <c r="M15" s="13">
        <v>103.67</v>
      </c>
      <c r="N15" s="6">
        <v>1206.21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338.81</v>
      </c>
      <c r="C16" s="13">
        <v>205.7</v>
      </c>
      <c r="D16" s="13">
        <v>2082.29</v>
      </c>
      <c r="E16" s="13">
        <v>1425.22</v>
      </c>
      <c r="F16" s="13">
        <v>4040.82</v>
      </c>
      <c r="G16" s="13">
        <v>2511.42</v>
      </c>
      <c r="H16" s="13">
        <v>1228.93</v>
      </c>
      <c r="I16" s="13">
        <v>744.77</v>
      </c>
      <c r="J16" s="13">
        <v>219.8</v>
      </c>
      <c r="K16" s="13">
        <v>126.39</v>
      </c>
      <c r="L16" s="13">
        <v>80.06</v>
      </c>
      <c r="M16" s="13">
        <v>118.23</v>
      </c>
      <c r="N16" s="6">
        <v>1084.54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315</v>
      </c>
      <c r="C17" s="13">
        <v>1896.13</v>
      </c>
      <c r="D17" s="13">
        <v>1649.22</v>
      </c>
      <c r="E17" s="13">
        <v>2292.9</v>
      </c>
      <c r="F17" s="13">
        <v>880.93</v>
      </c>
      <c r="G17" s="13">
        <v>647.52</v>
      </c>
      <c r="H17" s="13">
        <v>547.07000000000005</v>
      </c>
      <c r="I17" s="13">
        <v>1153.8399999999999</v>
      </c>
      <c r="J17" s="13">
        <v>638.29999999999995</v>
      </c>
      <c r="K17" s="13">
        <v>260.81</v>
      </c>
      <c r="L17" s="13">
        <v>155.32</v>
      </c>
      <c r="M17" s="13">
        <v>580.87</v>
      </c>
      <c r="N17" s="6">
        <v>918.49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578.26</v>
      </c>
      <c r="C18" s="13">
        <v>1812.7</v>
      </c>
      <c r="D18" s="13">
        <v>3443.58</v>
      </c>
      <c r="E18" s="13">
        <v>1788.58</v>
      </c>
      <c r="F18" s="13">
        <v>2002.03</v>
      </c>
      <c r="G18" s="13">
        <v>1307.42</v>
      </c>
      <c r="H18" s="13">
        <v>918.43</v>
      </c>
      <c r="I18" s="13">
        <v>1241.0999999999999</v>
      </c>
      <c r="J18" s="13">
        <v>964.2</v>
      </c>
      <c r="K18" s="13">
        <v>386.94</v>
      </c>
      <c r="L18" s="13">
        <v>157.61000000000001</v>
      </c>
      <c r="M18" s="13">
        <v>91.33</v>
      </c>
      <c r="N18" s="6">
        <v>1221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151.1</v>
      </c>
      <c r="C19" s="13">
        <v>5397.33</v>
      </c>
      <c r="D19" s="13">
        <v>5741.29</v>
      </c>
      <c r="E19" s="13">
        <v>3207.42</v>
      </c>
      <c r="F19" s="13">
        <v>3596.07</v>
      </c>
      <c r="G19" s="13">
        <v>1985.9</v>
      </c>
      <c r="H19" s="13">
        <v>3011.33</v>
      </c>
      <c r="I19" s="13">
        <v>1204.6099999999999</v>
      </c>
      <c r="J19" s="13">
        <v>1312.9</v>
      </c>
      <c r="K19" s="13">
        <v>395.84</v>
      </c>
      <c r="L19" s="13">
        <v>189.35</v>
      </c>
      <c r="M19" s="13">
        <v>116.8</v>
      </c>
      <c r="N19" s="6">
        <v>2178.0300000000002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919.77</v>
      </c>
      <c r="C20" s="13">
        <v>1246.33</v>
      </c>
      <c r="D20" s="13">
        <v>1137.68</v>
      </c>
      <c r="E20" s="13">
        <v>1074.81</v>
      </c>
      <c r="F20" s="13">
        <v>1507.34</v>
      </c>
      <c r="G20" s="13">
        <v>1363.16</v>
      </c>
      <c r="H20" s="13">
        <v>1773.67</v>
      </c>
      <c r="I20" s="13">
        <v>948.42</v>
      </c>
      <c r="J20" s="13">
        <v>582.1</v>
      </c>
      <c r="K20" s="13">
        <v>199.68</v>
      </c>
      <c r="L20" s="13">
        <v>109.42</v>
      </c>
      <c r="M20" s="13">
        <v>136.63</v>
      </c>
      <c r="N20" s="6">
        <v>913.16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131.71</v>
      </c>
      <c r="C21" s="13">
        <v>745.03</v>
      </c>
      <c r="D21" s="13">
        <v>582.26</v>
      </c>
      <c r="E21" s="13">
        <v>2494.16</v>
      </c>
      <c r="F21" s="13">
        <v>3722.78</v>
      </c>
      <c r="G21" s="13">
        <v>2107.3200000000002</v>
      </c>
      <c r="H21" s="13">
        <v>2656</v>
      </c>
      <c r="I21" s="13">
        <v>2645.8</v>
      </c>
      <c r="J21" s="13">
        <v>563.57000000000005</v>
      </c>
      <c r="K21" s="13">
        <v>187.19</v>
      </c>
      <c r="L21" s="13">
        <v>110.39</v>
      </c>
      <c r="M21" s="13">
        <v>152.5</v>
      </c>
      <c r="N21" s="6">
        <v>1325.41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107.68</v>
      </c>
      <c r="C22" s="13">
        <v>3024.16</v>
      </c>
      <c r="D22" s="13">
        <v>4497.8010000000004</v>
      </c>
      <c r="E22" s="13">
        <v>3370.97</v>
      </c>
      <c r="F22" s="13">
        <v>2082.14</v>
      </c>
      <c r="G22" s="13">
        <v>2674.19</v>
      </c>
      <c r="H22" s="13">
        <v>1839</v>
      </c>
      <c r="I22" s="13">
        <v>1382.51</v>
      </c>
      <c r="J22" s="13">
        <v>781</v>
      </c>
      <c r="K22" s="13">
        <v>337.16</v>
      </c>
      <c r="L22" s="13">
        <v>130.61000000000001</v>
      </c>
      <c r="M22" s="13">
        <v>127.97</v>
      </c>
      <c r="N22" s="6">
        <v>1695.87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944.48</v>
      </c>
      <c r="C23" s="13">
        <v>3445.2</v>
      </c>
      <c r="D23" s="13">
        <v>4722.25</v>
      </c>
      <c r="E23" s="13">
        <v>2024.51</v>
      </c>
      <c r="F23" s="13">
        <v>2667.21</v>
      </c>
      <c r="G23" s="13">
        <v>2254.52</v>
      </c>
      <c r="H23" s="13">
        <v>2401</v>
      </c>
      <c r="I23" s="13">
        <v>486.81</v>
      </c>
      <c r="J23" s="13">
        <v>1222.67</v>
      </c>
      <c r="K23" s="13">
        <v>401.87</v>
      </c>
      <c r="L23" s="13">
        <v>199.29</v>
      </c>
      <c r="M23" s="13">
        <v>178.5</v>
      </c>
      <c r="N23" s="6">
        <v>1737.39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2950</v>
      </c>
      <c r="C24" s="13">
        <v>3449.96</v>
      </c>
      <c r="D24" s="13">
        <v>1799.84</v>
      </c>
      <c r="E24" s="13">
        <v>4059.97</v>
      </c>
      <c r="F24" s="13">
        <v>3199.96</v>
      </c>
      <c r="G24" s="13">
        <v>1880</v>
      </c>
      <c r="H24" s="13">
        <v>2380</v>
      </c>
      <c r="I24" s="13">
        <v>2240</v>
      </c>
      <c r="J24" s="13">
        <v>865.1</v>
      </c>
      <c r="K24" s="13">
        <v>294.94</v>
      </c>
      <c r="L24" s="13">
        <v>170.1</v>
      </c>
      <c r="M24" s="13">
        <v>244.9</v>
      </c>
      <c r="N24" s="6">
        <v>1956.93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729.87</v>
      </c>
      <c r="C25" s="13">
        <v>1980.06</v>
      </c>
      <c r="D25" s="13">
        <v>4059.9</v>
      </c>
      <c r="E25" s="13">
        <v>815.03</v>
      </c>
      <c r="F25" s="13">
        <v>4060</v>
      </c>
      <c r="G25" s="13">
        <v>2440.13</v>
      </c>
      <c r="H25" s="13">
        <v>2329.9699999999998</v>
      </c>
      <c r="I25" s="13">
        <v>2900</v>
      </c>
      <c r="J25" s="13">
        <v>620.07000000000005</v>
      </c>
      <c r="K25" s="13">
        <v>205</v>
      </c>
      <c r="L25" s="13">
        <v>115.03</v>
      </c>
      <c r="M25" s="13">
        <v>130.1</v>
      </c>
      <c r="N25" s="6">
        <v>1684.11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590.03</v>
      </c>
      <c r="C26" s="13">
        <v>1370</v>
      </c>
      <c r="D26" s="13">
        <v>1929.94</v>
      </c>
      <c r="E26" s="13">
        <v>2840</v>
      </c>
      <c r="F26" s="13">
        <v>4189.93</v>
      </c>
      <c r="G26" s="13">
        <v>3949.97</v>
      </c>
      <c r="H26" s="13">
        <v>2640.07</v>
      </c>
      <c r="I26" s="13">
        <v>2300</v>
      </c>
      <c r="J26" s="13">
        <v>1720.07</v>
      </c>
      <c r="K26" s="13">
        <v>485</v>
      </c>
      <c r="L26" s="13">
        <v>175.03</v>
      </c>
      <c r="M26" s="13">
        <v>134.93</v>
      </c>
      <c r="N26" s="6">
        <v>1845.59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2590</v>
      </c>
      <c r="C27" s="13">
        <v>4380</v>
      </c>
      <c r="D27" s="13">
        <v>3260</v>
      </c>
      <c r="E27" s="13">
        <v>4506.7700000000004</v>
      </c>
      <c r="F27" s="13">
        <v>3498.14</v>
      </c>
      <c r="G27" s="13">
        <v>1842.13</v>
      </c>
      <c r="H27" s="13">
        <v>1998</v>
      </c>
      <c r="I27" s="13">
        <v>1529.03</v>
      </c>
      <c r="J27" s="13">
        <v>376.53</v>
      </c>
      <c r="K27" s="13">
        <v>179.26</v>
      </c>
      <c r="L27" s="13">
        <v>110.29</v>
      </c>
      <c r="M27" s="13">
        <v>101.3</v>
      </c>
      <c r="N27" s="6">
        <v>2022.37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2316.6799999999998</v>
      </c>
      <c r="C28" s="13">
        <v>2148.6999999999998</v>
      </c>
      <c r="D28" s="13">
        <v>3202.26</v>
      </c>
      <c r="E28" s="13">
        <v>1432.35</v>
      </c>
      <c r="F28" s="13">
        <v>3466.21</v>
      </c>
      <c r="G28" s="13">
        <v>2219.2199999999998</v>
      </c>
      <c r="H28" s="13">
        <v>2608.66</v>
      </c>
      <c r="I28" s="13">
        <v>1653.55</v>
      </c>
      <c r="J28" s="13">
        <v>913.93</v>
      </c>
      <c r="K28" s="13">
        <v>486.13</v>
      </c>
      <c r="L28" s="13">
        <v>167.45</v>
      </c>
      <c r="M28" s="13">
        <v>125.23</v>
      </c>
      <c r="N28" s="6">
        <v>1721.92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85.16</v>
      </c>
      <c r="C29" s="13">
        <v>126.37</v>
      </c>
      <c r="D29" s="13">
        <v>1384.9</v>
      </c>
      <c r="E29" s="13">
        <v>7269.6710000000003</v>
      </c>
      <c r="F29" s="13">
        <v>4744.6400000000003</v>
      </c>
      <c r="G29" s="13">
        <v>2075.1</v>
      </c>
      <c r="H29" s="13">
        <v>1882.33</v>
      </c>
      <c r="I29" s="13">
        <v>2446.4499999999998</v>
      </c>
      <c r="J29" s="13">
        <v>1387.67</v>
      </c>
      <c r="K29" s="13">
        <v>370.1</v>
      </c>
      <c r="L29" s="13">
        <v>234.97</v>
      </c>
      <c r="M29" s="13">
        <v>151.4</v>
      </c>
      <c r="N29" s="6">
        <v>1833.26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449.23</v>
      </c>
      <c r="C30" s="13">
        <v>3335</v>
      </c>
      <c r="D30" s="13">
        <v>5514.51</v>
      </c>
      <c r="E30" s="13">
        <v>3593.22</v>
      </c>
      <c r="F30" s="13">
        <v>3604.64</v>
      </c>
      <c r="G30" s="13">
        <v>1603.61</v>
      </c>
      <c r="H30" s="13">
        <v>2559.73</v>
      </c>
      <c r="I30" s="13">
        <v>849.81</v>
      </c>
      <c r="J30" s="13">
        <v>1287.93</v>
      </c>
      <c r="K30" s="13">
        <v>419.16</v>
      </c>
      <c r="L30" s="13">
        <v>225.48</v>
      </c>
      <c r="M30" s="13">
        <v>367.17</v>
      </c>
      <c r="N30" s="6">
        <v>1971.86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709.64</v>
      </c>
      <c r="C31" s="13">
        <v>1151.2</v>
      </c>
      <c r="D31" s="13">
        <v>2242.16</v>
      </c>
      <c r="E31" s="13">
        <v>1918.84</v>
      </c>
      <c r="F31" s="13">
        <v>2045.11</v>
      </c>
      <c r="G31" s="13">
        <v>2068.13</v>
      </c>
      <c r="H31" s="13">
        <v>2936.67</v>
      </c>
      <c r="I31" s="13">
        <v>2899.03</v>
      </c>
      <c r="J31" s="13">
        <v>2162.33</v>
      </c>
      <c r="K31" s="13">
        <v>714.19</v>
      </c>
      <c r="L31" s="13">
        <v>215.45</v>
      </c>
      <c r="M31" s="13">
        <v>226.17</v>
      </c>
      <c r="N31" s="6">
        <v>1603.68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1751.84</v>
      </c>
      <c r="C32" s="13">
        <v>4660.33</v>
      </c>
      <c r="D32" s="13">
        <v>6628.06</v>
      </c>
      <c r="E32" s="13">
        <v>4697.0910000000003</v>
      </c>
      <c r="F32" s="13">
        <v>1289.52</v>
      </c>
      <c r="G32" s="13">
        <v>2743.55</v>
      </c>
      <c r="H32" s="13">
        <v>3254</v>
      </c>
      <c r="I32" s="13">
        <v>2394.84</v>
      </c>
      <c r="J32" s="13">
        <v>1210.3699999999999</v>
      </c>
      <c r="K32" s="13">
        <v>338.1</v>
      </c>
      <c r="L32" s="13">
        <v>163.77000000000001</v>
      </c>
      <c r="M32" s="13">
        <v>112.23</v>
      </c>
      <c r="N32" s="6">
        <v>2444.64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832.51</v>
      </c>
      <c r="C33" s="13">
        <v>1464.66</v>
      </c>
      <c r="D33" s="13">
        <v>3945.8</v>
      </c>
      <c r="E33" s="13">
        <v>910</v>
      </c>
      <c r="F33" s="13">
        <v>3350</v>
      </c>
      <c r="G33" s="13">
        <v>4014.51</v>
      </c>
      <c r="H33" s="13">
        <v>2083.4</v>
      </c>
      <c r="I33" s="13">
        <v>1116.8399999999999</v>
      </c>
      <c r="J33" s="13">
        <v>560.1</v>
      </c>
      <c r="K33" s="13">
        <v>226</v>
      </c>
      <c r="L33" s="13">
        <v>156.77000000000001</v>
      </c>
      <c r="M33" s="13">
        <v>101.33</v>
      </c>
      <c r="N33" s="6">
        <v>1554.41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372.35</v>
      </c>
      <c r="C34" s="13">
        <v>1121.97</v>
      </c>
      <c r="D34" s="13">
        <v>5222.3810000000003</v>
      </c>
      <c r="E34" s="13">
        <v>3747.74</v>
      </c>
      <c r="F34" s="13">
        <v>4094.64</v>
      </c>
      <c r="G34" s="13">
        <v>1296.1300000000001</v>
      </c>
      <c r="H34" s="13">
        <v>2937.4</v>
      </c>
      <c r="I34" s="13">
        <v>893.29</v>
      </c>
      <c r="J34" s="13">
        <v>739.7</v>
      </c>
      <c r="K34" s="13">
        <v>286.64999999999998</v>
      </c>
      <c r="L34" s="13">
        <v>138.16</v>
      </c>
      <c r="M34" s="13">
        <v>154.93</v>
      </c>
      <c r="N34" s="6">
        <v>1736.79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252.06</v>
      </c>
      <c r="C35" s="13">
        <v>3985.9</v>
      </c>
      <c r="D35" s="13">
        <v>2850</v>
      </c>
      <c r="E35" s="13">
        <v>3970.32</v>
      </c>
      <c r="F35" s="13">
        <v>2068.9299999999998</v>
      </c>
      <c r="G35" s="13">
        <v>2260</v>
      </c>
      <c r="H35" s="13">
        <v>2105.1999999999998</v>
      </c>
      <c r="I35" s="13">
        <v>1953.38</v>
      </c>
      <c r="J35" s="13">
        <v>805.57</v>
      </c>
      <c r="K35" s="13">
        <v>290.64</v>
      </c>
      <c r="L35" s="13">
        <v>142.1</v>
      </c>
      <c r="M35" s="13">
        <v>749.23</v>
      </c>
      <c r="N35" s="6">
        <v>1782.41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1783.87</v>
      </c>
      <c r="C36" s="13">
        <v>1506.9</v>
      </c>
      <c r="D36" s="13">
        <v>1118.6099999999999</v>
      </c>
      <c r="E36" s="13">
        <v>1168.71</v>
      </c>
      <c r="F36" s="13">
        <v>3184.07</v>
      </c>
      <c r="G36" s="13">
        <v>3466.71</v>
      </c>
      <c r="H36" s="13">
        <v>3084</v>
      </c>
      <c r="I36" s="13">
        <v>3017.42</v>
      </c>
      <c r="J36" s="13">
        <v>892.87</v>
      </c>
      <c r="K36" s="13">
        <v>241.81</v>
      </c>
      <c r="L36" s="13">
        <v>182.74</v>
      </c>
      <c r="M36" s="13">
        <v>148.69999999999999</v>
      </c>
      <c r="N36" s="6">
        <v>1643.96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437.45</v>
      </c>
      <c r="C37" s="13">
        <v>4514.3609999999999</v>
      </c>
      <c r="D37" s="13">
        <v>1930</v>
      </c>
      <c r="E37" s="13">
        <v>2049.16</v>
      </c>
      <c r="F37" s="13">
        <v>6405.3509999999997</v>
      </c>
      <c r="G37" s="13">
        <v>3727.1</v>
      </c>
      <c r="H37" s="13">
        <v>1784</v>
      </c>
      <c r="I37" s="13">
        <v>1769.09</v>
      </c>
      <c r="J37" s="13">
        <v>493.73</v>
      </c>
      <c r="K37" s="13">
        <v>185.03</v>
      </c>
      <c r="L37" s="13">
        <v>111</v>
      </c>
      <c r="M37" s="13">
        <v>210.33</v>
      </c>
      <c r="N37" s="6">
        <v>1933.96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756.77</v>
      </c>
      <c r="C38" s="13">
        <v>2378.06</v>
      </c>
      <c r="D38" s="13">
        <v>4336.45</v>
      </c>
      <c r="E38" s="13">
        <v>1933.68</v>
      </c>
      <c r="F38" s="13">
        <v>1622.78</v>
      </c>
      <c r="G38" s="13">
        <v>2585.8000000000002</v>
      </c>
      <c r="H38" s="13">
        <v>3427</v>
      </c>
      <c r="I38" s="13">
        <v>1922.26</v>
      </c>
      <c r="J38" s="13">
        <v>696.87</v>
      </c>
      <c r="K38" s="13">
        <v>227.9</v>
      </c>
      <c r="L38" s="13">
        <v>198.23</v>
      </c>
      <c r="M38" s="13">
        <v>209.43</v>
      </c>
      <c r="N38" s="6">
        <v>1691.98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1294.03</v>
      </c>
      <c r="C39" s="13">
        <v>2927.83</v>
      </c>
      <c r="D39" s="13">
        <v>2464.9</v>
      </c>
      <c r="E39" s="13">
        <v>758.35</v>
      </c>
      <c r="F39" s="13">
        <v>3439.75</v>
      </c>
      <c r="G39" s="13">
        <v>1518.06</v>
      </c>
      <c r="H39" s="13">
        <v>2624.67</v>
      </c>
      <c r="I39" s="13">
        <v>2421.09</v>
      </c>
      <c r="J39" s="13">
        <v>510.3</v>
      </c>
      <c r="K39" s="13">
        <v>420.06</v>
      </c>
      <c r="L39" s="13">
        <v>180.58</v>
      </c>
      <c r="M39" s="13">
        <v>230.37</v>
      </c>
      <c r="N39" s="6">
        <v>1550.35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392.8</v>
      </c>
      <c r="C40" s="13">
        <v>3466.26</v>
      </c>
      <c r="D40" s="13">
        <v>1641.97</v>
      </c>
      <c r="E40" s="13">
        <v>3607.42</v>
      </c>
      <c r="F40" s="13">
        <v>1970.69</v>
      </c>
      <c r="G40" s="13">
        <v>2203.2199999999998</v>
      </c>
      <c r="H40" s="13">
        <v>2223</v>
      </c>
      <c r="I40" s="13">
        <v>2077.1</v>
      </c>
      <c r="J40" s="13">
        <v>1685.4</v>
      </c>
      <c r="K40" s="13">
        <v>413.32</v>
      </c>
      <c r="L40" s="13">
        <v>215.81</v>
      </c>
      <c r="M40" s="13">
        <v>169.2</v>
      </c>
      <c r="N40" s="6">
        <v>1668.21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179.29</v>
      </c>
      <c r="C41" s="13">
        <v>2076.27</v>
      </c>
      <c r="D41" s="13">
        <v>9076.7710000000006</v>
      </c>
      <c r="E41" s="13">
        <v>5893.2209999999995</v>
      </c>
      <c r="F41" s="13">
        <v>2090.71</v>
      </c>
      <c r="G41" s="13">
        <v>1039.23</v>
      </c>
      <c r="H41" s="13">
        <v>1519.63</v>
      </c>
      <c r="I41" s="13">
        <v>990.9</v>
      </c>
      <c r="J41" s="13">
        <v>365.3</v>
      </c>
      <c r="K41" s="13">
        <v>177.45</v>
      </c>
      <c r="L41" s="13">
        <v>138.61000000000001</v>
      </c>
      <c r="M41" s="13">
        <v>96</v>
      </c>
      <c r="N41" s="6">
        <v>1979.77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185.77</v>
      </c>
      <c r="C42" s="13">
        <v>1133.57</v>
      </c>
      <c r="D42" s="13">
        <v>1066.26</v>
      </c>
      <c r="E42" s="13">
        <v>3574.84</v>
      </c>
      <c r="F42" s="13">
        <v>1392.07</v>
      </c>
      <c r="G42" s="13">
        <v>3094.51</v>
      </c>
      <c r="H42" s="13">
        <v>2544.33</v>
      </c>
      <c r="I42" s="13">
        <v>1223.8399999999999</v>
      </c>
      <c r="J42" s="13">
        <v>418.4</v>
      </c>
      <c r="K42" s="13">
        <v>225.65</v>
      </c>
      <c r="L42" s="13">
        <v>105.58</v>
      </c>
      <c r="M42" s="13">
        <v>101.53</v>
      </c>
      <c r="N42" s="6">
        <v>1256.67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397.81</v>
      </c>
      <c r="C43" s="13">
        <v>2415.1</v>
      </c>
      <c r="D43" s="13">
        <v>2873.06</v>
      </c>
      <c r="E43" s="13">
        <v>3763.93</v>
      </c>
      <c r="F43" s="13">
        <v>1764.28</v>
      </c>
      <c r="G43" s="13">
        <v>1408.9</v>
      </c>
      <c r="H43" s="13">
        <v>1122.07</v>
      </c>
      <c r="I43" s="13">
        <v>1463</v>
      </c>
      <c r="J43" s="13">
        <v>600.5</v>
      </c>
      <c r="K43" s="13">
        <v>133.06</v>
      </c>
      <c r="L43" s="13">
        <v>62.06</v>
      </c>
      <c r="M43" s="13">
        <v>82.76</v>
      </c>
      <c r="N43" s="6">
        <v>1340.19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1490.97</v>
      </c>
      <c r="C44" s="13">
        <v>1348.93</v>
      </c>
      <c r="D44" s="13">
        <v>2438.38</v>
      </c>
      <c r="E44" s="13">
        <v>2338.58</v>
      </c>
      <c r="F44" s="13">
        <v>4138.1000000000004</v>
      </c>
      <c r="G44" s="13">
        <v>1417.39</v>
      </c>
      <c r="H44" s="13">
        <v>1017.53</v>
      </c>
      <c r="I44" s="13">
        <v>986</v>
      </c>
      <c r="J44" s="13">
        <v>592.07000000000005</v>
      </c>
      <c r="K44" s="13">
        <v>212.55</v>
      </c>
      <c r="L44" s="13">
        <v>503.45</v>
      </c>
      <c r="M44" s="13">
        <v>632.03</v>
      </c>
      <c r="N44" s="6">
        <v>1417.29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1606.26</v>
      </c>
      <c r="C45" s="13">
        <v>3403.73</v>
      </c>
      <c r="D45" s="13">
        <v>3721.8</v>
      </c>
      <c r="E45" s="13">
        <v>3297.32</v>
      </c>
      <c r="F45" s="13">
        <v>1205.8599999999999</v>
      </c>
      <c r="G45" s="13">
        <v>2185.39</v>
      </c>
      <c r="H45" s="13">
        <v>2901.7</v>
      </c>
      <c r="I45" s="13">
        <v>2529.87</v>
      </c>
      <c r="J45" s="13">
        <v>1395.73</v>
      </c>
      <c r="K45" s="13">
        <v>562.87</v>
      </c>
      <c r="L45" s="13">
        <v>193.87</v>
      </c>
      <c r="M45" s="13">
        <v>213.53</v>
      </c>
      <c r="N45" s="6">
        <v>1940.34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682.52</v>
      </c>
      <c r="C46" s="13">
        <v>859.17</v>
      </c>
      <c r="D46" s="13">
        <v>2521.42</v>
      </c>
      <c r="E46" s="13">
        <v>5907.8710000000001</v>
      </c>
      <c r="F46" s="13">
        <v>2565.7800000000002</v>
      </c>
      <c r="G46" s="13">
        <v>1672.39</v>
      </c>
      <c r="H46" s="13">
        <v>1367.13</v>
      </c>
      <c r="I46" s="13">
        <v>1712.45</v>
      </c>
      <c r="J46" s="13">
        <v>390.23</v>
      </c>
      <c r="K46" s="13">
        <v>139.77000000000001</v>
      </c>
      <c r="L46" s="13">
        <v>110.68</v>
      </c>
      <c r="M46" s="13">
        <v>228.07</v>
      </c>
      <c r="N46" s="6">
        <v>1513.26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571.1</v>
      </c>
      <c r="C47" s="13">
        <v>3010.9</v>
      </c>
      <c r="D47" s="13">
        <v>2526.8000000000002</v>
      </c>
      <c r="E47" s="13">
        <v>5311.84</v>
      </c>
      <c r="F47" s="13">
        <v>2852</v>
      </c>
      <c r="G47" s="13">
        <v>3036.55</v>
      </c>
      <c r="H47" s="13">
        <v>2591.23</v>
      </c>
      <c r="I47" s="13">
        <v>2603.4499999999998</v>
      </c>
      <c r="J47" s="13">
        <v>1412.2</v>
      </c>
      <c r="K47" s="13">
        <v>428.68</v>
      </c>
      <c r="L47" s="13">
        <v>188.68</v>
      </c>
      <c r="M47" s="13">
        <v>606</v>
      </c>
      <c r="N47" s="6">
        <v>2090.81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649</v>
      </c>
      <c r="C48" s="13">
        <v>3408.9</v>
      </c>
      <c r="D48" s="13">
        <v>3540.71</v>
      </c>
      <c r="E48" s="13">
        <v>5281.93</v>
      </c>
      <c r="F48" s="13">
        <v>5129.79</v>
      </c>
      <c r="G48" s="13">
        <v>5748.3810000000003</v>
      </c>
      <c r="H48" s="13">
        <v>2450.37</v>
      </c>
      <c r="I48" s="13">
        <v>2350.71</v>
      </c>
      <c r="J48" s="13">
        <v>757.63</v>
      </c>
      <c r="K48" s="13">
        <v>222.29</v>
      </c>
      <c r="L48" s="13">
        <v>100.32</v>
      </c>
      <c r="M48" s="13">
        <v>189.57</v>
      </c>
      <c r="N48" s="6">
        <v>2479.92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150.97</v>
      </c>
      <c r="C49" s="13">
        <v>978.63</v>
      </c>
      <c r="D49" s="13">
        <v>3554.09</v>
      </c>
      <c r="E49" s="13">
        <v>2669.64</v>
      </c>
      <c r="F49" s="13">
        <v>967.89</v>
      </c>
      <c r="G49" s="13">
        <v>1496.13</v>
      </c>
      <c r="H49" s="13">
        <v>1337.97</v>
      </c>
      <c r="I49" s="13">
        <v>701.06</v>
      </c>
      <c r="J49" s="13">
        <v>490.37</v>
      </c>
      <c r="K49" s="13">
        <v>236.29</v>
      </c>
      <c r="L49" s="13">
        <v>81.42</v>
      </c>
      <c r="M49" s="13">
        <v>381.93</v>
      </c>
      <c r="N49" s="6">
        <v>1091.3599999999999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603.35</v>
      </c>
      <c r="C50" s="13">
        <v>5229.4009999999998</v>
      </c>
      <c r="D50" s="13">
        <v>6369.2610000000004</v>
      </c>
      <c r="E50" s="13">
        <v>4786.4210000000003</v>
      </c>
      <c r="F50" s="13">
        <v>3235.07</v>
      </c>
      <c r="G50" s="13">
        <v>3697.84</v>
      </c>
      <c r="H50" s="13">
        <v>2878.17</v>
      </c>
      <c r="I50" s="13">
        <v>2174.5100000000002</v>
      </c>
      <c r="J50" s="13">
        <v>1872.2</v>
      </c>
      <c r="K50" s="13">
        <v>392.19</v>
      </c>
      <c r="L50" s="13">
        <v>149.09</v>
      </c>
      <c r="M50" s="13">
        <v>125.67</v>
      </c>
      <c r="N50" s="6">
        <v>2622.18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140.1</v>
      </c>
      <c r="C51" s="13">
        <v>998.17</v>
      </c>
      <c r="D51" s="13">
        <v>4264.93</v>
      </c>
      <c r="E51" s="13">
        <v>5235.8</v>
      </c>
      <c r="F51" s="13">
        <v>3034.43</v>
      </c>
      <c r="G51" s="13">
        <v>2656.26</v>
      </c>
      <c r="H51" s="13">
        <v>1447.7</v>
      </c>
      <c r="I51" s="13">
        <v>2292</v>
      </c>
      <c r="J51" s="13">
        <v>749.47</v>
      </c>
      <c r="K51" s="13">
        <v>306.29000000000002</v>
      </c>
      <c r="L51" s="13">
        <v>235.97</v>
      </c>
      <c r="M51" s="13">
        <v>223.27</v>
      </c>
      <c r="N51" s="6">
        <v>1798.89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1372.87</v>
      </c>
      <c r="C52" s="13">
        <v>2578.13</v>
      </c>
      <c r="D52" s="13">
        <v>4932.22</v>
      </c>
      <c r="E52" s="13">
        <v>4795.2910000000002</v>
      </c>
      <c r="F52" s="13">
        <v>2293.62</v>
      </c>
      <c r="G52" s="13">
        <v>1780.61</v>
      </c>
      <c r="H52" s="13">
        <v>2685.43</v>
      </c>
      <c r="I52" s="13">
        <v>1873.68</v>
      </c>
      <c r="J52" s="13">
        <v>822.96</v>
      </c>
      <c r="K52" s="13">
        <v>266.16000000000003</v>
      </c>
      <c r="L52" s="13">
        <v>233.39</v>
      </c>
      <c r="M52" s="13">
        <v>137.5</v>
      </c>
      <c r="N52" s="6">
        <v>1983.93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152.68</v>
      </c>
      <c r="C53" s="13">
        <v>452.7</v>
      </c>
      <c r="D53" s="13">
        <v>363.42</v>
      </c>
      <c r="E53" s="13">
        <v>462.87</v>
      </c>
      <c r="F53" s="13">
        <v>532.17999999999995</v>
      </c>
      <c r="G53" s="13">
        <v>1937.42</v>
      </c>
      <c r="H53" s="13">
        <v>1856.37</v>
      </c>
      <c r="I53" s="13">
        <v>1997.58</v>
      </c>
      <c r="J53" s="13">
        <v>824</v>
      </c>
      <c r="K53" s="13">
        <v>214.16</v>
      </c>
      <c r="L53" s="13">
        <v>225.48</v>
      </c>
      <c r="M53" s="13">
        <v>467.63</v>
      </c>
      <c r="N53" s="6">
        <v>791.46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767.45</v>
      </c>
      <c r="C54" s="13">
        <v>4582.8310000000001</v>
      </c>
      <c r="D54" s="13">
        <v>6888.451</v>
      </c>
      <c r="E54" s="13">
        <v>2752.71</v>
      </c>
      <c r="F54" s="13">
        <v>1985.57</v>
      </c>
      <c r="G54" s="13">
        <v>843.68</v>
      </c>
      <c r="H54" s="13">
        <v>1339.4</v>
      </c>
      <c r="I54" s="13">
        <v>1439.84</v>
      </c>
      <c r="J54" s="13">
        <v>588.77</v>
      </c>
      <c r="K54" s="13">
        <v>264.48</v>
      </c>
      <c r="L54" s="13">
        <v>309.64999999999998</v>
      </c>
      <c r="M54" s="13">
        <v>657.27</v>
      </c>
      <c r="N54" s="6">
        <v>1868.21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280.87</v>
      </c>
      <c r="C55" s="13">
        <v>911.73</v>
      </c>
      <c r="D55" s="13">
        <v>2982.45</v>
      </c>
      <c r="E55" s="13">
        <v>1220.0999999999999</v>
      </c>
      <c r="F55" s="13">
        <v>3739.68</v>
      </c>
      <c r="G55" s="13">
        <v>2575.5100000000002</v>
      </c>
      <c r="H55" s="13">
        <v>2215.6999999999998</v>
      </c>
      <c r="I55" s="13">
        <v>1579.81</v>
      </c>
      <c r="J55" s="13">
        <v>327.63</v>
      </c>
      <c r="K55" s="13">
        <v>164.55</v>
      </c>
      <c r="L55" s="13">
        <v>114.9</v>
      </c>
      <c r="M55" s="13">
        <v>167.83</v>
      </c>
      <c r="N55" s="6">
        <v>1342.09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502.39</v>
      </c>
      <c r="C56" s="13">
        <v>1245.3399999999999</v>
      </c>
      <c r="D56" s="13">
        <v>2106.16</v>
      </c>
      <c r="E56" s="13">
        <v>3691.06</v>
      </c>
      <c r="F56" s="13">
        <v>1750.38</v>
      </c>
      <c r="G56" s="13">
        <v>1625.03</v>
      </c>
      <c r="H56" s="13">
        <v>2036.13</v>
      </c>
      <c r="I56" s="13">
        <v>770</v>
      </c>
      <c r="J56" s="13">
        <v>745.17</v>
      </c>
      <c r="K56" s="13">
        <v>282.39</v>
      </c>
      <c r="L56" s="13">
        <v>150.58000000000001</v>
      </c>
      <c r="M56" s="13">
        <v>151.87</v>
      </c>
      <c r="N56" s="6">
        <v>1254.29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138</v>
      </c>
      <c r="C57" s="13">
        <v>1600.76</v>
      </c>
      <c r="D57" s="13">
        <v>5121.26</v>
      </c>
      <c r="E57" s="13">
        <v>987.74</v>
      </c>
      <c r="F57" s="13">
        <v>2927.6</v>
      </c>
      <c r="G57" s="13">
        <v>1149.3900000000001</v>
      </c>
      <c r="H57" s="13">
        <v>2095.33</v>
      </c>
      <c r="I57" s="13">
        <v>1233.55</v>
      </c>
      <c r="J57" s="13">
        <v>1714.03</v>
      </c>
      <c r="K57" s="13">
        <v>367.65</v>
      </c>
      <c r="L57" s="13">
        <v>152.58000000000001</v>
      </c>
      <c r="M57" s="13">
        <v>220.23</v>
      </c>
      <c r="N57" s="6">
        <v>1464.49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842.32</v>
      </c>
      <c r="C58" s="13">
        <v>1608.83</v>
      </c>
      <c r="D58" s="13">
        <v>6313.5110000000004</v>
      </c>
      <c r="E58" s="13">
        <v>2988.16</v>
      </c>
      <c r="F58" s="13">
        <v>5858.0709999999999</v>
      </c>
      <c r="G58" s="13">
        <v>2077.23</v>
      </c>
      <c r="H58" s="13">
        <v>2106.4299999999998</v>
      </c>
      <c r="I58" s="13">
        <v>1312.16</v>
      </c>
      <c r="J58" s="13">
        <v>642.66999999999996</v>
      </c>
      <c r="K58" s="13">
        <v>265.32</v>
      </c>
      <c r="L58" s="13">
        <v>141.52000000000001</v>
      </c>
      <c r="M58" s="13">
        <v>255.87</v>
      </c>
      <c r="N58" s="6">
        <v>2012.57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1270.51</v>
      </c>
      <c r="C59" s="13">
        <v>1946.87</v>
      </c>
      <c r="D59" s="13">
        <v>4402.45</v>
      </c>
      <c r="E59" s="13">
        <v>3796.13</v>
      </c>
      <c r="F59" s="13">
        <v>3852.07</v>
      </c>
      <c r="G59" s="13">
        <v>3052.71</v>
      </c>
      <c r="H59" s="13">
        <v>1721.27</v>
      </c>
      <c r="I59" s="13">
        <v>1266.71</v>
      </c>
      <c r="J59" s="13">
        <v>664.3</v>
      </c>
      <c r="K59" s="13">
        <v>799.42</v>
      </c>
      <c r="L59" s="13">
        <v>285.70999999999998</v>
      </c>
      <c r="M59" s="13">
        <v>201.67</v>
      </c>
      <c r="N59" s="6">
        <v>1931.41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197.26</v>
      </c>
      <c r="C60" s="13">
        <v>2842.2</v>
      </c>
      <c r="D60" s="13">
        <v>3408.42</v>
      </c>
      <c r="E60" s="13">
        <v>2874.61</v>
      </c>
      <c r="F60" s="13">
        <v>3002.48</v>
      </c>
      <c r="G60" s="13">
        <v>3077.16</v>
      </c>
      <c r="H60" s="13">
        <v>1987.5</v>
      </c>
      <c r="I60" s="13">
        <v>2500.81</v>
      </c>
      <c r="J60" s="13">
        <v>2188.87</v>
      </c>
      <c r="K60" s="13">
        <v>443.32</v>
      </c>
      <c r="L60" s="13">
        <v>179.61</v>
      </c>
      <c r="M60" s="13">
        <v>193.9</v>
      </c>
      <c r="N60" s="6">
        <v>1903.18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1011.71</v>
      </c>
      <c r="C61" s="13">
        <v>4751.8010000000004</v>
      </c>
      <c r="D61" s="13">
        <v>2215</v>
      </c>
      <c r="E61" s="13">
        <v>1192.1300000000001</v>
      </c>
      <c r="F61" s="13">
        <v>1530.54</v>
      </c>
      <c r="G61" s="13">
        <v>1588.22</v>
      </c>
      <c r="H61" s="13">
        <v>2758.6</v>
      </c>
      <c r="I61" s="13">
        <v>1343.29</v>
      </c>
      <c r="J61" s="13">
        <v>1123.1300000000001</v>
      </c>
      <c r="K61" s="13">
        <v>211.65</v>
      </c>
      <c r="L61" s="13">
        <v>129.41999999999999</v>
      </c>
      <c r="M61" s="13">
        <v>259.97000000000003</v>
      </c>
      <c r="N61" s="6">
        <v>1501.63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1186.81</v>
      </c>
      <c r="C62" s="13">
        <v>2362.0300000000002</v>
      </c>
      <c r="D62" s="13">
        <v>1814.26</v>
      </c>
      <c r="E62" s="13">
        <v>2691.42</v>
      </c>
      <c r="F62" s="13">
        <v>6047.2110000000002</v>
      </c>
      <c r="G62" s="13">
        <v>2070.61</v>
      </c>
      <c r="H62" s="13">
        <v>1092.27</v>
      </c>
      <c r="I62" s="13">
        <v>1410.39</v>
      </c>
      <c r="J62" s="13">
        <v>352.2</v>
      </c>
      <c r="K62" s="13">
        <v>208</v>
      </c>
      <c r="L62" s="13">
        <v>105.58</v>
      </c>
      <c r="M62" s="13">
        <v>538.64</v>
      </c>
      <c r="N62" s="6">
        <v>1626.78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417.32</v>
      </c>
      <c r="C63" s="13">
        <v>3688.43</v>
      </c>
      <c r="D63" s="13">
        <v>1408.45</v>
      </c>
      <c r="E63" s="13">
        <v>2058.2600000000002</v>
      </c>
      <c r="F63" s="13">
        <v>2510.96</v>
      </c>
      <c r="G63" s="13">
        <v>1947.55</v>
      </c>
      <c r="H63" s="13">
        <v>1037.4000000000001</v>
      </c>
      <c r="I63" s="13">
        <v>579.71</v>
      </c>
      <c r="J63" s="13">
        <v>302.8</v>
      </c>
      <c r="K63" s="13">
        <v>258</v>
      </c>
      <c r="L63" s="13">
        <v>132.71</v>
      </c>
      <c r="M63" s="13">
        <v>88.17</v>
      </c>
      <c r="N63" s="6">
        <v>1190.8800000000001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84.45</v>
      </c>
      <c r="C64" s="13">
        <v>310.43</v>
      </c>
      <c r="D64" s="13">
        <v>2505</v>
      </c>
      <c r="E64" s="13">
        <v>2883.29</v>
      </c>
      <c r="F64" s="13">
        <v>1903.52</v>
      </c>
      <c r="G64" s="13">
        <v>2022.19</v>
      </c>
      <c r="H64" s="13">
        <v>2184.8000000000002</v>
      </c>
      <c r="I64" s="13">
        <v>1710.26</v>
      </c>
      <c r="J64" s="13">
        <v>1244.53</v>
      </c>
      <c r="K64" s="13">
        <v>249.87</v>
      </c>
      <c r="L64" s="13">
        <v>117.45</v>
      </c>
      <c r="M64" s="13">
        <v>156.07</v>
      </c>
      <c r="N64" s="6">
        <v>1280.94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144.68</v>
      </c>
      <c r="C65" s="13">
        <v>3719.23</v>
      </c>
      <c r="D65" s="13">
        <v>1617.39</v>
      </c>
      <c r="E65" s="13">
        <v>3167.68</v>
      </c>
      <c r="F65" s="13">
        <v>1775.68</v>
      </c>
      <c r="G65" s="13">
        <v>3739.42</v>
      </c>
      <c r="H65" s="13">
        <v>2506.9</v>
      </c>
      <c r="I65" s="13">
        <v>1096.3900000000001</v>
      </c>
      <c r="J65" s="13">
        <v>490.97</v>
      </c>
      <c r="K65" s="13">
        <v>204.42</v>
      </c>
      <c r="L65" s="13">
        <v>232.94</v>
      </c>
      <c r="M65" s="13">
        <v>165.7</v>
      </c>
      <c r="N65" s="6">
        <v>1568.47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308.83999999999997</v>
      </c>
      <c r="C66" s="13">
        <v>1164.93</v>
      </c>
      <c r="D66" s="13">
        <v>1416.06</v>
      </c>
      <c r="E66" s="13">
        <v>3326.87</v>
      </c>
      <c r="F66" s="13">
        <v>2575.1799999999998</v>
      </c>
      <c r="G66" s="13">
        <v>2580.7399999999998</v>
      </c>
      <c r="H66" s="13">
        <v>2691.83</v>
      </c>
      <c r="I66" s="13">
        <v>1205.9000000000001</v>
      </c>
      <c r="J66" s="13">
        <v>1369</v>
      </c>
      <c r="K66" s="13">
        <v>280.87</v>
      </c>
      <c r="L66" s="13">
        <v>125.58</v>
      </c>
      <c r="M66" s="13">
        <v>143.83000000000001</v>
      </c>
      <c r="N66" s="6">
        <v>1424.06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726.32</v>
      </c>
      <c r="C67" s="13">
        <v>2572.6</v>
      </c>
      <c r="D67" s="13">
        <v>2044.55</v>
      </c>
      <c r="E67" s="13">
        <v>2558.39</v>
      </c>
      <c r="F67" s="13">
        <v>2081.75</v>
      </c>
      <c r="G67" s="13">
        <v>1919.84</v>
      </c>
      <c r="H67" s="13">
        <v>2204.5700000000002</v>
      </c>
      <c r="I67" s="13">
        <v>1871.84</v>
      </c>
      <c r="J67" s="13">
        <v>622.9</v>
      </c>
      <c r="K67" s="13">
        <v>262.45</v>
      </c>
      <c r="L67" s="13">
        <v>131.03</v>
      </c>
      <c r="M67" s="13">
        <v>145.83000000000001</v>
      </c>
      <c r="N67" s="6">
        <v>1423.6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255.64</v>
      </c>
      <c r="C68" s="13">
        <v>2748.5</v>
      </c>
      <c r="D68" s="13">
        <v>2747.64</v>
      </c>
      <c r="E68" s="13">
        <v>1508.29</v>
      </c>
      <c r="F68" s="13">
        <v>2186.9299999999998</v>
      </c>
      <c r="G68" s="13">
        <v>608.29</v>
      </c>
      <c r="H68" s="13">
        <v>2038.93</v>
      </c>
      <c r="I68" s="13">
        <v>549.94000000000005</v>
      </c>
      <c r="J68" s="13">
        <v>204.53</v>
      </c>
      <c r="K68" s="13">
        <v>129.16</v>
      </c>
      <c r="L68" s="13">
        <v>118.19</v>
      </c>
      <c r="M68" s="13">
        <v>150.43</v>
      </c>
      <c r="N68" s="6">
        <v>1095.97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224.97</v>
      </c>
      <c r="C69" s="13">
        <v>2450.37</v>
      </c>
      <c r="D69" s="13">
        <v>2467.58</v>
      </c>
      <c r="E69" s="13">
        <v>1732.81</v>
      </c>
      <c r="F69" s="13">
        <v>1278.25</v>
      </c>
      <c r="G69" s="13">
        <v>4400.38</v>
      </c>
      <c r="H69" s="13">
        <v>3915.13</v>
      </c>
      <c r="I69" s="13">
        <v>2059.71</v>
      </c>
      <c r="J69" s="13">
        <v>1393.83</v>
      </c>
      <c r="K69" s="13">
        <v>408.1</v>
      </c>
      <c r="L69" s="13">
        <v>194.9</v>
      </c>
      <c r="M69" s="13">
        <v>117.2</v>
      </c>
      <c r="N69" s="6">
        <v>1721.17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149.74</v>
      </c>
      <c r="C70" s="13">
        <v>192.63</v>
      </c>
      <c r="D70" s="13">
        <v>1504.48</v>
      </c>
      <c r="E70" s="13">
        <v>2463.4499999999998</v>
      </c>
      <c r="F70" s="13">
        <v>1747.75</v>
      </c>
      <c r="G70" s="13">
        <v>2019.35</v>
      </c>
      <c r="H70" s="13">
        <v>1721.07</v>
      </c>
      <c r="I70" s="13">
        <v>620.74</v>
      </c>
      <c r="J70" s="13">
        <v>775.7</v>
      </c>
      <c r="K70" s="13">
        <v>218.1</v>
      </c>
      <c r="L70" s="13">
        <v>99.81</v>
      </c>
      <c r="M70" s="13">
        <v>118.83</v>
      </c>
      <c r="N70" s="6">
        <v>965.83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844.68</v>
      </c>
      <c r="C71" s="13">
        <v>2589.33</v>
      </c>
      <c r="D71" s="13">
        <v>3470.42</v>
      </c>
      <c r="E71" s="13">
        <v>3700.09</v>
      </c>
      <c r="F71" s="13">
        <v>3715.64</v>
      </c>
      <c r="G71" s="13">
        <v>1793.77</v>
      </c>
      <c r="H71" s="13">
        <v>1785.77</v>
      </c>
      <c r="I71" s="13">
        <v>1662.97</v>
      </c>
      <c r="J71" s="13">
        <v>699.13</v>
      </c>
      <c r="K71" s="13">
        <v>303.29000000000002</v>
      </c>
      <c r="L71" s="13">
        <v>184.55</v>
      </c>
      <c r="M71" s="13">
        <v>276.89999999999998</v>
      </c>
      <c r="N71" s="6">
        <v>1740.62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773.35</v>
      </c>
      <c r="C72" s="13">
        <v>4317.2610000000004</v>
      </c>
      <c r="D72" s="13">
        <v>4747.68</v>
      </c>
      <c r="E72" s="13">
        <v>4060.42</v>
      </c>
      <c r="F72" s="13">
        <v>7056.8609999999999</v>
      </c>
      <c r="G72" s="13">
        <v>1624.52</v>
      </c>
      <c r="H72" s="13">
        <v>2843.5</v>
      </c>
      <c r="I72" s="13">
        <v>1931.06</v>
      </c>
      <c r="J72" s="13">
        <v>563.20000000000005</v>
      </c>
      <c r="K72" s="13">
        <v>251.87</v>
      </c>
      <c r="L72" s="13">
        <v>122.58</v>
      </c>
      <c r="M72" s="13">
        <v>186.23</v>
      </c>
      <c r="N72" s="6">
        <v>2351.94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1115.8699999999999</v>
      </c>
      <c r="C73" s="13">
        <v>4011.63</v>
      </c>
      <c r="D73" s="13">
        <v>7051.6710000000003</v>
      </c>
      <c r="E73" s="13">
        <v>3937.42</v>
      </c>
      <c r="F73" s="13">
        <v>2451.8200000000002</v>
      </c>
      <c r="G73" s="13">
        <v>4026.45</v>
      </c>
      <c r="H73" s="13">
        <v>2341.4699999999998</v>
      </c>
      <c r="I73" s="13">
        <v>1165.6099999999999</v>
      </c>
      <c r="J73" s="13">
        <v>593.07000000000005</v>
      </c>
      <c r="K73" s="13">
        <v>313.58</v>
      </c>
      <c r="L73" s="13">
        <v>120.81</v>
      </c>
      <c r="M73" s="13">
        <v>333.2</v>
      </c>
      <c r="N73" s="6">
        <v>2292.34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1463.81</v>
      </c>
      <c r="C74" s="13">
        <v>1304.1300000000001</v>
      </c>
      <c r="D74" s="13">
        <v>1388.03</v>
      </c>
      <c r="E74" s="13">
        <v>4065.77</v>
      </c>
      <c r="F74" s="13">
        <v>1829.43</v>
      </c>
      <c r="G74" s="13">
        <v>2199.48</v>
      </c>
      <c r="H74" s="13">
        <v>1201.0999999999999</v>
      </c>
      <c r="I74" s="13">
        <v>1386.32</v>
      </c>
      <c r="J74" s="13">
        <v>718.2</v>
      </c>
      <c r="K74" s="13">
        <v>249.9</v>
      </c>
      <c r="L74" s="13">
        <v>105.61</v>
      </c>
      <c r="M74" s="13">
        <v>81.599999999999994</v>
      </c>
      <c r="N74" s="6">
        <v>1334.25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346.74</v>
      </c>
      <c r="C75" s="13">
        <v>2876.16</v>
      </c>
      <c r="D75" s="13">
        <v>5624.0910000000003</v>
      </c>
      <c r="E75" s="13">
        <v>3887.29</v>
      </c>
      <c r="F75" s="13">
        <v>3697.21</v>
      </c>
      <c r="G75" s="13">
        <v>2289.77</v>
      </c>
      <c r="H75" s="13">
        <v>1823</v>
      </c>
      <c r="I75" s="13">
        <v>2716.97</v>
      </c>
      <c r="J75" s="13">
        <v>1131.77</v>
      </c>
      <c r="K75" s="13">
        <v>299.19</v>
      </c>
      <c r="L75" s="13">
        <v>156.29</v>
      </c>
      <c r="M75" s="13">
        <v>71.069999999999993</v>
      </c>
      <c r="N75" s="6">
        <v>2069.9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212.06</v>
      </c>
      <c r="C76" s="13">
        <v>3157.5</v>
      </c>
      <c r="D76" s="13">
        <v>4115.45</v>
      </c>
      <c r="E76" s="13">
        <v>2891.03</v>
      </c>
      <c r="F76" s="13">
        <v>3445.65</v>
      </c>
      <c r="G76" s="13">
        <v>2089.16</v>
      </c>
      <c r="H76" s="13">
        <v>1637.96</v>
      </c>
      <c r="I76" s="13">
        <v>1704.77</v>
      </c>
      <c r="J76" s="13">
        <v>1097.23</v>
      </c>
      <c r="K76" s="13">
        <v>233</v>
      </c>
      <c r="L76" s="13">
        <v>95.46</v>
      </c>
      <c r="M76" s="13">
        <v>97.53</v>
      </c>
      <c r="N76" s="6">
        <v>1724.59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264.94</v>
      </c>
      <c r="C77" s="13">
        <v>529.33000000000004</v>
      </c>
      <c r="D77" s="13">
        <v>1495.06</v>
      </c>
      <c r="E77" s="13">
        <v>970.32</v>
      </c>
      <c r="F77" s="13">
        <v>869.93</v>
      </c>
      <c r="G77" s="13">
        <v>1371.19</v>
      </c>
      <c r="H77" s="13">
        <v>1669.67</v>
      </c>
      <c r="I77" s="13">
        <v>1565.1</v>
      </c>
      <c r="J77" s="13">
        <v>553.63</v>
      </c>
      <c r="K77" s="13">
        <v>192.29</v>
      </c>
      <c r="L77" s="13">
        <v>127.49</v>
      </c>
      <c r="M77" s="13">
        <v>101.63</v>
      </c>
      <c r="N77" s="6">
        <v>809.76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488.61</v>
      </c>
      <c r="C78" s="13">
        <v>2482.7600000000002</v>
      </c>
      <c r="D78" s="13">
        <v>4523.29</v>
      </c>
      <c r="E78" s="13">
        <v>3033.93</v>
      </c>
      <c r="F78" s="13">
        <v>2272.64</v>
      </c>
      <c r="G78" s="13">
        <v>2653.19</v>
      </c>
      <c r="H78" s="13">
        <v>3525.33</v>
      </c>
      <c r="I78" s="13">
        <v>1318.71</v>
      </c>
      <c r="J78" s="13">
        <v>718.63</v>
      </c>
      <c r="K78" s="13">
        <v>221.61</v>
      </c>
      <c r="L78" s="13">
        <v>91.49</v>
      </c>
      <c r="M78" s="13">
        <v>85.97</v>
      </c>
      <c r="N78" s="6">
        <v>1781.56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85.87</v>
      </c>
      <c r="C79" s="13">
        <v>576.20000000000005</v>
      </c>
      <c r="D79" s="13">
        <v>1841.39</v>
      </c>
      <c r="E79" s="13">
        <v>3693.13</v>
      </c>
      <c r="F79" s="13">
        <v>2355.46</v>
      </c>
      <c r="G79" s="13">
        <v>4659.4799999999996</v>
      </c>
      <c r="H79" s="13">
        <v>2488.2600000000002</v>
      </c>
      <c r="I79" s="13">
        <v>1261.3900000000001</v>
      </c>
      <c r="J79" s="13">
        <v>376.84</v>
      </c>
      <c r="K79" s="13">
        <v>124.71</v>
      </c>
      <c r="L79" s="13">
        <v>74.489999999999995</v>
      </c>
      <c r="M79" s="13">
        <v>86.7</v>
      </c>
      <c r="N79" s="6">
        <v>1467.8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211.61</v>
      </c>
      <c r="C80" s="13">
        <v>1092.57</v>
      </c>
      <c r="D80" s="13">
        <v>3637.03</v>
      </c>
      <c r="E80" s="13">
        <v>4656.6099999999997</v>
      </c>
      <c r="F80" s="13">
        <v>2637.45</v>
      </c>
      <c r="G80" s="13">
        <v>1879.61</v>
      </c>
      <c r="H80" s="13">
        <v>1330.4</v>
      </c>
      <c r="I80" s="13">
        <v>1202.22</v>
      </c>
      <c r="J80" s="13">
        <v>1047.97</v>
      </c>
      <c r="K80" s="13">
        <v>215.45</v>
      </c>
      <c r="L80" s="13">
        <v>293.74</v>
      </c>
      <c r="M80" s="13">
        <v>549.42999999999995</v>
      </c>
      <c r="N80" s="6">
        <v>1563.07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747.16</v>
      </c>
      <c r="C81" s="13">
        <v>1016.93</v>
      </c>
      <c r="D81" s="13">
        <v>2387.13</v>
      </c>
      <c r="E81" s="13">
        <v>1271.3900000000001</v>
      </c>
      <c r="F81" s="13">
        <v>766.46</v>
      </c>
      <c r="G81" s="13">
        <v>1591.06</v>
      </c>
      <c r="H81" s="13">
        <v>2213.1</v>
      </c>
      <c r="I81" s="13">
        <v>1595.94</v>
      </c>
      <c r="J81" s="13">
        <v>1007.37</v>
      </c>
      <c r="K81" s="13">
        <v>271.61</v>
      </c>
      <c r="L81" s="13">
        <v>51.32</v>
      </c>
      <c r="M81" s="13">
        <v>54.37</v>
      </c>
      <c r="N81" s="6">
        <v>1083.83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295.51</v>
      </c>
      <c r="C82" s="13">
        <v>2119.4699999999998</v>
      </c>
      <c r="D82" s="13">
        <v>3713.93</v>
      </c>
      <c r="E82" s="13">
        <v>6346.5110000000004</v>
      </c>
      <c r="F82" s="13">
        <v>2491.71</v>
      </c>
      <c r="G82" s="13">
        <v>1364.87</v>
      </c>
      <c r="H82" s="13">
        <v>2174.63</v>
      </c>
      <c r="I82" s="13">
        <v>1207.74</v>
      </c>
      <c r="J82" s="13">
        <v>872.53</v>
      </c>
      <c r="K82" s="13">
        <v>192.97</v>
      </c>
      <c r="L82" s="13">
        <v>87.9</v>
      </c>
      <c r="M82" s="13">
        <v>130.97</v>
      </c>
      <c r="N82" s="6">
        <v>1748.46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143.29</v>
      </c>
      <c r="C83" s="13">
        <v>4222.43</v>
      </c>
      <c r="D83" s="13">
        <v>4431.5510000000004</v>
      </c>
      <c r="E83" s="13">
        <v>2588</v>
      </c>
      <c r="F83" s="13">
        <v>2514.14</v>
      </c>
      <c r="G83" s="13">
        <v>2831.45</v>
      </c>
      <c r="H83" s="13">
        <v>1490.17</v>
      </c>
      <c r="I83" s="13">
        <v>796.68</v>
      </c>
      <c r="J83" s="13">
        <v>331.87</v>
      </c>
      <c r="K83" s="13">
        <v>156.84</v>
      </c>
      <c r="L83" s="13">
        <v>100.29</v>
      </c>
      <c r="M83" s="13">
        <v>77</v>
      </c>
      <c r="N83" s="6">
        <v>1634.33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971.39</v>
      </c>
      <c r="C84" s="13">
        <v>1717.17</v>
      </c>
      <c r="D84" s="13">
        <v>3289.55</v>
      </c>
      <c r="E84" s="13">
        <v>2375</v>
      </c>
      <c r="F84" s="13">
        <v>1901.2</v>
      </c>
      <c r="G84" s="13">
        <v>2777.29</v>
      </c>
      <c r="H84" s="13">
        <v>2036.5</v>
      </c>
      <c r="I84" s="13">
        <v>3291.58</v>
      </c>
      <c r="J84" s="13">
        <v>2064.5300000000002</v>
      </c>
      <c r="K84" s="13">
        <v>325.70999999999998</v>
      </c>
      <c r="L84" s="13">
        <v>103.26</v>
      </c>
      <c r="M84" s="13">
        <v>105.5</v>
      </c>
      <c r="N84" s="6">
        <v>1748.61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191.26</v>
      </c>
      <c r="C85" s="10">
        <v>1706.47</v>
      </c>
      <c r="D85" s="10">
        <v>1834.45</v>
      </c>
      <c r="E85" s="10">
        <v>4608</v>
      </c>
      <c r="F85" s="10">
        <v>1396.79</v>
      </c>
      <c r="G85" s="10">
        <v>2261.0300000000002</v>
      </c>
      <c r="H85" s="10">
        <v>2444</v>
      </c>
      <c r="I85" s="10">
        <v>2319.35</v>
      </c>
      <c r="J85" s="10">
        <v>394.23</v>
      </c>
      <c r="K85" s="10">
        <v>174.35</v>
      </c>
      <c r="L85" s="10">
        <v>91.65</v>
      </c>
      <c r="M85" s="10">
        <v>128.03</v>
      </c>
      <c r="N85" s="6">
        <v>1466.23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333.42</v>
      </c>
      <c r="C86" s="10">
        <v>1760.53</v>
      </c>
      <c r="D86" s="10">
        <v>1677.06</v>
      </c>
      <c r="E86" s="10">
        <v>2942.26</v>
      </c>
      <c r="F86" s="10">
        <v>1338.75</v>
      </c>
      <c r="G86" s="10">
        <v>1777.68</v>
      </c>
      <c r="H86" s="10">
        <v>2311.9699999999998</v>
      </c>
      <c r="I86" s="10">
        <v>1580.81</v>
      </c>
      <c r="J86" s="10">
        <v>2272.9699999999998</v>
      </c>
      <c r="K86" s="10">
        <v>239.97</v>
      </c>
      <c r="L86" s="10">
        <v>198.94</v>
      </c>
      <c r="M86" s="10">
        <v>297.37</v>
      </c>
      <c r="N86" s="10">
        <v>1391.85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696.32</v>
      </c>
      <c r="C87" s="10">
        <v>2012.13</v>
      </c>
      <c r="D87" s="10">
        <v>4235.68</v>
      </c>
      <c r="E87" s="10">
        <v>3619</v>
      </c>
      <c r="F87" s="10">
        <v>974.93</v>
      </c>
      <c r="G87" s="10">
        <v>2976.45</v>
      </c>
      <c r="H87" s="10">
        <v>3251.27</v>
      </c>
      <c r="I87" s="10">
        <v>2044.03</v>
      </c>
      <c r="J87" s="10">
        <v>1204.07</v>
      </c>
      <c r="K87" s="10">
        <v>281.70999999999998</v>
      </c>
      <c r="L87" s="10">
        <v>147.16</v>
      </c>
      <c r="M87" s="10">
        <v>140.47</v>
      </c>
      <c r="N87" s="10">
        <v>1806.98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190.97</v>
      </c>
      <c r="C88" s="10">
        <v>1282.57</v>
      </c>
      <c r="D88" s="10">
        <v>1898.19</v>
      </c>
      <c r="E88" s="10">
        <v>4780.6499999999996</v>
      </c>
      <c r="F88" s="10">
        <v>2405.0300000000002</v>
      </c>
      <c r="G88" s="10">
        <v>3776.32</v>
      </c>
      <c r="H88" s="10">
        <v>3591.1</v>
      </c>
      <c r="I88" s="10">
        <v>1961.9</v>
      </c>
      <c r="J88" s="10">
        <v>1173.5</v>
      </c>
      <c r="K88" s="10">
        <v>366.42</v>
      </c>
      <c r="L88" s="10">
        <v>122.26</v>
      </c>
      <c r="M88" s="10">
        <v>24.9</v>
      </c>
      <c r="N88" s="10">
        <v>1797.56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960.32</v>
      </c>
      <c r="C89" s="10">
        <v>2688.23</v>
      </c>
      <c r="D89" s="10">
        <v>3374.77</v>
      </c>
      <c r="E89" s="10">
        <v>1818.71</v>
      </c>
      <c r="F89" s="10">
        <v>1537.57</v>
      </c>
      <c r="G89" s="10">
        <v>2102.5500000000002</v>
      </c>
      <c r="H89" s="10">
        <v>2193.0300000000002</v>
      </c>
      <c r="I89" s="10">
        <v>1082.3900000000001</v>
      </c>
      <c r="J89" s="10">
        <v>624.66999999999996</v>
      </c>
      <c r="K89" s="10">
        <v>205.84</v>
      </c>
      <c r="L89" s="10">
        <v>88.94</v>
      </c>
      <c r="M89" s="10">
        <v>948.47</v>
      </c>
      <c r="N89" s="6">
        <v>1466.64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689.39</v>
      </c>
      <c r="C90" s="6">
        <v>1153.53</v>
      </c>
      <c r="D90" s="6">
        <v>1215.06</v>
      </c>
      <c r="E90" s="6">
        <v>1740.35</v>
      </c>
      <c r="F90" s="6">
        <v>5035.6809999999996</v>
      </c>
      <c r="G90" s="6">
        <v>4130.9009999999998</v>
      </c>
      <c r="H90" s="6">
        <v>2191.23</v>
      </c>
      <c r="I90" s="6">
        <v>1484.19</v>
      </c>
      <c r="J90" s="6">
        <v>367.27</v>
      </c>
      <c r="K90" s="6">
        <v>176.81</v>
      </c>
      <c r="L90" s="6">
        <v>87.68</v>
      </c>
      <c r="M90" s="6">
        <v>26.23</v>
      </c>
      <c r="N90" s="6">
        <v>1502.47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552.48</v>
      </c>
      <c r="C91" s="6">
        <v>2456.13</v>
      </c>
      <c r="D91" s="6">
        <v>3457.26</v>
      </c>
      <c r="E91" s="6">
        <v>1599.84</v>
      </c>
      <c r="F91" s="6">
        <v>1692.36</v>
      </c>
      <c r="G91" s="6">
        <v>1009.74</v>
      </c>
      <c r="H91" s="6">
        <v>822.6</v>
      </c>
      <c r="I91" s="6">
        <v>295.89999999999998</v>
      </c>
      <c r="J91" s="6">
        <v>135.6</v>
      </c>
      <c r="K91" s="6">
        <v>85.03</v>
      </c>
      <c r="L91" s="6">
        <v>40.61</v>
      </c>
      <c r="M91" s="6">
        <v>38.630000000000003</v>
      </c>
      <c r="N91" s="6">
        <v>1011.62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433.35</v>
      </c>
      <c r="C92" s="6">
        <v>1696.5</v>
      </c>
      <c r="D92" s="6">
        <v>4893.0309999999999</v>
      </c>
      <c r="E92" s="6">
        <v>2503.6799999999998</v>
      </c>
      <c r="F92" s="6">
        <v>2706.66</v>
      </c>
      <c r="G92" s="6">
        <v>2699.87</v>
      </c>
      <c r="H92" s="6">
        <v>1155.0999999999999</v>
      </c>
      <c r="I92" s="6">
        <v>359.81</v>
      </c>
      <c r="J92" s="6">
        <v>168.4</v>
      </c>
      <c r="K92" s="6">
        <v>110.03</v>
      </c>
      <c r="L92" s="6">
        <v>67.06</v>
      </c>
      <c r="M92" s="6">
        <v>38.770000000000003</v>
      </c>
      <c r="N92" s="6">
        <v>1402.54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2431.87</v>
      </c>
      <c r="C93" s="6">
        <v>2188.0700000000002</v>
      </c>
      <c r="D93" s="6">
        <v>2406.7399999999998</v>
      </c>
      <c r="E93" s="6">
        <v>1482.29</v>
      </c>
      <c r="F93" s="6">
        <v>3538.36</v>
      </c>
      <c r="G93" s="6">
        <v>5408.29</v>
      </c>
      <c r="H93" s="6">
        <v>2765.87</v>
      </c>
      <c r="I93" s="6">
        <v>1876.45</v>
      </c>
      <c r="J93" s="6">
        <v>499.3</v>
      </c>
      <c r="K93" s="6">
        <v>122.26</v>
      </c>
      <c r="L93" s="6">
        <v>32.1</v>
      </c>
      <c r="M93" s="6">
        <v>138.57</v>
      </c>
      <c r="N93" s="6">
        <v>1899.69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1497.65</v>
      </c>
      <c r="C94" s="6">
        <v>2810.07</v>
      </c>
      <c r="D94" s="6">
        <v>1365.71</v>
      </c>
      <c r="E94" s="6">
        <v>2790.58</v>
      </c>
      <c r="F94" s="6">
        <v>1373.5</v>
      </c>
      <c r="G94" s="6">
        <v>2013.35</v>
      </c>
      <c r="H94" s="6">
        <v>2741.83</v>
      </c>
      <c r="I94" s="6">
        <v>476</v>
      </c>
      <c r="J94" s="6">
        <v>107.03</v>
      </c>
      <c r="K94" s="6">
        <v>24.55</v>
      </c>
      <c r="L94" s="6">
        <v>10.9</v>
      </c>
      <c r="M94" s="6">
        <v>33</v>
      </c>
      <c r="N94" s="6">
        <v>1268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646.88733333333334</v>
      </c>
      <c r="C96" s="10">
        <f>AVERAGE(C5:C94)</f>
        <v>2177.5296111111115</v>
      </c>
      <c r="D96" s="10">
        <f>AVERAGE(D5:D94)</f>
        <v>3100.281888888891</v>
      </c>
      <c r="E96" s="10">
        <f>AVERAGE(E5:E94)</f>
        <v>2924.5230888888891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2605.5355983477571</v>
      </c>
      <c r="G96" s="10">
        <f>AVERAGE(G5:G94)</f>
        <v>2406.3456888888886</v>
      </c>
      <c r="H96" s="10">
        <f t="shared" ref="H96:N96" si="0">AVERAGE(H5:H94)</f>
        <v>2188.2647777777775</v>
      </c>
      <c r="I96" s="10">
        <f t="shared" si="0"/>
        <v>1598.1314444444447</v>
      </c>
      <c r="J96" s="10">
        <f t="shared" si="0"/>
        <v>878.75111111111084</v>
      </c>
      <c r="K96" s="10">
        <f t="shared" si="0"/>
        <v>275.41811111111099</v>
      </c>
      <c r="L96" s="10">
        <f t="shared" si="0"/>
        <v>144.67377777777779</v>
      </c>
      <c r="M96" s="10">
        <f t="shared" si="0"/>
        <v>196.86055555555561</v>
      </c>
      <c r="N96" s="10">
        <f t="shared" si="0"/>
        <v>1590.1733333333336</v>
      </c>
    </row>
    <row r="97" spans="1:73" x14ac:dyDescent="0.2">
      <c r="A97" t="s">
        <v>115</v>
      </c>
      <c r="B97" s="10">
        <f>MEDIAN(B5:B94)</f>
        <v>443.34000000000003</v>
      </c>
      <c r="C97" s="10">
        <f t="shared" ref="C97:N97" si="1">MEDIAN(C5:C94)</f>
        <v>1996.095</v>
      </c>
      <c r="D97" s="10">
        <f t="shared" si="1"/>
        <v>2637.2200000000003</v>
      </c>
      <c r="E97" s="10">
        <f t="shared" si="1"/>
        <v>2815.29</v>
      </c>
      <c r="F97" s="10">
        <f t="shared" si="1"/>
        <v>2298.415</v>
      </c>
      <c r="G97" s="10">
        <f t="shared" si="1"/>
        <v>2146.355</v>
      </c>
      <c r="H97" s="10">
        <f t="shared" si="1"/>
        <v>2192.13</v>
      </c>
      <c r="I97" s="10">
        <f t="shared" si="1"/>
        <v>1547.0650000000001</v>
      </c>
      <c r="J97" s="10">
        <f t="shared" si="1"/>
        <v>717.8</v>
      </c>
      <c r="K97" s="10">
        <f t="shared" si="1"/>
        <v>249.9</v>
      </c>
      <c r="L97" s="10">
        <f t="shared" si="1"/>
        <v>128.45499999999998</v>
      </c>
      <c r="M97" s="10">
        <f t="shared" si="1"/>
        <v>138.035</v>
      </c>
      <c r="N97" s="10">
        <f t="shared" si="1"/>
        <v>1615.23</v>
      </c>
    </row>
    <row r="98" spans="1:73" x14ac:dyDescent="0.2">
      <c r="A98" t="s">
        <v>116</v>
      </c>
      <c r="B98" s="10">
        <f>STDEV(B5:B94)</f>
        <v>595.9016309719716</v>
      </c>
      <c r="C98" s="10">
        <f t="shared" ref="C98:N98" si="2">STDEV(C5:C94)</f>
        <v>1303.5548767345119</v>
      </c>
      <c r="D98" s="10">
        <f t="shared" si="2"/>
        <v>1702.2733963920518</v>
      </c>
      <c r="E98" s="10">
        <f t="shared" si="2"/>
        <v>1456.1769826410468</v>
      </c>
      <c r="F98" s="10">
        <f t="shared" si="2"/>
        <v>1332.6812804414008</v>
      </c>
      <c r="G98" s="10">
        <f t="shared" si="2"/>
        <v>1051.432194943603</v>
      </c>
      <c r="H98" s="10">
        <f t="shared" si="2"/>
        <v>725.18254777711809</v>
      </c>
      <c r="I98" s="10">
        <f t="shared" si="2"/>
        <v>701.77113945025258</v>
      </c>
      <c r="J98" s="10">
        <f t="shared" si="2"/>
        <v>576.50486116711465</v>
      </c>
      <c r="K98" s="10">
        <f t="shared" si="2"/>
        <v>128.65873705266807</v>
      </c>
      <c r="L98" s="10">
        <f t="shared" si="2"/>
        <v>68.179981173061634</v>
      </c>
      <c r="M98" s="10">
        <f t="shared" si="2"/>
        <v>170.04740772787088</v>
      </c>
      <c r="N98" s="10">
        <f t="shared" si="2"/>
        <v>384.99663632851241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2950</v>
      </c>
      <c r="D6" s="5" t="str">
        <f>VLOOKUP(E6,'octsep cfs'!$C$5:$O$94,13,FALSE)</f>
        <v>1942-43</v>
      </c>
      <c r="E6" s="18">
        <f>LARGE('octsep cfs'!$C$5:$C$94,'octsep cfs rank'!$A6)</f>
        <v>5397.33</v>
      </c>
      <c r="F6" s="5" t="str">
        <f>VLOOKUP(G6,'octsep cfs'!$D$5:$O$94,12,FALSE)</f>
        <v>1964-65</v>
      </c>
      <c r="G6" s="18">
        <f>LARGE('octsep cfs'!$D$5:$D$94,'octsep cfs rank'!$A6)</f>
        <v>9076.7710000000006</v>
      </c>
      <c r="H6" s="5" t="str">
        <f>VLOOKUP(I6,'octsep cfs'!$E$5:$O$94,11,FALSE)</f>
        <v>1952-53</v>
      </c>
      <c r="I6" s="18">
        <f>LARGE('octsep cfs'!$E$5:$E$94,'octsep cfs rank'!$A6)</f>
        <v>7269.6710000000003</v>
      </c>
      <c r="J6" s="5" t="str">
        <f>VLOOKUP(K6,'octsep cfs'!$F$5:$O$94,10,FALSE)</f>
        <v>1995-96</v>
      </c>
      <c r="K6" s="18">
        <f>LARGE('octsep cfs'!$F$5:$F$94,'octsep cfs rank'!$A6)</f>
        <v>7056.8609999999999</v>
      </c>
      <c r="L6" s="5" t="str">
        <f>VLOOKUP(M6,'octsep cfs'!$G$5:$O$94,9,FALSE)</f>
        <v>1931-32</v>
      </c>
      <c r="M6" s="18">
        <f>LARGE('octsep cfs'!$G$5:$G$94,'octsep cfs rank'!$A6)</f>
        <v>5998.38</v>
      </c>
      <c r="N6" s="5" t="str">
        <f>VLOOKUP(O6,'octsep cfs'!$H$5:$O$94,8,FALSE)</f>
        <v>1936-37</v>
      </c>
      <c r="O6" s="18">
        <f>LARGE('octsep cfs'!$H$5:$H$94,'octsep cfs rank'!$A6)</f>
        <v>4041.66</v>
      </c>
      <c r="P6" s="5" t="str">
        <f>VLOOKUP(Q6,'octsep cfs'!$I$5:$O$94,7,FALSE)</f>
        <v>2007-08</v>
      </c>
      <c r="Q6" s="18">
        <f>LARGE('octsep cfs'!$I$5:$I$94,'octsep cfs rank'!$A6)</f>
        <v>3291.58</v>
      </c>
      <c r="R6" s="5" t="str">
        <f>VLOOKUP(S6,'octsep cfs'!$J$5:$O$94,6,FALSE)</f>
        <v>1932-33</v>
      </c>
      <c r="S6" s="18">
        <f>LARGE('octsep cfs'!$J$5:$J$94,'octsep cfs rank'!$A6)</f>
        <v>3529.66</v>
      </c>
      <c r="T6" s="5" t="str">
        <f>VLOOKUP(U6,'octsep cfs'!$K$5:$O$94,5,FALSE)</f>
        <v>1982-83</v>
      </c>
      <c r="U6" s="18">
        <f>LARGE('octsep cfs'!$K$5:$K$94,'octsep cfs rank'!$A6)</f>
        <v>799.42</v>
      </c>
      <c r="V6" s="5" t="str">
        <f>VLOOKUP(W6,'octsep cfs'!$L$5:$O$94,4,FALSE)</f>
        <v>1967-68</v>
      </c>
      <c r="W6" s="18">
        <f>LARGE('octsep cfs'!$L$5:$L$94,'octsep cfs rank'!$A6)</f>
        <v>503.45</v>
      </c>
      <c r="X6" s="5" t="str">
        <f>VLOOKUP(Y6,'octsep cfs'!$M$5:$O$94,3,FALSE)</f>
        <v>2012-13</v>
      </c>
      <c r="Y6" s="18">
        <f>LARGE('octsep cfs'!$M$5:$M$94,'octsep cfs rank'!$A6)</f>
        <v>948.47</v>
      </c>
      <c r="Z6" s="5" t="str">
        <f>VLOOKUP(AA6,'octsep cfs'!$N$5:$O$94,2,FALSE)</f>
        <v>1973-74</v>
      </c>
      <c r="AA6" s="18">
        <f>LARGE('octsep cfs'!$N$5:$N$94,'octsep cfs rank'!$A6)</f>
        <v>2622.18</v>
      </c>
    </row>
    <row r="7" spans="1:27" x14ac:dyDescent="0.2">
      <c r="A7" s="5">
        <v>2</v>
      </c>
      <c r="B7" s="5" t="str">
        <f>VLOOKUP(C7,'octsep cfs'!$B$5:$O$94,14,FALSE)</f>
        <v>1950-51</v>
      </c>
      <c r="C7" s="18">
        <f>LARGE('octsep cfs'!$B$5:$B$94,'octsep cfs rank'!$A7)</f>
        <v>2590</v>
      </c>
      <c r="D7" s="5" t="str">
        <f>VLOOKUP(E7,'octsep cfs'!$C$5:$O$94,13,FALSE)</f>
        <v>1973-74</v>
      </c>
      <c r="E7" s="18">
        <f>LARGE('octsep cfs'!$C$5:$C$94,'octsep cfs rank'!$A7)</f>
        <v>5229.4009999999998</v>
      </c>
      <c r="F7" s="5" t="str">
        <f>VLOOKUP(G7,'octsep cfs'!$D$5:$O$94,12,FALSE)</f>
        <v>1996-97</v>
      </c>
      <c r="G7" s="18">
        <f>LARGE('octsep cfs'!$D$5:$D$94,'octsep cfs rank'!$A7)</f>
        <v>7051.6710000000003</v>
      </c>
      <c r="H7" s="5" t="str">
        <f>VLOOKUP(I7,'octsep cfs'!$E$5:$O$94,11,FALSE)</f>
        <v>2005-06</v>
      </c>
      <c r="I7" s="18">
        <f>LARGE('octsep cfs'!$E$5:$E$94,'octsep cfs rank'!$A7)</f>
        <v>6346.5110000000004</v>
      </c>
      <c r="J7" s="5" t="str">
        <f>VLOOKUP(K7,'octsep cfs'!$F$5:$O$94,10,FALSE)</f>
        <v>1960-61</v>
      </c>
      <c r="K7" s="18">
        <f>LARGE('octsep cfs'!$F$5:$F$94,'octsep cfs rank'!$A7)</f>
        <v>6405.3509999999997</v>
      </c>
      <c r="L7" s="5" t="str">
        <f>VLOOKUP(M7,'octsep cfs'!$G$5:$O$94,9,FALSE)</f>
        <v>1971-72</v>
      </c>
      <c r="M7" s="18">
        <f>LARGE('octsep cfs'!$G$5:$G$94,'octsep cfs rank'!$A7)</f>
        <v>5748.3810000000003</v>
      </c>
      <c r="N7" s="5" t="str">
        <f>VLOOKUP(O7,'octsep cfs'!$H$5:$O$94,8,FALSE)</f>
        <v>1992-93</v>
      </c>
      <c r="O7" s="18">
        <f>LARGE('octsep cfs'!$H$5:$H$94,'octsep cfs rank'!$A7)</f>
        <v>3915.13</v>
      </c>
      <c r="P7" s="5" t="str">
        <f>VLOOKUP(Q7,'octsep cfs'!$I$5:$O$94,7,FALSE)</f>
        <v>1932-33</v>
      </c>
      <c r="Q7" s="18">
        <f>LARGE('octsep cfs'!$I$5:$I$94,'octsep cfs rank'!$A7)</f>
        <v>3059.35</v>
      </c>
      <c r="R7" s="5" t="str">
        <f>VLOOKUP(S7,'octsep cfs'!$J$5:$O$94,6,FALSE)</f>
        <v>2009-10</v>
      </c>
      <c r="S7" s="18">
        <f>LARGE('octsep cfs'!$J$5:$J$94,'octsep cfs rank'!$A7)</f>
        <v>2272.9699999999998</v>
      </c>
      <c r="T7" s="5" t="str">
        <f>VLOOKUP(U7,'octsep cfs'!$K$5:$O$94,5,FALSE)</f>
        <v>1954-55</v>
      </c>
      <c r="U7" s="18">
        <f>LARGE('octsep cfs'!$K$5:$K$94,'octsep cfs rank'!$A7)</f>
        <v>714.19</v>
      </c>
      <c r="V7" s="5" t="str">
        <f>VLOOKUP(W7,'octsep cfs'!$L$5:$O$94,4,FALSE)</f>
        <v>1977-78</v>
      </c>
      <c r="W7" s="18">
        <f>LARGE('octsep cfs'!$L$5:$L$94,'octsep cfs rank'!$A7)</f>
        <v>309.64999999999998</v>
      </c>
      <c r="X7" s="5" t="str">
        <f>VLOOKUP(Y7,'octsep cfs'!$M$5:$O$94,3,FALSE)</f>
        <v>1958-59</v>
      </c>
      <c r="Y7" s="18">
        <f>LARGE('octsep cfs'!$M$5:$M$94,'octsep cfs rank'!$A7)</f>
        <v>749.23</v>
      </c>
      <c r="Z7" s="5" t="str">
        <f>VLOOKUP(AA7,'octsep cfs'!$N$5:$O$94,2,FALSE)</f>
        <v>1971-72</v>
      </c>
      <c r="AA7" s="18">
        <f>LARGE('octsep cfs'!$N$5:$N$94,'octsep cfs rank'!$A7)</f>
        <v>2479.92</v>
      </c>
    </row>
    <row r="8" spans="1:27" x14ac:dyDescent="0.2">
      <c r="A8" s="5">
        <v>3</v>
      </c>
      <c r="B8" s="5" t="str">
        <f>VLOOKUP(C8,'octsep cfs'!$B$5:$O$94,14,FALSE)</f>
        <v>2016-17</v>
      </c>
      <c r="C8" s="18">
        <f>LARGE('octsep cfs'!$B$5:$B$94,'octsep cfs rank'!$A8)</f>
        <v>2431.87</v>
      </c>
      <c r="D8" s="5" t="str">
        <f>VLOOKUP(E8,'octsep cfs'!$C$5:$O$94,13,FALSE)</f>
        <v>1984-85</v>
      </c>
      <c r="E8" s="18">
        <f>LARGE('octsep cfs'!$C$5:$C$94,'octsep cfs rank'!$A8)</f>
        <v>4751.8010000000004</v>
      </c>
      <c r="F8" s="5" t="str">
        <f>VLOOKUP(G8,'octsep cfs'!$D$5:$O$94,12,FALSE)</f>
        <v>1977-78</v>
      </c>
      <c r="G8" s="18">
        <f>LARGE('octsep cfs'!$D$5:$D$94,'octsep cfs rank'!$A8)</f>
        <v>6888.451</v>
      </c>
      <c r="H8" s="5" t="str">
        <f>VLOOKUP(I8,'octsep cfs'!$E$5:$O$94,11,FALSE)</f>
        <v>1969-70</v>
      </c>
      <c r="I8" s="18">
        <f>LARGE('octsep cfs'!$E$5:$E$94,'octsep cfs rank'!$A8)</f>
        <v>5907.8710000000001</v>
      </c>
      <c r="J8" s="5" t="str">
        <f>VLOOKUP(K8,'octsep cfs'!$F$5:$O$94,10,FALSE)</f>
        <v>1985-86</v>
      </c>
      <c r="K8" s="18">
        <f>LARGE('octsep cfs'!$F$5:$F$94,'octsep cfs rank'!$A8)</f>
        <v>6047.2110000000002</v>
      </c>
      <c r="L8" s="5" t="str">
        <f>VLOOKUP(M8,'octsep cfs'!$G$5:$O$94,9,FALSE)</f>
        <v>2016-17</v>
      </c>
      <c r="M8" s="18">
        <f>LARGE('octsep cfs'!$G$5:$G$94,'octsep cfs rank'!$A8)</f>
        <v>5408.29</v>
      </c>
      <c r="N8" s="5" t="str">
        <f>VLOOKUP(O8,'octsep cfs'!$H$5:$O$94,8,FALSE)</f>
        <v>2011-12</v>
      </c>
      <c r="O8" s="18">
        <f>LARGE('octsep cfs'!$H$5:$H$94,'octsep cfs rank'!$A8)</f>
        <v>3591.1</v>
      </c>
      <c r="P8" s="5" t="str">
        <f>VLOOKUP(Q8,'octsep cfs'!$I$5:$O$94,7,FALSE)</f>
        <v>1959-60</v>
      </c>
      <c r="Q8" s="18">
        <f>LARGE('octsep cfs'!$I$5:$I$94,'octsep cfs rank'!$A8)</f>
        <v>3017.42</v>
      </c>
      <c r="R8" s="5" t="str">
        <f>VLOOKUP(S8,'octsep cfs'!$J$5:$O$94,6,FALSE)</f>
        <v>1936-37</v>
      </c>
      <c r="S8" s="18">
        <f>LARGE('octsep cfs'!$J$5:$J$94,'octsep cfs rank'!$A8)</f>
        <v>2200</v>
      </c>
      <c r="T8" s="5" t="str">
        <f>VLOOKUP(U8,'octsep cfs'!$K$5:$O$94,5,FALSE)</f>
        <v>1932-33</v>
      </c>
      <c r="U8" s="18">
        <f>LARGE('octsep cfs'!$K$5:$K$94,'octsep cfs rank'!$A8)</f>
        <v>614.26</v>
      </c>
      <c r="V8" s="5" t="str">
        <f>VLOOKUP(W8,'octsep cfs'!$L$5:$O$94,4,FALSE)</f>
        <v>2003-04</v>
      </c>
      <c r="W8" s="18">
        <f>LARGE('octsep cfs'!$L$5:$L$94,'octsep cfs rank'!$A8)</f>
        <v>293.74</v>
      </c>
      <c r="X8" s="5" t="str">
        <f>VLOOKUP(Y8,'octsep cfs'!$M$5:$O$94,3,FALSE)</f>
        <v>1977-78</v>
      </c>
      <c r="Y8" s="18">
        <f>LARGE('octsep cfs'!$M$5:$M$94,'octsep cfs rank'!$A8)</f>
        <v>657.27</v>
      </c>
      <c r="Z8" s="5" t="str">
        <f>VLOOKUP(AA8,'octsep cfs'!$N$5:$O$94,2,FALSE)</f>
        <v>1955-56</v>
      </c>
      <c r="AA8" s="18">
        <f>LARGE('octsep cfs'!$N$5:$N$94,'octsep cfs rank'!$A8)</f>
        <v>2444.64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2316.6799999999998</v>
      </c>
      <c r="D9" s="5" t="str">
        <f>VLOOKUP(E9,'octsep cfs'!$C$5:$O$94,13,FALSE)</f>
        <v>1955-56</v>
      </c>
      <c r="E9" s="18">
        <f>LARGE('octsep cfs'!$C$5:$C$94,'octsep cfs rank'!$A9)</f>
        <v>4660.33</v>
      </c>
      <c r="F9" s="5" t="str">
        <f>VLOOKUP(G9,'octsep cfs'!$D$5:$O$94,12,FALSE)</f>
        <v>1955-56</v>
      </c>
      <c r="G9" s="18">
        <f>LARGE('octsep cfs'!$D$5:$D$94,'octsep cfs rank'!$A9)</f>
        <v>6628.06</v>
      </c>
      <c r="H9" s="5" t="str">
        <f>VLOOKUP(I9,'octsep cfs'!$E$5:$O$94,11,FALSE)</f>
        <v>1964-65</v>
      </c>
      <c r="I9" s="18">
        <f>LARGE('octsep cfs'!$E$5:$E$94,'octsep cfs rank'!$A9)</f>
        <v>5893.2209999999995</v>
      </c>
      <c r="J9" s="5" t="str">
        <f>VLOOKUP(K9,'octsep cfs'!$F$5:$O$94,10,FALSE)</f>
        <v>1981-82</v>
      </c>
      <c r="K9" s="18">
        <f>LARGE('octsep cfs'!$F$5:$F$94,'octsep cfs rank'!$A9)</f>
        <v>5858.0709999999999</v>
      </c>
      <c r="L9" s="5" t="str">
        <f>VLOOKUP(M9,'octsep cfs'!$G$5:$O$94,9,FALSE)</f>
        <v>2002-03</v>
      </c>
      <c r="M9" s="18">
        <f>LARGE('octsep cfs'!$G$5:$G$94,'octsep cfs rank'!$A9)</f>
        <v>4659.4799999999996</v>
      </c>
      <c r="N9" s="5" t="str">
        <f>VLOOKUP(O9,'octsep cfs'!$H$5:$O$94,8,FALSE)</f>
        <v>2001-02</v>
      </c>
      <c r="O9" s="18">
        <f>LARGE('octsep cfs'!$H$5:$H$94,'octsep cfs rank'!$A9)</f>
        <v>3525.33</v>
      </c>
      <c r="P9" s="5" t="str">
        <f>VLOOKUP(Q9,'octsep cfs'!$I$5:$O$94,7,FALSE)</f>
        <v>1936-37</v>
      </c>
      <c r="Q9" s="18">
        <f>LARGE('octsep cfs'!$I$5:$I$94,'octsep cfs rank'!$A9)</f>
        <v>2925.16</v>
      </c>
      <c r="R9" s="5" t="str">
        <f>VLOOKUP(S9,'octsep cfs'!$J$5:$O$94,6,FALSE)</f>
        <v>1983-84</v>
      </c>
      <c r="S9" s="18">
        <f>LARGE('octsep cfs'!$J$5:$J$94,'octsep cfs rank'!$A9)</f>
        <v>2188.87</v>
      </c>
      <c r="T9" s="5" t="str">
        <f>VLOOKUP(U9,'octsep cfs'!$K$5:$O$94,5,FALSE)</f>
        <v>1968-69</v>
      </c>
      <c r="U9" s="18">
        <f>LARGE('octsep cfs'!$K$5:$K$94,'octsep cfs rank'!$A9)</f>
        <v>562.87</v>
      </c>
      <c r="V9" s="5" t="str">
        <f>VLOOKUP(W9,'octsep cfs'!$L$5:$O$94,4,FALSE)</f>
        <v>1982-83</v>
      </c>
      <c r="W9" s="18">
        <f>LARGE('octsep cfs'!$L$5:$L$94,'octsep cfs rank'!$A9)</f>
        <v>285.70999999999998</v>
      </c>
      <c r="X9" s="5" t="str">
        <f>VLOOKUP(Y9,'octsep cfs'!$M$5:$O$94,3,FALSE)</f>
        <v>1967-68</v>
      </c>
      <c r="Y9" s="18">
        <f>LARGE('octsep cfs'!$M$5:$M$94,'octsep cfs rank'!$A9)</f>
        <v>632.03</v>
      </c>
      <c r="Z9" s="5" t="str">
        <f>VLOOKUP(AA9,'octsep cfs'!$N$5:$O$94,2,FALSE)</f>
        <v>1995-96</v>
      </c>
      <c r="AA9" s="18">
        <f>LARGE('octsep cfs'!$N$5:$N$94,'octsep cfs rank'!$A9)</f>
        <v>2351.94</v>
      </c>
    </row>
    <row r="10" spans="1:27" x14ac:dyDescent="0.2">
      <c r="A10" s="5">
        <v>5</v>
      </c>
      <c r="B10" s="5" t="str">
        <f>VLOOKUP(C10,'octsep cfs'!$B$5:$O$94,14,FALSE)</f>
        <v>1959-60</v>
      </c>
      <c r="C10" s="18">
        <f>LARGE('octsep cfs'!$B$5:$B$94,'octsep cfs rank'!$A10)</f>
        <v>1783.87</v>
      </c>
      <c r="D10" s="5" t="str">
        <f>VLOOKUP(E10,'octsep cfs'!$C$5:$O$94,13,FALSE)</f>
        <v>1977-78</v>
      </c>
      <c r="E10" s="18">
        <f>LARGE('octsep cfs'!$C$5:$C$94,'octsep cfs rank'!$A10)</f>
        <v>4582.8310000000001</v>
      </c>
      <c r="F10" s="5" t="str">
        <f>VLOOKUP(G10,'octsep cfs'!$D$5:$O$94,12,FALSE)</f>
        <v>1973-74</v>
      </c>
      <c r="G10" s="18">
        <f>LARGE('octsep cfs'!$D$5:$D$94,'octsep cfs rank'!$A10)</f>
        <v>6369.2610000000004</v>
      </c>
      <c r="H10" s="5" t="str">
        <f>VLOOKUP(I10,'octsep cfs'!$E$5:$O$94,11,FALSE)</f>
        <v>1935-36</v>
      </c>
      <c r="I10" s="18">
        <f>LARGE('octsep cfs'!$E$5:$E$94,'octsep cfs rank'!$A10)</f>
        <v>5351.29</v>
      </c>
      <c r="J10" s="5" t="str">
        <f>VLOOKUP(K10,'octsep cfs'!$F$5:$O$94,10,FALSE)</f>
        <v>1971-72</v>
      </c>
      <c r="K10" s="18">
        <f>LARGE('octsep cfs'!$F$5:$F$94,'octsep cfs rank'!$A10)</f>
        <v>5129.79</v>
      </c>
      <c r="L10" s="5" t="str">
        <f>VLOOKUP(M10,'octsep cfs'!$G$5:$O$94,9,FALSE)</f>
        <v>1992-93</v>
      </c>
      <c r="M10" s="18">
        <f>LARGE('octsep cfs'!$G$5:$G$94,'octsep cfs rank'!$A10)</f>
        <v>4400.38</v>
      </c>
      <c r="N10" s="5" t="str">
        <f>VLOOKUP(O10,'octsep cfs'!$H$5:$O$94,8,FALSE)</f>
        <v>1961-62</v>
      </c>
      <c r="O10" s="18">
        <f>LARGE('octsep cfs'!$H$5:$H$94,'octsep cfs rank'!$A10)</f>
        <v>3427</v>
      </c>
      <c r="P10" s="5" t="str">
        <f>VLOOKUP(Q10,'octsep cfs'!$I$5:$O$94,7,FALSE)</f>
        <v>1948-49</v>
      </c>
      <c r="Q10" s="18">
        <f>LARGE('octsep cfs'!$I$5:$I$94,'octsep cfs rank'!$A10)</f>
        <v>2900</v>
      </c>
      <c r="R10" s="5" t="str">
        <f>VLOOKUP(S10,'octsep cfs'!$J$5:$O$94,6,FALSE)</f>
        <v>1954-55</v>
      </c>
      <c r="S10" s="18">
        <f>LARGE('octsep cfs'!$J$5:$J$94,'octsep cfs rank'!$A10)</f>
        <v>2162.33</v>
      </c>
      <c r="T10" s="5" t="str">
        <f>VLOOKUP(U10,'octsep cfs'!$K$5:$O$94,5,FALSE)</f>
        <v>1951-52</v>
      </c>
      <c r="U10" s="18">
        <f>LARGE('octsep cfs'!$K$5:$K$94,'octsep cfs rank'!$A10)</f>
        <v>486.13</v>
      </c>
      <c r="V10" s="5" t="str">
        <f>VLOOKUP(W10,'octsep cfs'!$L$5:$O$94,4,FALSE)</f>
        <v>1974-75</v>
      </c>
      <c r="W10" s="18">
        <f>LARGE('octsep cfs'!$L$5:$L$94,'octsep cfs rank'!$A10)</f>
        <v>235.97</v>
      </c>
      <c r="X10" s="5" t="str">
        <f>VLOOKUP(Y10,'octsep cfs'!$M$5:$O$94,3,FALSE)</f>
        <v>1970-71</v>
      </c>
      <c r="Y10" s="18">
        <f>LARGE('octsep cfs'!$M$5:$M$94,'octsep cfs rank'!$A10)</f>
        <v>606</v>
      </c>
      <c r="Z10" s="5" t="str">
        <f>VLOOKUP(AA10,'octsep cfs'!$N$5:$O$94,2,FALSE)</f>
        <v>1996-97</v>
      </c>
      <c r="AA10" s="18">
        <f>LARGE('octsep cfs'!$N$5:$N$94,'octsep cfs rank'!$A10)</f>
        <v>2292.34</v>
      </c>
    </row>
    <row r="11" spans="1:27" x14ac:dyDescent="0.2">
      <c r="A11" s="5">
        <v>6</v>
      </c>
      <c r="B11" s="5" t="str">
        <f>VLOOKUP(C11,'octsep cfs'!$B$5:$O$94,14,FALSE)</f>
        <v>1955-56</v>
      </c>
      <c r="C11" s="18">
        <f>LARGE('octsep cfs'!$B$5:$B$94,'octsep cfs rank'!$A11)</f>
        <v>1751.84</v>
      </c>
      <c r="D11" s="5" t="str">
        <f>VLOOKUP(E11,'octsep cfs'!$C$5:$O$94,13,FALSE)</f>
        <v>1960-61</v>
      </c>
      <c r="E11" s="18">
        <f>LARGE('octsep cfs'!$C$5:$C$94,'octsep cfs rank'!$A11)</f>
        <v>4514.3609999999999</v>
      </c>
      <c r="F11" s="5" t="str">
        <f>VLOOKUP(G11,'octsep cfs'!$D$5:$O$94,12,FALSE)</f>
        <v>1981-82</v>
      </c>
      <c r="G11" s="18">
        <f>LARGE('octsep cfs'!$D$5:$D$94,'octsep cfs rank'!$A11)</f>
        <v>6313.5110000000004</v>
      </c>
      <c r="H11" s="5" t="str">
        <f>VLOOKUP(I11,'octsep cfs'!$E$5:$O$94,11,FALSE)</f>
        <v>1970-71</v>
      </c>
      <c r="I11" s="18">
        <f>LARGE('octsep cfs'!$E$5:$E$94,'octsep cfs rank'!$A11)</f>
        <v>5311.84</v>
      </c>
      <c r="J11" s="5" t="str">
        <f>VLOOKUP(K11,'octsep cfs'!$F$5:$O$94,10,FALSE)</f>
        <v>2013-14</v>
      </c>
      <c r="K11" s="18">
        <f>LARGE('octsep cfs'!$F$5:$F$94,'octsep cfs rank'!$A11)</f>
        <v>5035.6809999999996</v>
      </c>
      <c r="L11" s="5" t="str">
        <f>VLOOKUP(M11,'octsep cfs'!$G$5:$O$94,9,FALSE)</f>
        <v>2013-14</v>
      </c>
      <c r="M11" s="18">
        <f>LARGE('octsep cfs'!$G$5:$G$94,'octsep cfs rank'!$A11)</f>
        <v>4130.9009999999998</v>
      </c>
      <c r="N11" s="5" t="str">
        <f>VLOOKUP(O11,'octsep cfs'!$H$5:$O$94,8,FALSE)</f>
        <v>1955-56</v>
      </c>
      <c r="O11" s="18">
        <f>LARGE('octsep cfs'!$H$5:$H$94,'octsep cfs rank'!$A11)</f>
        <v>3254</v>
      </c>
      <c r="P11" s="5" t="str">
        <f>VLOOKUP(Q11,'octsep cfs'!$I$5:$O$94,7,FALSE)</f>
        <v>1954-55</v>
      </c>
      <c r="Q11" s="18">
        <f>LARGE('octsep cfs'!$I$5:$I$94,'octsep cfs rank'!$A11)</f>
        <v>2899.03</v>
      </c>
      <c r="R11" s="5" t="str">
        <f>VLOOKUP(S11,'octsep cfs'!$J$5:$O$94,6,FALSE)</f>
        <v>2007-08</v>
      </c>
      <c r="S11" s="18">
        <f>LARGE('octsep cfs'!$J$5:$J$94,'octsep cfs rank'!$A11)</f>
        <v>2064.5300000000002</v>
      </c>
      <c r="T11" s="5" t="str">
        <f>VLOOKUP(U11,'octsep cfs'!$K$5:$O$94,5,FALSE)</f>
        <v>1949-50</v>
      </c>
      <c r="U11" s="18">
        <f>LARGE('octsep cfs'!$K$5:$K$94,'octsep cfs rank'!$A11)</f>
        <v>485</v>
      </c>
      <c r="V11" s="5" t="str">
        <f>VLOOKUP(W11,'octsep cfs'!$L$5:$O$94,4,FALSE)</f>
        <v>1952-53</v>
      </c>
      <c r="W11" s="18">
        <f>LARGE('octsep cfs'!$L$5:$L$94,'octsep cfs rank'!$A11)</f>
        <v>234.97</v>
      </c>
      <c r="X11" s="5" t="str">
        <f>VLOOKUP(Y11,'octsep cfs'!$M$5:$O$94,3,FALSE)</f>
        <v>1940-41</v>
      </c>
      <c r="Y11" s="18">
        <f>LARGE('octsep cfs'!$M$5:$M$94,'octsep cfs rank'!$A11)</f>
        <v>580.87</v>
      </c>
      <c r="Z11" s="5" t="str">
        <f>VLOOKUP(AA11,'octsep cfs'!$N$5:$O$94,2,FALSE)</f>
        <v>1942-43</v>
      </c>
      <c r="AA11" s="18">
        <f>LARGE('octsep cfs'!$N$5:$N$94,'octsep cfs rank'!$A11)</f>
        <v>2178.0300000000002</v>
      </c>
    </row>
    <row r="12" spans="1:27" x14ac:dyDescent="0.2">
      <c r="A12" s="5">
        <v>7</v>
      </c>
      <c r="B12" s="5" t="str">
        <f>VLOOKUP(C12,'octsep cfs'!$B$5:$O$94,14,FALSE)</f>
        <v>1968-69</v>
      </c>
      <c r="C12" s="18">
        <f>LARGE('octsep cfs'!$B$5:$B$94,'octsep cfs rank'!$A12)</f>
        <v>1606.26</v>
      </c>
      <c r="D12" s="5" t="str">
        <f>VLOOKUP(E12,'octsep cfs'!$C$5:$O$94,13,FALSE)</f>
        <v>1950-51</v>
      </c>
      <c r="E12" s="18">
        <f>LARGE('octsep cfs'!$C$5:$C$94,'octsep cfs rank'!$A12)</f>
        <v>4380</v>
      </c>
      <c r="F12" s="5" t="str">
        <f>VLOOKUP(G12,'octsep cfs'!$D$5:$O$94,12,FALSE)</f>
        <v>1942-43</v>
      </c>
      <c r="G12" s="18">
        <f>LARGE('octsep cfs'!$D$5:$D$94,'octsep cfs rank'!$A12)</f>
        <v>5741.29</v>
      </c>
      <c r="H12" s="5" t="str">
        <f>VLOOKUP(I12,'octsep cfs'!$E$5:$O$94,11,FALSE)</f>
        <v>1971-72</v>
      </c>
      <c r="I12" s="18">
        <f>LARGE('octsep cfs'!$E$5:$E$94,'octsep cfs rank'!$A12)</f>
        <v>5281.93</v>
      </c>
      <c r="J12" s="5" t="str">
        <f>VLOOKUP(K12,'octsep cfs'!$F$5:$O$94,10,FALSE)</f>
        <v>1952-53</v>
      </c>
      <c r="K12" s="18">
        <f>LARGE('octsep cfs'!$F$5:$F$94,'octsep cfs rank'!$A12)</f>
        <v>4744.6400000000003</v>
      </c>
      <c r="L12" s="5" t="str">
        <f>VLOOKUP(M12,'octsep cfs'!$G$5:$O$94,9,FALSE)</f>
        <v>1996-97</v>
      </c>
      <c r="M12" s="18">
        <f>LARGE('octsep cfs'!$G$5:$G$94,'octsep cfs rank'!$A12)</f>
        <v>4026.45</v>
      </c>
      <c r="N12" s="5" t="str">
        <f>VLOOKUP(O12,'octsep cfs'!$H$5:$O$94,8,FALSE)</f>
        <v>2010-11</v>
      </c>
      <c r="O12" s="18">
        <f>LARGE('octsep cfs'!$H$5:$H$94,'octsep cfs rank'!$A12)</f>
        <v>3251.27</v>
      </c>
      <c r="P12" s="5" t="str">
        <f>VLOOKUP(Q12,'octsep cfs'!$I$5:$O$94,7,FALSE)</f>
        <v>1998-99</v>
      </c>
      <c r="Q12" s="18">
        <f>LARGE('octsep cfs'!$I$5:$I$94,'octsep cfs rank'!$A12)</f>
        <v>2716.97</v>
      </c>
      <c r="R12" s="5" t="str">
        <f>VLOOKUP(S12,'octsep cfs'!$J$5:$O$94,6,FALSE)</f>
        <v>1973-74</v>
      </c>
      <c r="S12" s="18">
        <f>LARGE('octsep cfs'!$J$5:$J$94,'octsep cfs rank'!$A12)</f>
        <v>1872.2</v>
      </c>
      <c r="T12" s="5" t="str">
        <f>VLOOKUP(U12,'octsep cfs'!$K$5:$O$94,5,FALSE)</f>
        <v>1936-37</v>
      </c>
      <c r="U12" s="18">
        <f>LARGE('octsep cfs'!$K$5:$K$94,'octsep cfs rank'!$A12)</f>
        <v>450.81</v>
      </c>
      <c r="V12" s="5" t="str">
        <f>VLOOKUP(W12,'octsep cfs'!$L$5:$O$94,4,FALSE)</f>
        <v>1975-76</v>
      </c>
      <c r="W12" s="18">
        <f>LARGE('octsep cfs'!$L$5:$L$94,'octsep cfs rank'!$A12)</f>
        <v>233.39</v>
      </c>
      <c r="X12" s="5" t="str">
        <f>VLOOKUP(Y12,'octsep cfs'!$M$5:$O$94,3,FALSE)</f>
        <v>2003-04</v>
      </c>
      <c r="Y12" s="18">
        <f>LARGE('octsep cfs'!$M$5:$M$94,'octsep cfs rank'!$A12)</f>
        <v>549.42999999999995</v>
      </c>
      <c r="Z12" s="5" t="str">
        <f>VLOOKUP(AA12,'octsep cfs'!$N$5:$O$94,2,FALSE)</f>
        <v>1970-71</v>
      </c>
      <c r="AA12" s="18">
        <f>LARGE('octsep cfs'!$N$5:$N$94,'octsep cfs rank'!$A12)</f>
        <v>2090.81</v>
      </c>
    </row>
    <row r="13" spans="1:27" x14ac:dyDescent="0.2">
      <c r="A13" s="5">
        <v>8</v>
      </c>
      <c r="B13" s="5" t="str">
        <f>VLOOKUP(C13,'octsep cfs'!$B$5:$O$94,14,FALSE)</f>
        <v>2017-18</v>
      </c>
      <c r="C13" s="18">
        <f>LARGE('octsep cfs'!$B$5:$B$94,'octsep cfs rank'!$A13)</f>
        <v>1497.65</v>
      </c>
      <c r="D13" s="5" t="str">
        <f>VLOOKUP(E13,'octsep cfs'!$C$5:$O$94,13,FALSE)</f>
        <v>1995-96</v>
      </c>
      <c r="E13" s="18">
        <f>LARGE('octsep cfs'!$C$5:$C$94,'octsep cfs rank'!$A13)</f>
        <v>4317.2610000000004</v>
      </c>
      <c r="F13" s="5" t="str">
        <f>VLOOKUP(G13,'octsep cfs'!$D$5:$O$94,12,FALSE)</f>
        <v>1933-34</v>
      </c>
      <c r="G13" s="18">
        <f>LARGE('octsep cfs'!$D$5:$D$94,'octsep cfs rank'!$A13)</f>
        <v>5641.87</v>
      </c>
      <c r="H13" s="5" t="str">
        <f>VLOOKUP(I13,'octsep cfs'!$E$5:$O$94,11,FALSE)</f>
        <v>1974-75</v>
      </c>
      <c r="I13" s="18">
        <f>LARGE('octsep cfs'!$E$5:$E$94,'octsep cfs rank'!$A13)</f>
        <v>5235.8</v>
      </c>
      <c r="J13" s="5" t="str">
        <f>VLOOKUP(K13,'octsep cfs'!$F$5:$O$94,10,FALSE)</f>
        <v>1949-50</v>
      </c>
      <c r="K13" s="18">
        <f>LARGE('octsep cfs'!$F$5:$F$94,'octsep cfs rank'!$A13)</f>
        <v>4189.93</v>
      </c>
      <c r="L13" s="5" t="str">
        <f>VLOOKUP(M13,'octsep cfs'!$G$5:$O$94,9,FALSE)</f>
        <v>1956-57</v>
      </c>
      <c r="M13" s="18">
        <f>LARGE('octsep cfs'!$G$5:$G$94,'octsep cfs rank'!$A13)</f>
        <v>4014.51</v>
      </c>
      <c r="N13" s="5" t="str">
        <f>VLOOKUP(O13,'octsep cfs'!$H$5:$O$94,8,FALSE)</f>
        <v>1937-38</v>
      </c>
      <c r="O13" s="18">
        <f>LARGE('octsep cfs'!$H$5:$H$94,'octsep cfs rank'!$A13)</f>
        <v>3187.33</v>
      </c>
      <c r="P13" s="5" t="str">
        <f>VLOOKUP(Q13,'octsep cfs'!$I$5:$O$94,7,FALSE)</f>
        <v>1944-45</v>
      </c>
      <c r="Q13" s="18">
        <f>LARGE('octsep cfs'!$I$5:$I$94,'octsep cfs rank'!$A13)</f>
        <v>2645.8</v>
      </c>
      <c r="R13" s="5" t="str">
        <f>VLOOKUP(S13,'octsep cfs'!$J$5:$O$94,6,FALSE)</f>
        <v>1949-50</v>
      </c>
      <c r="S13" s="18">
        <f>LARGE('octsep cfs'!$J$5:$J$94,'octsep cfs rank'!$A13)</f>
        <v>1720.07</v>
      </c>
      <c r="T13" s="5" t="str">
        <f>VLOOKUP(U13,'octsep cfs'!$K$5:$O$94,5,FALSE)</f>
        <v>1983-84</v>
      </c>
      <c r="U13" s="18">
        <f>LARGE('octsep cfs'!$K$5:$K$94,'octsep cfs rank'!$A13)</f>
        <v>443.32</v>
      </c>
      <c r="V13" s="5" t="str">
        <f>VLOOKUP(W13,'octsep cfs'!$L$5:$O$94,4,FALSE)</f>
        <v>1988-89</v>
      </c>
      <c r="W13" s="18">
        <f>LARGE('octsep cfs'!$L$5:$L$94,'octsep cfs rank'!$A13)</f>
        <v>232.94</v>
      </c>
      <c r="X13" s="5" t="str">
        <f>VLOOKUP(Y13,'octsep cfs'!$M$5:$O$94,3,FALSE)</f>
        <v>1985-86</v>
      </c>
      <c r="Y13" s="18">
        <f>LARGE('octsep cfs'!$M$5:$M$94,'octsep cfs rank'!$A13)</f>
        <v>538.64</v>
      </c>
      <c r="Z13" s="5" t="str">
        <f>VLOOKUP(AA13,'octsep cfs'!$N$5:$O$94,2,FALSE)</f>
        <v>1998-99</v>
      </c>
      <c r="AA13" s="18">
        <f>LARGE('octsep cfs'!$N$5:$N$94,'octsep cfs rank'!$A13)</f>
        <v>2069.9</v>
      </c>
    </row>
    <row r="14" spans="1:27" x14ac:dyDescent="0.2">
      <c r="A14" s="5">
        <v>9</v>
      </c>
      <c r="B14" s="5" t="str">
        <f>VLOOKUP(C14,'octsep cfs'!$B$5:$O$94,14,FALSE)</f>
        <v>1967-68</v>
      </c>
      <c r="C14" s="18">
        <f>LARGE('octsep cfs'!$B$5:$B$94,'octsep cfs rank'!$A14)</f>
        <v>1490.97</v>
      </c>
      <c r="D14" s="5" t="str">
        <f>VLOOKUP(E14,'octsep cfs'!$C$5:$O$94,13,FALSE)</f>
        <v>2006-07</v>
      </c>
      <c r="E14" s="18">
        <f>LARGE('octsep cfs'!$C$5:$C$94,'octsep cfs rank'!$A14)</f>
        <v>4222.43</v>
      </c>
      <c r="F14" s="5" t="str">
        <f>VLOOKUP(G14,'octsep cfs'!$D$5:$O$94,12,FALSE)</f>
        <v>1998-99</v>
      </c>
      <c r="G14" s="18">
        <f>LARGE('octsep cfs'!$D$5:$D$94,'octsep cfs rank'!$A14)</f>
        <v>5624.0910000000003</v>
      </c>
      <c r="H14" s="5" t="str">
        <f>VLOOKUP(I14,'octsep cfs'!$E$5:$O$94,11,FALSE)</f>
        <v>1975-76</v>
      </c>
      <c r="I14" s="18">
        <f>LARGE('octsep cfs'!$E$5:$E$94,'octsep cfs rank'!$A14)</f>
        <v>4795.2910000000002</v>
      </c>
      <c r="J14" s="5" t="str">
        <f>VLOOKUP(K14,'octsep cfs'!$F$5:$O$94,10,FALSE)</f>
        <v>1967-68</v>
      </c>
      <c r="K14" s="18">
        <f>LARGE('octsep cfs'!$F$5:$F$94,'octsep cfs rank'!$A14)</f>
        <v>4138.1000000000004</v>
      </c>
      <c r="L14" s="5" t="str">
        <f>VLOOKUP(M14,'octsep cfs'!$G$5:$O$94,9,FALSE)</f>
        <v>1949-50</v>
      </c>
      <c r="M14" s="18">
        <f>LARGE('octsep cfs'!$G$5:$G$94,'octsep cfs rank'!$A14)</f>
        <v>3949.97</v>
      </c>
      <c r="N14" s="5" t="str">
        <f>VLOOKUP(O14,'octsep cfs'!$H$5:$O$94,8,FALSE)</f>
        <v>1959-60</v>
      </c>
      <c r="O14" s="18">
        <f>LARGE('octsep cfs'!$H$5:$H$94,'octsep cfs rank'!$A14)</f>
        <v>3084</v>
      </c>
      <c r="P14" s="5" t="str">
        <f>VLOOKUP(Q14,'octsep cfs'!$I$5:$O$94,7,FALSE)</f>
        <v>1970-71</v>
      </c>
      <c r="Q14" s="18">
        <f>LARGE('octsep cfs'!$I$5:$I$94,'octsep cfs rank'!$A14)</f>
        <v>2603.4499999999998</v>
      </c>
      <c r="R14" s="5" t="str">
        <f>VLOOKUP(S14,'octsep cfs'!$J$5:$O$94,6,FALSE)</f>
        <v>1980-81</v>
      </c>
      <c r="S14" s="18">
        <f>LARGE('octsep cfs'!$J$5:$J$94,'octsep cfs rank'!$A14)</f>
        <v>1714.03</v>
      </c>
      <c r="T14" s="5" t="str">
        <f>VLOOKUP(U14,'octsep cfs'!$K$5:$O$94,5,FALSE)</f>
        <v>1970-71</v>
      </c>
      <c r="U14" s="18">
        <f>LARGE('octsep cfs'!$K$5:$K$94,'octsep cfs rank'!$A14)</f>
        <v>428.68</v>
      </c>
      <c r="V14" s="5" t="str">
        <f>VLOOKUP(W14,'octsep cfs'!$L$5:$O$94,4,FALSE)</f>
        <v>1953-54</v>
      </c>
      <c r="W14" s="18">
        <f>LARGE('octsep cfs'!$L$5:$L$94,'octsep cfs rank'!$A14)</f>
        <v>225.48</v>
      </c>
      <c r="X14" s="5" t="str">
        <f>VLOOKUP(Y14,'octsep cfs'!$M$5:$O$94,3,FALSE)</f>
        <v>1976-77</v>
      </c>
      <c r="Y14" s="18">
        <f>LARGE('octsep cfs'!$M$5:$M$94,'octsep cfs rank'!$A14)</f>
        <v>467.63</v>
      </c>
      <c r="Z14" s="5" t="str">
        <f>VLOOKUP(AA14,'octsep cfs'!$N$5:$O$94,2,FALSE)</f>
        <v>1950-51</v>
      </c>
      <c r="AA14" s="18">
        <f>LARGE('octsep cfs'!$N$5:$N$94,'octsep cfs rank'!$A14)</f>
        <v>2022.37</v>
      </c>
    </row>
    <row r="15" spans="1:27" x14ac:dyDescent="0.2">
      <c r="A15" s="5">
        <v>10</v>
      </c>
      <c r="B15" s="5" t="str">
        <f>VLOOKUP(C15,'octsep cfs'!$B$5:$O$94,14,FALSE)</f>
        <v>1997-98</v>
      </c>
      <c r="C15" s="18">
        <f>LARGE('octsep cfs'!$B$5:$B$94,'octsep cfs rank'!$A15)</f>
        <v>1463.81</v>
      </c>
      <c r="D15" s="5" t="str">
        <f>VLOOKUP(E15,'octsep cfs'!$C$5:$O$94,13,FALSE)</f>
        <v>1996-97</v>
      </c>
      <c r="E15" s="18">
        <f>LARGE('octsep cfs'!$C$5:$C$94,'octsep cfs rank'!$A15)</f>
        <v>4011.63</v>
      </c>
      <c r="F15" s="5" t="str">
        <f>VLOOKUP(G15,'octsep cfs'!$D$5:$O$94,12,FALSE)</f>
        <v>1953-54</v>
      </c>
      <c r="G15" s="18">
        <f>LARGE('octsep cfs'!$D$5:$D$94,'octsep cfs rank'!$A15)</f>
        <v>5514.51</v>
      </c>
      <c r="H15" s="5" t="str">
        <f>VLOOKUP(I15,'octsep cfs'!$E$5:$O$94,11,FALSE)</f>
        <v>1973-74</v>
      </c>
      <c r="I15" s="18">
        <f>LARGE('octsep cfs'!$E$5:$E$94,'octsep cfs rank'!$A15)</f>
        <v>4786.4210000000003</v>
      </c>
      <c r="J15" s="5" t="str">
        <f>VLOOKUP(K15,'octsep cfs'!$F$5:$O$94,10,FALSE)</f>
        <v>1957-58</v>
      </c>
      <c r="K15" s="18">
        <f>LARGE('octsep cfs'!$F$5:$F$94,'octsep cfs rank'!$A15)</f>
        <v>4094.64</v>
      </c>
      <c r="L15" s="5" t="str">
        <f>VLOOKUP(M15,'octsep cfs'!$G$5:$O$94,9,FALSE)</f>
        <v>2011-12</v>
      </c>
      <c r="M15" s="18">
        <f>LARGE('octsep cfs'!$G$5:$G$94,'octsep cfs rank'!$A15)</f>
        <v>3776.32</v>
      </c>
      <c r="N15" s="5" t="str">
        <f>VLOOKUP(O15,'octsep cfs'!$H$5:$O$94,8,FALSE)</f>
        <v>1942-43</v>
      </c>
      <c r="O15" s="18">
        <f>LARGE('octsep cfs'!$H$5:$H$94,'octsep cfs rank'!$A15)</f>
        <v>3011.33</v>
      </c>
      <c r="P15" s="5" t="str">
        <f>VLOOKUP(Q15,'octsep cfs'!$I$5:$O$94,7,FALSE)</f>
        <v>1968-69</v>
      </c>
      <c r="Q15" s="18">
        <f>LARGE('octsep cfs'!$I$5:$I$94,'octsep cfs rank'!$A15)</f>
        <v>2529.87</v>
      </c>
      <c r="R15" s="5" t="str">
        <f>VLOOKUP(S15,'octsep cfs'!$J$5:$O$94,6,FALSE)</f>
        <v>1963-64</v>
      </c>
      <c r="S15" s="18">
        <f>LARGE('octsep cfs'!$J$5:$J$94,'octsep cfs rank'!$A15)</f>
        <v>1685.4</v>
      </c>
      <c r="T15" s="5" t="str">
        <f>VLOOKUP(U15,'octsep cfs'!$K$5:$O$94,5,FALSE)</f>
        <v>1962-63</v>
      </c>
      <c r="U15" s="18">
        <f>LARGE('octsep cfs'!$K$5:$K$94,'octsep cfs rank'!$A15)</f>
        <v>420.06</v>
      </c>
      <c r="V15" s="5" t="str">
        <f>VLOOKUP(W15,'octsep cfs'!$L$5:$O$94,4,FALSE)</f>
        <v>1953-54</v>
      </c>
      <c r="W15" s="18">
        <f>LARGE('octsep cfs'!$L$5:$L$94,'octsep cfs rank'!$A15)</f>
        <v>225.48</v>
      </c>
      <c r="X15" s="5" t="str">
        <f>VLOOKUP(Y15,'octsep cfs'!$M$5:$O$94,3,FALSE)</f>
        <v>1932-33</v>
      </c>
      <c r="Y15" s="18">
        <f>LARGE('octsep cfs'!$M$5:$M$94,'octsep cfs rank'!$A15)</f>
        <v>386.8</v>
      </c>
      <c r="Z15" s="5" t="str">
        <f>VLOOKUP(AA15,'octsep cfs'!$N$5:$O$94,2,FALSE)</f>
        <v>1981-82</v>
      </c>
      <c r="AA15" s="18">
        <f>LARGE('octsep cfs'!$N$5:$N$94,'octsep cfs rank'!$A15)</f>
        <v>2012.57</v>
      </c>
    </row>
    <row r="16" spans="1:27" x14ac:dyDescent="0.2">
      <c r="A16" s="5">
        <v>11</v>
      </c>
      <c r="B16" s="5" t="str">
        <f>VLOOKUP(C16,'octsep cfs'!$B$5:$O$94,14,FALSE)</f>
        <v>1975-76</v>
      </c>
      <c r="C16" s="18">
        <f>LARGE('octsep cfs'!$B$5:$B$94,'octsep cfs rank'!$A16)</f>
        <v>1372.87</v>
      </c>
      <c r="D16" s="5" t="str">
        <f>VLOOKUP(E16,'octsep cfs'!$C$5:$O$94,13,FALSE)</f>
        <v>1958-59</v>
      </c>
      <c r="E16" s="18">
        <f>LARGE('octsep cfs'!$C$5:$C$94,'octsep cfs rank'!$A16)</f>
        <v>3985.9</v>
      </c>
      <c r="F16" s="5" t="str">
        <f>VLOOKUP(G16,'octsep cfs'!$D$5:$O$94,12,FALSE)</f>
        <v>1957-58</v>
      </c>
      <c r="G16" s="18">
        <f>LARGE('octsep cfs'!$D$5:$D$94,'octsep cfs rank'!$A16)</f>
        <v>5222.3810000000003</v>
      </c>
      <c r="H16" s="5" t="str">
        <f>VLOOKUP(I16,'octsep cfs'!$E$5:$O$94,11,FALSE)</f>
        <v>2011-12</v>
      </c>
      <c r="I16" s="18">
        <f>LARGE('octsep cfs'!$E$5:$E$94,'octsep cfs rank'!$A16)</f>
        <v>4780.6499999999996</v>
      </c>
      <c r="J16" s="5" t="str">
        <f>VLOOKUP(K16,'octsep cfs'!$F$5:$O$94,10,FALSE)</f>
        <v>1948-49</v>
      </c>
      <c r="K16" s="18">
        <f>LARGE('octsep cfs'!$F$5:$F$94,'octsep cfs rank'!$A16)</f>
        <v>4060</v>
      </c>
      <c r="L16" s="5" t="str">
        <f>VLOOKUP(M16,'octsep cfs'!$G$5:$O$94,9,FALSE)</f>
        <v>1988-89</v>
      </c>
      <c r="M16" s="18">
        <f>LARGE('octsep cfs'!$G$5:$G$94,'octsep cfs rank'!$A16)</f>
        <v>3739.42</v>
      </c>
      <c r="N16" s="5" t="str">
        <f>VLOOKUP(O16,'octsep cfs'!$H$5:$O$94,8,FALSE)</f>
        <v>1957-58</v>
      </c>
      <c r="O16" s="18">
        <f>LARGE('octsep cfs'!$H$5:$H$94,'octsep cfs rank'!$A16)</f>
        <v>2937.4</v>
      </c>
      <c r="P16" s="5" t="str">
        <f>VLOOKUP(Q16,'octsep cfs'!$I$5:$O$94,7,FALSE)</f>
        <v>1983-84</v>
      </c>
      <c r="Q16" s="18">
        <f>LARGE('octsep cfs'!$I$5:$I$94,'octsep cfs rank'!$A16)</f>
        <v>2500.81</v>
      </c>
      <c r="R16" s="5" t="str">
        <f>VLOOKUP(S16,'octsep cfs'!$J$5:$O$94,6,FALSE)</f>
        <v>1970-71</v>
      </c>
      <c r="S16" s="18">
        <f>LARGE('octsep cfs'!$J$5:$J$94,'octsep cfs rank'!$A16)</f>
        <v>1412.2</v>
      </c>
      <c r="T16" s="5" t="str">
        <f>VLOOKUP(U16,'octsep cfs'!$K$5:$O$94,5,FALSE)</f>
        <v>1953-54</v>
      </c>
      <c r="U16" s="18">
        <f>LARGE('octsep cfs'!$K$5:$K$94,'octsep cfs rank'!$A16)</f>
        <v>419.16</v>
      </c>
      <c r="V16" s="5" t="str">
        <f>VLOOKUP(W16,'octsep cfs'!$L$5:$O$94,4,FALSE)</f>
        <v>1963-64</v>
      </c>
      <c r="W16" s="18">
        <f>LARGE('octsep cfs'!$L$5:$L$94,'octsep cfs rank'!$A16)</f>
        <v>215.81</v>
      </c>
      <c r="X16" s="5" t="str">
        <f>VLOOKUP(Y16,'octsep cfs'!$M$5:$O$94,3,FALSE)</f>
        <v>1972-73</v>
      </c>
      <c r="Y16" s="18">
        <f>LARGE('octsep cfs'!$M$5:$M$94,'octsep cfs rank'!$A16)</f>
        <v>381.93</v>
      </c>
      <c r="Z16" s="5" t="str">
        <f>VLOOKUP(AA16,'octsep cfs'!$N$5:$O$94,2,FALSE)</f>
        <v>1975-76</v>
      </c>
      <c r="AA16" s="18">
        <f>LARGE('octsep cfs'!$N$5:$N$94,'octsep cfs rank'!$A16)</f>
        <v>1983.93</v>
      </c>
    </row>
    <row r="17" spans="1:27" x14ac:dyDescent="0.2">
      <c r="A17" s="5">
        <v>12</v>
      </c>
      <c r="B17" s="5" t="str">
        <f>VLOOKUP(C17,'octsep cfs'!$B$5:$O$94,14,FALSE)</f>
        <v>1962-63</v>
      </c>
      <c r="C17" s="18">
        <f>LARGE('octsep cfs'!$B$5:$B$94,'octsep cfs rank'!$A17)</f>
        <v>1294.03</v>
      </c>
      <c r="D17" s="5" t="str">
        <f>VLOOKUP(E17,'octsep cfs'!$C$5:$O$94,13,FALSE)</f>
        <v>1988-89</v>
      </c>
      <c r="E17" s="18">
        <f>LARGE('octsep cfs'!$C$5:$C$94,'octsep cfs rank'!$A17)</f>
        <v>3719.23</v>
      </c>
      <c r="F17" s="5" t="str">
        <f>VLOOKUP(G17,'octsep cfs'!$D$5:$O$94,12,FALSE)</f>
        <v>1980-81</v>
      </c>
      <c r="G17" s="18">
        <f>LARGE('octsep cfs'!$D$5:$D$94,'octsep cfs rank'!$A17)</f>
        <v>5121.26</v>
      </c>
      <c r="H17" s="5" t="str">
        <f>VLOOKUP(I17,'octsep cfs'!$E$5:$O$94,11,FALSE)</f>
        <v>1955-56</v>
      </c>
      <c r="I17" s="18">
        <f>LARGE('octsep cfs'!$E$5:$E$94,'octsep cfs rank'!$A17)</f>
        <v>4697.0910000000003</v>
      </c>
      <c r="J17" s="5" t="str">
        <f>VLOOKUP(K17,'octsep cfs'!$F$5:$O$94,10,FALSE)</f>
        <v>1939-40</v>
      </c>
      <c r="K17" s="18">
        <f>LARGE('octsep cfs'!$F$5:$F$94,'octsep cfs rank'!$A17)</f>
        <v>4040.82</v>
      </c>
      <c r="L17" s="5" t="str">
        <f>VLOOKUP(M17,'octsep cfs'!$G$5:$O$94,9,FALSE)</f>
        <v>1960-61</v>
      </c>
      <c r="M17" s="18">
        <f>LARGE('octsep cfs'!$G$5:$G$94,'octsep cfs rank'!$A17)</f>
        <v>3727.1</v>
      </c>
      <c r="N17" s="5" t="str">
        <f>VLOOKUP(O17,'octsep cfs'!$H$5:$O$94,8,FALSE)</f>
        <v>1954-55</v>
      </c>
      <c r="O17" s="18">
        <f>LARGE('octsep cfs'!$H$5:$H$94,'octsep cfs rank'!$A17)</f>
        <v>2936.67</v>
      </c>
      <c r="P17" s="5" t="str">
        <f>VLOOKUP(Q17,'octsep cfs'!$I$5:$O$94,7,FALSE)</f>
        <v>1952-53</v>
      </c>
      <c r="Q17" s="18">
        <f>LARGE('octsep cfs'!$I$5:$I$94,'octsep cfs rank'!$A17)</f>
        <v>2446.4499999999998</v>
      </c>
      <c r="R17" s="5" t="str">
        <f>VLOOKUP(S17,'octsep cfs'!$J$5:$O$94,6,FALSE)</f>
        <v>1968-69</v>
      </c>
      <c r="S17" s="18">
        <f>LARGE('octsep cfs'!$J$5:$J$94,'octsep cfs rank'!$A17)</f>
        <v>1395.73</v>
      </c>
      <c r="T17" s="5" t="str">
        <f>VLOOKUP(U17,'octsep cfs'!$K$5:$O$94,5,FALSE)</f>
        <v>1963-64</v>
      </c>
      <c r="U17" s="18">
        <f>LARGE('octsep cfs'!$K$5:$K$94,'octsep cfs rank'!$A17)</f>
        <v>413.32</v>
      </c>
      <c r="V17" s="5" t="str">
        <f>VLOOKUP(W17,'octsep cfs'!$L$5:$O$94,4,FALSE)</f>
        <v>1954-55</v>
      </c>
      <c r="W17" s="18">
        <f>LARGE('octsep cfs'!$L$5:$L$94,'octsep cfs rank'!$A17)</f>
        <v>215.45</v>
      </c>
      <c r="X17" s="5" t="str">
        <f>VLOOKUP(Y17,'octsep cfs'!$M$5:$O$94,3,FALSE)</f>
        <v>1953-54</v>
      </c>
      <c r="Y17" s="18">
        <f>LARGE('octsep cfs'!$M$5:$M$94,'octsep cfs rank'!$A17)</f>
        <v>367.17</v>
      </c>
      <c r="Z17" s="5" t="str">
        <f>VLOOKUP(AA17,'octsep cfs'!$N$5:$O$94,2,FALSE)</f>
        <v>1964-65</v>
      </c>
      <c r="AA17" s="18">
        <f>LARGE('octsep cfs'!$N$5:$N$94,'octsep cfs rank'!$A17)</f>
        <v>1979.77</v>
      </c>
    </row>
    <row r="18" spans="1:27" x14ac:dyDescent="0.2">
      <c r="A18" s="5">
        <v>13</v>
      </c>
      <c r="B18" s="5" t="str">
        <f>VLOOKUP(C18,'octsep cfs'!$B$5:$O$94,14,FALSE)</f>
        <v>1982-83</v>
      </c>
      <c r="C18" s="18">
        <f>LARGE('octsep cfs'!$B$5:$B$94,'octsep cfs rank'!$A18)</f>
        <v>1270.51</v>
      </c>
      <c r="D18" s="5" t="str">
        <f>VLOOKUP(E18,'octsep cfs'!$C$5:$O$94,13,FALSE)</f>
        <v>1986-87</v>
      </c>
      <c r="E18" s="18">
        <f>LARGE('octsep cfs'!$C$5:$C$94,'octsep cfs rank'!$A18)</f>
        <v>3688.43</v>
      </c>
      <c r="F18" s="5" t="str">
        <f>VLOOKUP(G18,'octsep cfs'!$D$5:$O$94,12,FALSE)</f>
        <v>1975-76</v>
      </c>
      <c r="G18" s="18">
        <f>LARGE('octsep cfs'!$D$5:$D$94,'octsep cfs rank'!$A18)</f>
        <v>4932.22</v>
      </c>
      <c r="H18" s="5" t="str">
        <f>VLOOKUP(I18,'octsep cfs'!$E$5:$O$94,11,FALSE)</f>
        <v>2003-04</v>
      </c>
      <c r="I18" s="18">
        <f>LARGE('octsep cfs'!$E$5:$E$94,'octsep cfs rank'!$A18)</f>
        <v>4656.6099999999997</v>
      </c>
      <c r="J18" s="5" t="str">
        <f>VLOOKUP(K18,'octsep cfs'!$F$5:$O$94,10,FALSE)</f>
        <v>1929-30</v>
      </c>
      <c r="K18" s="18">
        <f>LARGE('octsep cfs'!$F$5:$F$94,'octsep cfs rank'!$A18)</f>
        <v>3909.96</v>
      </c>
      <c r="L18" s="5" t="str">
        <f>VLOOKUP(M18,'octsep cfs'!$G$5:$O$94,9,FALSE)</f>
        <v>1973-74</v>
      </c>
      <c r="M18" s="18">
        <f>LARGE('octsep cfs'!$G$5:$G$94,'octsep cfs rank'!$A18)</f>
        <v>3697.84</v>
      </c>
      <c r="N18" s="5" t="str">
        <f>VLOOKUP(O18,'octsep cfs'!$H$5:$O$94,8,FALSE)</f>
        <v>1968-69</v>
      </c>
      <c r="O18" s="18">
        <f>LARGE('octsep cfs'!$H$5:$H$94,'octsep cfs rank'!$A18)</f>
        <v>2901.7</v>
      </c>
      <c r="P18" s="5" t="str">
        <f>VLOOKUP(Q18,'octsep cfs'!$I$5:$O$94,7,FALSE)</f>
        <v>1962-63</v>
      </c>
      <c r="Q18" s="18">
        <f>LARGE('octsep cfs'!$I$5:$I$94,'octsep cfs rank'!$A18)</f>
        <v>2421.09</v>
      </c>
      <c r="R18" s="5" t="str">
        <f>VLOOKUP(S18,'octsep cfs'!$J$5:$O$94,6,FALSE)</f>
        <v>1992-93</v>
      </c>
      <c r="S18" s="18">
        <f>LARGE('octsep cfs'!$J$5:$J$94,'octsep cfs rank'!$A18)</f>
        <v>1393.83</v>
      </c>
      <c r="T18" s="5" t="str">
        <f>VLOOKUP(U18,'octsep cfs'!$K$5:$O$94,5,FALSE)</f>
        <v>1992-93</v>
      </c>
      <c r="U18" s="18">
        <f>LARGE('octsep cfs'!$K$5:$K$94,'octsep cfs rank'!$A18)</f>
        <v>408.1</v>
      </c>
      <c r="V18" s="5" t="str">
        <f>VLOOKUP(W18,'octsep cfs'!$L$5:$O$94,4,FALSE)</f>
        <v>1946-47</v>
      </c>
      <c r="W18" s="18">
        <f>LARGE('octsep cfs'!$L$5:$L$94,'octsep cfs rank'!$A18)</f>
        <v>199.29</v>
      </c>
      <c r="X18" s="5" t="str">
        <f>VLOOKUP(Y18,'octsep cfs'!$M$5:$O$94,3,FALSE)</f>
        <v>1996-97</v>
      </c>
      <c r="Y18" s="18">
        <f>LARGE('octsep cfs'!$M$5:$M$94,'octsep cfs rank'!$A18)</f>
        <v>333.2</v>
      </c>
      <c r="Z18" s="5" t="str">
        <f>VLOOKUP(AA18,'octsep cfs'!$N$5:$O$94,2,FALSE)</f>
        <v>1953-54</v>
      </c>
      <c r="AA18" s="18">
        <f>LARGE('octsep cfs'!$N$5:$N$94,'octsep cfs rank'!$A18)</f>
        <v>1971.86</v>
      </c>
    </row>
    <row r="19" spans="1:27" x14ac:dyDescent="0.2">
      <c r="A19" s="5">
        <v>14</v>
      </c>
      <c r="B19" s="5" t="str">
        <f>VLOOKUP(C19,'octsep cfs'!$B$5:$O$94,14,FALSE)</f>
        <v>1985-86</v>
      </c>
      <c r="C19" s="18">
        <f>LARGE('octsep cfs'!$B$5:$B$94,'octsep cfs rank'!$A19)</f>
        <v>1186.81</v>
      </c>
      <c r="D19" s="5" t="str">
        <f>VLOOKUP(E19,'octsep cfs'!$C$5:$O$94,13,FALSE)</f>
        <v>1963-64</v>
      </c>
      <c r="E19" s="18">
        <f>LARGE('octsep cfs'!$C$5:$C$94,'octsep cfs rank'!$A19)</f>
        <v>3466.26</v>
      </c>
      <c r="F19" s="5" t="str">
        <f>VLOOKUP(G19,'octsep cfs'!$D$5:$O$94,12,FALSE)</f>
        <v>2015-16</v>
      </c>
      <c r="G19" s="18">
        <f>LARGE('octsep cfs'!$D$5:$D$94,'octsep cfs rank'!$A19)</f>
        <v>4893.0309999999999</v>
      </c>
      <c r="H19" s="5" t="str">
        <f>VLOOKUP(I19,'octsep cfs'!$E$5:$O$94,11,FALSE)</f>
        <v>2008-09</v>
      </c>
      <c r="I19" s="18">
        <f>LARGE('octsep cfs'!$E$5:$E$94,'octsep cfs rank'!$A19)</f>
        <v>4608</v>
      </c>
      <c r="J19" s="5" t="str">
        <f>VLOOKUP(K19,'octsep cfs'!$F$5:$O$94,10,FALSE)</f>
        <v>1982-83</v>
      </c>
      <c r="K19" s="18">
        <f>LARGE('octsep cfs'!$F$5:$F$94,'octsep cfs rank'!$A19)</f>
        <v>3852.07</v>
      </c>
      <c r="L19" s="5" t="str">
        <f>VLOOKUP(M19,'octsep cfs'!$G$5:$O$94,9,FALSE)</f>
        <v>1959-60</v>
      </c>
      <c r="M19" s="18">
        <f>LARGE('octsep cfs'!$G$5:$G$94,'octsep cfs rank'!$A19)</f>
        <v>3466.71</v>
      </c>
      <c r="N19" s="5" t="str">
        <f>VLOOKUP(O19,'octsep cfs'!$H$5:$O$94,8,FALSE)</f>
        <v>1973-74</v>
      </c>
      <c r="O19" s="18">
        <f>LARGE('octsep cfs'!$H$5:$H$94,'octsep cfs rank'!$A19)</f>
        <v>2878.17</v>
      </c>
      <c r="P19" s="5" t="str">
        <f>VLOOKUP(Q19,'octsep cfs'!$I$5:$O$94,7,FALSE)</f>
        <v>1955-56</v>
      </c>
      <c r="Q19" s="18">
        <f>LARGE('octsep cfs'!$I$5:$I$94,'octsep cfs rank'!$A19)</f>
        <v>2394.84</v>
      </c>
      <c r="R19" s="5" t="str">
        <f>VLOOKUP(S19,'octsep cfs'!$J$5:$O$94,6,FALSE)</f>
        <v>1952-53</v>
      </c>
      <c r="S19" s="18">
        <f>LARGE('octsep cfs'!$J$5:$J$94,'octsep cfs rank'!$A19)</f>
        <v>1387.67</v>
      </c>
      <c r="T19" s="5" t="str">
        <f>VLOOKUP(U19,'octsep cfs'!$K$5:$O$94,5,FALSE)</f>
        <v>1946-47</v>
      </c>
      <c r="U19" s="18">
        <f>LARGE('octsep cfs'!$K$5:$K$94,'octsep cfs rank'!$A19)</f>
        <v>401.87</v>
      </c>
      <c r="V19" s="5" t="str">
        <f>VLOOKUP(W19,'octsep cfs'!$L$5:$O$94,4,FALSE)</f>
        <v>2009-10</v>
      </c>
      <c r="W19" s="18">
        <f>LARGE('octsep cfs'!$L$5:$L$94,'octsep cfs rank'!$A19)</f>
        <v>198.94</v>
      </c>
      <c r="X19" s="5" t="str">
        <f>VLOOKUP(Y19,'octsep cfs'!$M$5:$O$94,3,FALSE)</f>
        <v>2009-10</v>
      </c>
      <c r="Y19" s="18">
        <f>LARGE('octsep cfs'!$M$5:$M$94,'octsep cfs rank'!$A19)</f>
        <v>297.37</v>
      </c>
      <c r="Z19" s="5" t="str">
        <f>VLOOKUP(AA19,'octsep cfs'!$N$5:$O$94,2,FALSE)</f>
        <v>1947-48</v>
      </c>
      <c r="AA19" s="18">
        <f>LARGE('octsep cfs'!$N$5:$N$94,'octsep cfs rank'!$A19)</f>
        <v>1956.93</v>
      </c>
    </row>
    <row r="20" spans="1:27" x14ac:dyDescent="0.2">
      <c r="A20" s="5">
        <v>15</v>
      </c>
      <c r="B20" s="5" t="str">
        <f>VLOOKUP(C20,'octsep cfs'!$B$5:$O$94,14,FALSE)</f>
        <v>1996-97</v>
      </c>
      <c r="C20" s="18">
        <f>LARGE('octsep cfs'!$B$5:$B$94,'octsep cfs rank'!$A20)</f>
        <v>1115.8699999999999</v>
      </c>
      <c r="D20" s="5" t="str">
        <f>VLOOKUP(E20,'octsep cfs'!$C$5:$O$94,13,FALSE)</f>
        <v>1947-48</v>
      </c>
      <c r="E20" s="18">
        <f>LARGE('octsep cfs'!$C$5:$C$94,'octsep cfs rank'!$A20)</f>
        <v>3449.96</v>
      </c>
      <c r="F20" s="5" t="str">
        <f>VLOOKUP(G20,'octsep cfs'!$D$5:$O$94,12,FALSE)</f>
        <v>1995-96</v>
      </c>
      <c r="G20" s="18">
        <f>LARGE('octsep cfs'!$D$5:$D$94,'octsep cfs rank'!$A20)</f>
        <v>4747.68</v>
      </c>
      <c r="H20" s="5" t="str">
        <f>VLOOKUP(I20,'octsep cfs'!$E$5:$O$94,11,FALSE)</f>
        <v>1950-51</v>
      </c>
      <c r="I20" s="18">
        <f>LARGE('octsep cfs'!$E$5:$E$94,'octsep cfs rank'!$A20)</f>
        <v>4506.7700000000004</v>
      </c>
      <c r="J20" s="5" t="str">
        <f>VLOOKUP(K20,'octsep cfs'!$F$5:$O$94,10,FALSE)</f>
        <v>1978-79</v>
      </c>
      <c r="K20" s="18">
        <f>LARGE('octsep cfs'!$F$5:$F$94,'octsep cfs rank'!$A20)</f>
        <v>3739.68</v>
      </c>
      <c r="L20" s="5" t="str">
        <f>VLOOKUP(M20,'octsep cfs'!$G$5:$O$94,9,FALSE)</f>
        <v>1965-66</v>
      </c>
      <c r="M20" s="18">
        <f>LARGE('octsep cfs'!$G$5:$G$94,'octsep cfs rank'!$A20)</f>
        <v>3094.51</v>
      </c>
      <c r="N20" s="5" t="str">
        <f>VLOOKUP(O20,'octsep cfs'!$H$5:$O$94,8,FALSE)</f>
        <v>1995-96</v>
      </c>
      <c r="O20" s="18">
        <f>LARGE('octsep cfs'!$H$5:$H$94,'octsep cfs rank'!$A20)</f>
        <v>2843.5</v>
      </c>
      <c r="P20" s="5" t="str">
        <f>VLOOKUP(Q20,'octsep cfs'!$I$5:$O$94,7,FALSE)</f>
        <v>1971-72</v>
      </c>
      <c r="Q20" s="18">
        <f>LARGE('octsep cfs'!$I$5:$I$94,'octsep cfs rank'!$A20)</f>
        <v>2350.71</v>
      </c>
      <c r="R20" s="5" t="str">
        <f>VLOOKUP(S20,'octsep cfs'!$J$5:$O$94,6,FALSE)</f>
        <v>1989-90</v>
      </c>
      <c r="S20" s="18">
        <f>LARGE('octsep cfs'!$J$5:$J$94,'octsep cfs rank'!$A20)</f>
        <v>1369</v>
      </c>
      <c r="T20" s="5" t="str">
        <f>VLOOKUP(U20,'octsep cfs'!$K$5:$O$94,5,FALSE)</f>
        <v>1942-43</v>
      </c>
      <c r="U20" s="18">
        <f>LARGE('octsep cfs'!$K$5:$K$94,'octsep cfs rank'!$A20)</f>
        <v>395.84</v>
      </c>
      <c r="V20" s="5" t="str">
        <f>VLOOKUP(W20,'octsep cfs'!$L$5:$O$94,4,FALSE)</f>
        <v>1961-62</v>
      </c>
      <c r="W20" s="18">
        <f>LARGE('octsep cfs'!$L$5:$L$94,'octsep cfs rank'!$A20)</f>
        <v>198.23</v>
      </c>
      <c r="X20" s="5" t="str">
        <f>VLOOKUP(Y20,'octsep cfs'!$M$5:$O$94,3,FALSE)</f>
        <v>1994-95</v>
      </c>
      <c r="Y20" s="18">
        <f>LARGE('octsep cfs'!$M$5:$M$94,'octsep cfs rank'!$A20)</f>
        <v>276.89999999999998</v>
      </c>
      <c r="Z20" s="5" t="str">
        <f>VLOOKUP(AA20,'octsep cfs'!$N$5:$O$94,2,FALSE)</f>
        <v>1968-69</v>
      </c>
      <c r="AA20" s="18">
        <f>LARGE('octsep cfs'!$N$5:$N$94,'octsep cfs rank'!$A20)</f>
        <v>1940.34</v>
      </c>
    </row>
    <row r="21" spans="1:27" x14ac:dyDescent="0.2">
      <c r="A21" s="5">
        <v>16</v>
      </c>
      <c r="B21" s="5" t="str">
        <f>VLOOKUP(C21,'octsep cfs'!$B$5:$O$94,14,FALSE)</f>
        <v>1984-85</v>
      </c>
      <c r="C21" s="18">
        <f>LARGE('octsep cfs'!$B$5:$B$94,'octsep cfs rank'!$A21)</f>
        <v>1011.71</v>
      </c>
      <c r="D21" s="5" t="str">
        <f>VLOOKUP(E21,'octsep cfs'!$C$5:$O$94,13,FALSE)</f>
        <v>1946-47</v>
      </c>
      <c r="E21" s="18">
        <f>LARGE('octsep cfs'!$C$5:$C$94,'octsep cfs rank'!$A21)</f>
        <v>3445.2</v>
      </c>
      <c r="F21" s="5" t="str">
        <f>VLOOKUP(G21,'octsep cfs'!$D$5:$O$94,12,FALSE)</f>
        <v>1946-47</v>
      </c>
      <c r="G21" s="18">
        <f>LARGE('octsep cfs'!$D$5:$D$94,'octsep cfs rank'!$A21)</f>
        <v>4722.25</v>
      </c>
      <c r="H21" s="5" t="str">
        <f>VLOOKUP(I21,'octsep cfs'!$E$5:$O$94,11,FALSE)</f>
        <v>1933-34</v>
      </c>
      <c r="I21" s="18">
        <f>LARGE('octsep cfs'!$E$5:$E$94,'octsep cfs rank'!$A21)</f>
        <v>4104.1909999999998</v>
      </c>
      <c r="J21" s="5" t="str">
        <f>VLOOKUP(K21,'octsep cfs'!$F$5:$O$94,10,FALSE)</f>
        <v>1944-45</v>
      </c>
      <c r="K21" s="18">
        <f>LARGE('octsep cfs'!$F$5:$F$94,'octsep cfs rank'!$A21)</f>
        <v>3722.78</v>
      </c>
      <c r="L21" s="5" t="str">
        <f>VLOOKUP(M21,'octsep cfs'!$G$5:$O$94,9,FALSE)</f>
        <v>1983-84</v>
      </c>
      <c r="M21" s="18">
        <f>LARGE('octsep cfs'!$G$5:$G$94,'octsep cfs rank'!$A21)</f>
        <v>3077.16</v>
      </c>
      <c r="N21" s="5" t="str">
        <f>VLOOKUP(O21,'octsep cfs'!$H$5:$O$94,8,FALSE)</f>
        <v>1930-31</v>
      </c>
      <c r="O21" s="18">
        <f>LARGE('octsep cfs'!$H$5:$H$94,'octsep cfs rank'!$A21)</f>
        <v>2840.03</v>
      </c>
      <c r="P21" s="5" t="str">
        <f>VLOOKUP(Q21,'octsep cfs'!$I$5:$O$94,7,FALSE)</f>
        <v>2008-09</v>
      </c>
      <c r="Q21" s="18">
        <f>LARGE('octsep cfs'!$I$5:$I$94,'octsep cfs rank'!$A21)</f>
        <v>2319.35</v>
      </c>
      <c r="R21" s="5" t="str">
        <f>VLOOKUP(S21,'octsep cfs'!$J$5:$O$94,6,FALSE)</f>
        <v>1942-43</v>
      </c>
      <c r="S21" s="18">
        <f>LARGE('octsep cfs'!$J$5:$J$94,'octsep cfs rank'!$A21)</f>
        <v>1312.9</v>
      </c>
      <c r="T21" s="5" t="str">
        <f>VLOOKUP(U21,'octsep cfs'!$K$5:$O$94,5,FALSE)</f>
        <v>1973-74</v>
      </c>
      <c r="U21" s="18">
        <f>LARGE('octsep cfs'!$K$5:$K$94,'octsep cfs rank'!$A21)</f>
        <v>392.19</v>
      </c>
      <c r="V21" s="5" t="str">
        <f>VLOOKUP(W21,'octsep cfs'!$L$5:$O$94,4,FALSE)</f>
        <v>1992-93</v>
      </c>
      <c r="W21" s="18">
        <f>LARGE('octsep cfs'!$L$5:$L$94,'octsep cfs rank'!$A21)</f>
        <v>194.9</v>
      </c>
      <c r="X21" s="5" t="str">
        <f>VLOOKUP(Y21,'octsep cfs'!$M$5:$O$94,3,FALSE)</f>
        <v>1984-85</v>
      </c>
      <c r="Y21" s="18">
        <f>LARGE('octsep cfs'!$M$5:$M$94,'octsep cfs rank'!$A21)</f>
        <v>259.97000000000003</v>
      </c>
      <c r="Z21" s="5" t="str">
        <f>VLOOKUP(AA21,'octsep cfs'!$N$5:$O$94,2,FALSE)</f>
        <v>1960-61</v>
      </c>
      <c r="AA21" s="18">
        <f>LARGE('octsep cfs'!$N$5:$N$94,'octsep cfs rank'!$A21)</f>
        <v>1933.96</v>
      </c>
    </row>
    <row r="22" spans="1:27" x14ac:dyDescent="0.2">
      <c r="A22" s="5">
        <v>17</v>
      </c>
      <c r="B22" s="5" t="str">
        <f>VLOOKUP(C22,'octsep cfs'!$B$5:$O$94,14,FALSE)</f>
        <v>1934-35</v>
      </c>
      <c r="C22" s="18">
        <f>LARGE('octsep cfs'!$B$5:$B$94,'octsep cfs rank'!$A22)</f>
        <v>974.58</v>
      </c>
      <c r="D22" s="5" t="str">
        <f>VLOOKUP(E22,'octsep cfs'!$C$5:$O$94,13,FALSE)</f>
        <v>1971-72</v>
      </c>
      <c r="E22" s="18">
        <f>LARGE('octsep cfs'!$C$5:$C$94,'octsep cfs rank'!$A22)</f>
        <v>3408.9</v>
      </c>
      <c r="F22" s="5" t="str">
        <f>VLOOKUP(G22,'octsep cfs'!$D$5:$O$94,12,FALSE)</f>
        <v>2001-02</v>
      </c>
      <c r="G22" s="18">
        <f>LARGE('octsep cfs'!$D$5:$D$94,'octsep cfs rank'!$A22)</f>
        <v>4523.29</v>
      </c>
      <c r="H22" s="5" t="str">
        <f>VLOOKUP(I22,'octsep cfs'!$E$5:$O$94,11,FALSE)</f>
        <v>1997-98</v>
      </c>
      <c r="I22" s="18">
        <f>LARGE('octsep cfs'!$E$5:$E$94,'octsep cfs rank'!$A22)</f>
        <v>4065.77</v>
      </c>
      <c r="J22" s="5" t="str">
        <f>VLOOKUP(K22,'octsep cfs'!$F$5:$O$94,10,FALSE)</f>
        <v>1994-95</v>
      </c>
      <c r="K22" s="18">
        <f>LARGE('octsep cfs'!$F$5:$F$94,'octsep cfs rank'!$A22)</f>
        <v>3715.64</v>
      </c>
      <c r="L22" s="5" t="str">
        <f>VLOOKUP(M22,'octsep cfs'!$G$5:$O$94,9,FALSE)</f>
        <v>1937-38</v>
      </c>
      <c r="M22" s="18">
        <f>LARGE('octsep cfs'!$G$5:$G$94,'octsep cfs rank'!$A22)</f>
        <v>3065.48</v>
      </c>
      <c r="N22" s="5" t="str">
        <f>VLOOKUP(O22,'octsep cfs'!$H$5:$O$94,8,FALSE)</f>
        <v>2016-17</v>
      </c>
      <c r="O22" s="18">
        <f>LARGE('octsep cfs'!$H$5:$H$94,'octsep cfs rank'!$A22)</f>
        <v>2765.87</v>
      </c>
      <c r="P22" s="5" t="str">
        <f>VLOOKUP(Q22,'octsep cfs'!$I$5:$O$94,7,FALSE)</f>
        <v>1949-50</v>
      </c>
      <c r="Q22" s="18">
        <f>LARGE('octsep cfs'!$I$5:$I$94,'octsep cfs rank'!$A22)</f>
        <v>2300</v>
      </c>
      <c r="R22" s="5" t="str">
        <f>VLOOKUP(S22,'octsep cfs'!$J$5:$O$94,6,FALSE)</f>
        <v>1953-54</v>
      </c>
      <c r="S22" s="18">
        <f>LARGE('octsep cfs'!$J$5:$J$94,'octsep cfs rank'!$A22)</f>
        <v>1287.93</v>
      </c>
      <c r="T22" s="5" t="str">
        <f>VLOOKUP(U22,'octsep cfs'!$K$5:$O$94,5,FALSE)</f>
        <v>1941-42</v>
      </c>
      <c r="U22" s="18">
        <f>LARGE('octsep cfs'!$K$5:$K$94,'octsep cfs rank'!$A22)</f>
        <v>386.94</v>
      </c>
      <c r="V22" s="5" t="str">
        <f>VLOOKUP(W22,'octsep cfs'!$L$5:$O$94,4,FALSE)</f>
        <v>1968-69</v>
      </c>
      <c r="W22" s="18">
        <f>LARGE('octsep cfs'!$L$5:$L$94,'octsep cfs rank'!$A22)</f>
        <v>193.87</v>
      </c>
      <c r="X22" s="5" t="str">
        <f>VLOOKUP(Y22,'octsep cfs'!$M$5:$O$94,3,FALSE)</f>
        <v>1981-82</v>
      </c>
      <c r="Y22" s="18">
        <f>LARGE('octsep cfs'!$M$5:$M$94,'octsep cfs rank'!$A22)</f>
        <v>255.87</v>
      </c>
      <c r="Z22" s="5" t="str">
        <f>VLOOKUP(AA22,'octsep cfs'!$N$5:$O$94,2,FALSE)</f>
        <v>1982-83</v>
      </c>
      <c r="AA22" s="18">
        <f>LARGE('octsep cfs'!$N$5:$N$94,'octsep cfs rank'!$A22)</f>
        <v>1931.41</v>
      </c>
    </row>
    <row r="23" spans="1:27" x14ac:dyDescent="0.2">
      <c r="A23" s="5">
        <v>18</v>
      </c>
      <c r="B23" s="5" t="str">
        <f>VLOOKUP(C23,'octsep cfs'!$B$5:$O$94,14,FALSE)</f>
        <v>2007-08</v>
      </c>
      <c r="C23" s="18">
        <f>LARGE('octsep cfs'!$B$5:$B$94,'octsep cfs rank'!$A23)</f>
        <v>971.39</v>
      </c>
      <c r="D23" s="5" t="str">
        <f>VLOOKUP(E23,'octsep cfs'!$C$5:$O$94,13,FALSE)</f>
        <v>1934-35</v>
      </c>
      <c r="E23" s="18">
        <f>LARGE('octsep cfs'!$C$5:$C$94,'octsep cfs rank'!$A23)</f>
        <v>3404.66</v>
      </c>
      <c r="F23" s="5" t="str">
        <f>VLOOKUP(G23,'octsep cfs'!$D$5:$O$94,12,FALSE)</f>
        <v>1945-46</v>
      </c>
      <c r="G23" s="18">
        <f>LARGE('octsep cfs'!$D$5:$D$94,'octsep cfs rank'!$A23)</f>
        <v>4497.8010000000004</v>
      </c>
      <c r="H23" s="5" t="str">
        <f>VLOOKUP(I23,'octsep cfs'!$E$5:$O$94,11,FALSE)</f>
        <v>1995-96</v>
      </c>
      <c r="I23" s="18">
        <f>LARGE('octsep cfs'!$E$5:$E$94,'octsep cfs rank'!$A23)</f>
        <v>4060.42</v>
      </c>
      <c r="J23" s="5" t="str">
        <f>VLOOKUP(K23,'octsep cfs'!$F$5:$O$94,10,FALSE)</f>
        <v>1998-99</v>
      </c>
      <c r="K23" s="18">
        <f>LARGE('octsep cfs'!$F$5:$F$94,'octsep cfs rank'!$A23)</f>
        <v>3697.21</v>
      </c>
      <c r="L23" s="5" t="str">
        <f>VLOOKUP(M23,'octsep cfs'!$G$5:$O$94,9,FALSE)</f>
        <v>1982-83</v>
      </c>
      <c r="M23" s="18">
        <f>LARGE('octsep cfs'!$G$5:$G$94,'octsep cfs rank'!$A23)</f>
        <v>3052.71</v>
      </c>
      <c r="N23" s="5" t="str">
        <f>VLOOKUP(O23,'octsep cfs'!$H$5:$O$94,8,FALSE)</f>
        <v>1984-85</v>
      </c>
      <c r="O23" s="18">
        <f>LARGE('octsep cfs'!$H$5:$H$94,'octsep cfs rank'!$A23)</f>
        <v>2758.6</v>
      </c>
      <c r="P23" s="5" t="str">
        <f>VLOOKUP(Q23,'octsep cfs'!$I$5:$O$94,7,FALSE)</f>
        <v>1974-75</v>
      </c>
      <c r="Q23" s="18">
        <f>LARGE('octsep cfs'!$I$5:$I$94,'octsep cfs rank'!$A23)</f>
        <v>2292</v>
      </c>
      <c r="R23" s="5" t="str">
        <f>VLOOKUP(S23,'octsep cfs'!$J$5:$O$94,6,FALSE)</f>
        <v>1987-88</v>
      </c>
      <c r="S23" s="18">
        <f>LARGE('octsep cfs'!$J$5:$J$94,'octsep cfs rank'!$A23)</f>
        <v>1244.53</v>
      </c>
      <c r="T23" s="5" t="str">
        <f>VLOOKUP(U23,'octsep cfs'!$K$5:$O$94,5,FALSE)</f>
        <v>1952-53</v>
      </c>
      <c r="U23" s="18">
        <f>LARGE('octsep cfs'!$K$5:$K$94,'octsep cfs rank'!$A23)</f>
        <v>370.1</v>
      </c>
      <c r="V23" s="5" t="str">
        <f>VLOOKUP(W23,'octsep cfs'!$L$5:$O$94,4,FALSE)</f>
        <v>1942-43</v>
      </c>
      <c r="W23" s="18">
        <f>LARGE('octsep cfs'!$L$5:$L$94,'octsep cfs rank'!$A23)</f>
        <v>189.35</v>
      </c>
      <c r="X23" s="5" t="str">
        <f>VLOOKUP(Y23,'octsep cfs'!$M$5:$O$94,3,FALSE)</f>
        <v>1947-48</v>
      </c>
      <c r="Y23" s="18">
        <f>LARGE('octsep cfs'!$M$5:$M$94,'octsep cfs rank'!$A23)</f>
        <v>244.9</v>
      </c>
      <c r="Z23" s="5" t="str">
        <f>VLOOKUP(AA23,'octsep cfs'!$N$5:$O$94,2,FALSE)</f>
        <v>1983-84</v>
      </c>
      <c r="AA23" s="18">
        <f>LARGE('octsep cfs'!$N$5:$N$94,'octsep cfs rank'!$A23)</f>
        <v>1903.18</v>
      </c>
    </row>
    <row r="24" spans="1:27" x14ac:dyDescent="0.2">
      <c r="A24" s="5">
        <v>19</v>
      </c>
      <c r="B24" s="5" t="str">
        <f>VLOOKUP(C24,'octsep cfs'!$B$5:$O$94,14,FALSE)</f>
        <v>2012-13</v>
      </c>
      <c r="C24" s="18">
        <f>LARGE('octsep cfs'!$B$5:$B$94,'octsep cfs rank'!$A24)</f>
        <v>960.32</v>
      </c>
      <c r="D24" s="5" t="str">
        <f>VLOOKUP(E24,'octsep cfs'!$C$5:$O$94,13,FALSE)</f>
        <v>1968-69</v>
      </c>
      <c r="E24" s="18">
        <f>LARGE('octsep cfs'!$C$5:$C$94,'octsep cfs rank'!$A24)</f>
        <v>3403.73</v>
      </c>
      <c r="F24" s="5" t="str">
        <f>VLOOKUP(G24,'octsep cfs'!$D$5:$O$94,12,FALSE)</f>
        <v>2006-07</v>
      </c>
      <c r="G24" s="18">
        <f>LARGE('octsep cfs'!$D$5:$D$94,'octsep cfs rank'!$A24)</f>
        <v>4431.5510000000004</v>
      </c>
      <c r="H24" s="5" t="str">
        <f>VLOOKUP(I24,'octsep cfs'!$E$5:$O$94,11,FALSE)</f>
        <v>1947-48</v>
      </c>
      <c r="I24" s="18">
        <f>LARGE('octsep cfs'!$E$5:$E$94,'octsep cfs rank'!$A24)</f>
        <v>4059.97</v>
      </c>
      <c r="J24" s="5" t="str">
        <f>VLOOKUP(K24,'octsep cfs'!$F$5:$O$94,10,FALSE)</f>
        <v>1953-54</v>
      </c>
      <c r="K24" s="18">
        <f>LARGE('octsep cfs'!$F$5:$F$94,'octsep cfs rank'!$A24)</f>
        <v>3604.64</v>
      </c>
      <c r="L24" s="5" t="str">
        <f>VLOOKUP(M24,'octsep cfs'!$G$5:$O$94,9,FALSE)</f>
        <v>1970-71</v>
      </c>
      <c r="M24" s="18">
        <f>LARGE('octsep cfs'!$G$5:$G$94,'octsep cfs rank'!$A24)</f>
        <v>3036.55</v>
      </c>
      <c r="N24" s="5" t="str">
        <f>VLOOKUP(O24,'octsep cfs'!$H$5:$O$94,8,FALSE)</f>
        <v>2017-18</v>
      </c>
      <c r="O24" s="18">
        <f>LARGE('octsep cfs'!$H$5:$H$94,'octsep cfs rank'!$A24)</f>
        <v>2741.83</v>
      </c>
      <c r="P24" s="5" t="str">
        <f>VLOOKUP(Q24,'octsep cfs'!$I$5:$O$94,7,FALSE)</f>
        <v>1947-48</v>
      </c>
      <c r="Q24" s="18">
        <f>LARGE('octsep cfs'!$I$5:$I$94,'octsep cfs rank'!$A24)</f>
        <v>2240</v>
      </c>
      <c r="R24" s="5" t="str">
        <f>VLOOKUP(S24,'octsep cfs'!$J$5:$O$94,6,FALSE)</f>
        <v>1946-47</v>
      </c>
      <c r="S24" s="18">
        <f>LARGE('octsep cfs'!$J$5:$J$94,'octsep cfs rank'!$A24)</f>
        <v>1222.67</v>
      </c>
      <c r="T24" s="5" t="str">
        <f>VLOOKUP(U24,'octsep cfs'!$K$5:$O$94,5,FALSE)</f>
        <v>1980-81</v>
      </c>
      <c r="U24" s="18">
        <f>LARGE('octsep cfs'!$K$5:$K$94,'octsep cfs rank'!$A24)</f>
        <v>367.65</v>
      </c>
      <c r="V24" s="5" t="str">
        <f>VLOOKUP(W24,'octsep cfs'!$L$5:$O$94,4,FALSE)</f>
        <v>1970-71</v>
      </c>
      <c r="W24" s="18">
        <f>LARGE('octsep cfs'!$L$5:$L$94,'octsep cfs rank'!$A24)</f>
        <v>188.68</v>
      </c>
      <c r="X24" s="5" t="str">
        <f>VLOOKUP(Y24,'octsep cfs'!$M$5:$O$94,3,FALSE)</f>
        <v>1962-63</v>
      </c>
      <c r="Y24" s="18">
        <f>LARGE('octsep cfs'!$M$5:$M$94,'octsep cfs rank'!$A24)</f>
        <v>230.37</v>
      </c>
      <c r="Z24" s="5" t="str">
        <f>VLOOKUP(AA24,'octsep cfs'!$N$5:$O$94,2,FALSE)</f>
        <v>2016-17</v>
      </c>
      <c r="AA24" s="18">
        <f>LARGE('octsep cfs'!$N$5:$N$94,'octsep cfs rank'!$A24)</f>
        <v>1899.69</v>
      </c>
    </row>
    <row r="25" spans="1:27" x14ac:dyDescent="0.2">
      <c r="A25" s="5">
        <v>20</v>
      </c>
      <c r="B25" s="5" t="str">
        <f>VLOOKUP(C25,'octsep cfs'!$B$5:$O$94,14,FALSE)</f>
        <v>1946-47</v>
      </c>
      <c r="C25" s="18">
        <f>LARGE('octsep cfs'!$B$5:$B$94,'octsep cfs rank'!$A25)</f>
        <v>944.48</v>
      </c>
      <c r="D25" s="5" t="str">
        <f>VLOOKUP(E25,'octsep cfs'!$C$5:$O$94,13,FALSE)</f>
        <v>1937-38</v>
      </c>
      <c r="E25" s="18">
        <f>LARGE('octsep cfs'!$C$5:$C$94,'octsep cfs rank'!$A25)</f>
        <v>3350.43</v>
      </c>
      <c r="F25" s="5" t="str">
        <f>VLOOKUP(G25,'octsep cfs'!$D$5:$O$94,12,FALSE)</f>
        <v>1982-83</v>
      </c>
      <c r="G25" s="18">
        <f>LARGE('octsep cfs'!$D$5:$D$94,'octsep cfs rank'!$A25)</f>
        <v>4402.45</v>
      </c>
      <c r="H25" s="5" t="str">
        <f>VLOOKUP(I25,'octsep cfs'!$E$5:$O$94,11,FALSE)</f>
        <v>1958-59</v>
      </c>
      <c r="I25" s="18">
        <f>LARGE('octsep cfs'!$E$5:$E$94,'octsep cfs rank'!$A25)</f>
        <v>3970.32</v>
      </c>
      <c r="J25" s="5" t="str">
        <f>VLOOKUP(K25,'octsep cfs'!$F$5:$O$94,10,FALSE)</f>
        <v>1942-43</v>
      </c>
      <c r="K25" s="18">
        <f>LARGE('octsep cfs'!$F$5:$F$94,'octsep cfs rank'!$A25)</f>
        <v>3596.07</v>
      </c>
      <c r="L25" s="5" t="str">
        <f>VLOOKUP(M25,'octsep cfs'!$G$5:$O$94,9,FALSE)</f>
        <v>2010-11</v>
      </c>
      <c r="M25" s="18">
        <f>LARGE('octsep cfs'!$G$5:$G$94,'octsep cfs rank'!$A25)</f>
        <v>2976.45</v>
      </c>
      <c r="N25" s="5" t="str">
        <f>VLOOKUP(O25,'octsep cfs'!$H$5:$O$94,8,FALSE)</f>
        <v>1928-29</v>
      </c>
      <c r="O25" s="18">
        <f>LARGE('octsep cfs'!$H$5:$H$94,'octsep cfs rank'!$A25)</f>
        <v>2740.06</v>
      </c>
      <c r="P25" s="5" t="str">
        <f>VLOOKUP(Q25,'octsep cfs'!$I$5:$O$94,7,FALSE)</f>
        <v>1973-74</v>
      </c>
      <c r="Q25" s="18">
        <f>LARGE('octsep cfs'!$I$5:$I$94,'octsep cfs rank'!$A25)</f>
        <v>2174.5100000000002</v>
      </c>
      <c r="R25" s="5" t="str">
        <f>VLOOKUP(S25,'octsep cfs'!$J$5:$O$94,6,FALSE)</f>
        <v>1955-56</v>
      </c>
      <c r="S25" s="18">
        <f>LARGE('octsep cfs'!$J$5:$J$94,'octsep cfs rank'!$A25)</f>
        <v>1210.3699999999999</v>
      </c>
      <c r="T25" s="5" t="str">
        <f>VLOOKUP(U25,'octsep cfs'!$K$5:$O$94,5,FALSE)</f>
        <v>2011-12</v>
      </c>
      <c r="U25" s="18">
        <f>LARGE('octsep cfs'!$K$5:$K$94,'octsep cfs rank'!$A25)</f>
        <v>366.42</v>
      </c>
      <c r="V25" s="5" t="str">
        <f>VLOOKUP(W25,'octsep cfs'!$L$5:$O$94,4,FALSE)</f>
        <v>1936-37</v>
      </c>
      <c r="W25" s="18">
        <f>LARGE('octsep cfs'!$L$5:$L$94,'octsep cfs rank'!$A25)</f>
        <v>187.26</v>
      </c>
      <c r="X25" s="5" t="str">
        <f>VLOOKUP(Y25,'octsep cfs'!$M$5:$O$94,3,FALSE)</f>
        <v>1969-70</v>
      </c>
      <c r="Y25" s="18">
        <f>LARGE('octsep cfs'!$M$5:$M$94,'octsep cfs rank'!$A25)</f>
        <v>228.07</v>
      </c>
      <c r="Z25" s="5" t="str">
        <f>VLOOKUP(AA25,'octsep cfs'!$N$5:$O$94,2,FALSE)</f>
        <v>1977-78</v>
      </c>
      <c r="AA25" s="18">
        <f>LARGE('octsep cfs'!$N$5:$N$94,'octsep cfs rank'!$A25)</f>
        <v>1868.21</v>
      </c>
    </row>
    <row r="26" spans="1:27" x14ac:dyDescent="0.2">
      <c r="A26" s="5">
        <v>21</v>
      </c>
      <c r="B26" s="5" t="str">
        <f>VLOOKUP(C26,'octsep cfs'!$B$5:$O$94,14,FALSE)</f>
        <v>1943-44</v>
      </c>
      <c r="C26" s="18">
        <f>LARGE('octsep cfs'!$B$5:$B$94,'octsep cfs rank'!$A26)</f>
        <v>919.77</v>
      </c>
      <c r="D26" s="5" t="str">
        <f>VLOOKUP(E26,'octsep cfs'!$C$5:$O$94,13,FALSE)</f>
        <v>1953-54</v>
      </c>
      <c r="E26" s="18">
        <f>LARGE('octsep cfs'!$C$5:$C$94,'octsep cfs rank'!$A26)</f>
        <v>3335</v>
      </c>
      <c r="F26" s="5" t="str">
        <f>VLOOKUP(G26,'octsep cfs'!$D$5:$O$94,12,FALSE)</f>
        <v>1961-62</v>
      </c>
      <c r="G26" s="18">
        <f>LARGE('octsep cfs'!$D$5:$D$94,'octsep cfs rank'!$A26)</f>
        <v>4336.45</v>
      </c>
      <c r="H26" s="5" t="str">
        <f>VLOOKUP(I26,'octsep cfs'!$E$5:$O$94,11,FALSE)</f>
        <v>1996-97</v>
      </c>
      <c r="I26" s="18">
        <f>LARGE('octsep cfs'!$E$5:$E$94,'octsep cfs rank'!$A26)</f>
        <v>3937.42</v>
      </c>
      <c r="J26" s="5" t="str">
        <f>VLOOKUP(K26,'octsep cfs'!$F$5:$O$94,10,FALSE)</f>
        <v>2016-17</v>
      </c>
      <c r="K26" s="18">
        <f>LARGE('octsep cfs'!$F$5:$F$94,'octsep cfs rank'!$A26)</f>
        <v>3538.36</v>
      </c>
      <c r="L26" s="5" t="str">
        <f>VLOOKUP(M26,'octsep cfs'!$G$5:$O$94,9,FALSE)</f>
        <v>1938-39</v>
      </c>
      <c r="M26" s="18">
        <f>LARGE('octsep cfs'!$G$5:$G$94,'octsep cfs rank'!$A26)</f>
        <v>2961.61</v>
      </c>
      <c r="N26" s="5" t="str">
        <f>VLOOKUP(O26,'octsep cfs'!$H$5:$O$94,8,FALSE)</f>
        <v>1931-32</v>
      </c>
      <c r="O26" s="18">
        <f>LARGE('octsep cfs'!$H$5:$H$94,'octsep cfs rank'!$A26)</f>
        <v>2707.67</v>
      </c>
      <c r="P26" s="5" t="str">
        <f>VLOOKUP(Q26,'octsep cfs'!$I$5:$O$94,7,FALSE)</f>
        <v>1963-64</v>
      </c>
      <c r="Q26" s="18">
        <f>LARGE('octsep cfs'!$I$5:$I$94,'octsep cfs rank'!$A26)</f>
        <v>2077.1</v>
      </c>
      <c r="R26" s="5" t="str">
        <f>VLOOKUP(S26,'octsep cfs'!$J$5:$O$94,6,FALSE)</f>
        <v>2010-11</v>
      </c>
      <c r="S26" s="18">
        <f>LARGE('octsep cfs'!$J$5:$J$94,'octsep cfs rank'!$A26)</f>
        <v>1204.07</v>
      </c>
      <c r="T26" s="5" t="str">
        <f>VLOOKUP(U26,'octsep cfs'!$K$5:$O$94,5,FALSE)</f>
        <v>1955-56</v>
      </c>
      <c r="U26" s="18">
        <f>LARGE('octsep cfs'!$K$5:$K$94,'octsep cfs rank'!$A26)</f>
        <v>338.1</v>
      </c>
      <c r="V26" s="5" t="str">
        <f>VLOOKUP(W26,'octsep cfs'!$L$5:$O$94,4,FALSE)</f>
        <v>1994-95</v>
      </c>
      <c r="W26" s="18">
        <f>LARGE('octsep cfs'!$L$5:$L$94,'octsep cfs rank'!$A26)</f>
        <v>184.55</v>
      </c>
      <c r="X26" s="5" t="str">
        <f>VLOOKUP(Y26,'octsep cfs'!$M$5:$O$94,3,FALSE)</f>
        <v>1954-55</v>
      </c>
      <c r="Y26" s="18">
        <f>LARGE('octsep cfs'!$M$5:$M$94,'octsep cfs rank'!$A26)</f>
        <v>226.17</v>
      </c>
      <c r="Z26" s="5" t="str">
        <f>VLOOKUP(AA26,'octsep cfs'!$N$5:$O$94,2,FALSE)</f>
        <v>1932-33</v>
      </c>
      <c r="AA26" s="18">
        <f>LARGE('octsep cfs'!$N$5:$N$94,'octsep cfs rank'!$A26)</f>
        <v>1849.23</v>
      </c>
    </row>
    <row r="27" spans="1:27" x14ac:dyDescent="0.2">
      <c r="A27" s="5">
        <v>22</v>
      </c>
      <c r="B27" s="5" t="str">
        <f>VLOOKUP(C27,'octsep cfs'!$B$5:$O$94,14,FALSE)</f>
        <v>1994-95</v>
      </c>
      <c r="C27" s="18">
        <f>LARGE('octsep cfs'!$B$5:$B$94,'octsep cfs rank'!$A27)</f>
        <v>844.68</v>
      </c>
      <c r="D27" s="5" t="str">
        <f>VLOOKUP(E27,'octsep cfs'!$C$5:$O$94,13,FALSE)</f>
        <v>1999-2000</v>
      </c>
      <c r="E27" s="18">
        <f>LARGE('octsep cfs'!$C$5:$C$94,'octsep cfs rank'!$A27)</f>
        <v>3157.5</v>
      </c>
      <c r="F27" s="5" t="str">
        <f>VLOOKUP(G27,'octsep cfs'!$D$5:$O$94,12,FALSE)</f>
        <v>1974-75</v>
      </c>
      <c r="G27" s="18">
        <f>LARGE('octsep cfs'!$D$5:$D$94,'octsep cfs rank'!$A27)</f>
        <v>4264.93</v>
      </c>
      <c r="H27" s="5" t="str">
        <f>VLOOKUP(I27,'octsep cfs'!$E$5:$O$94,11,FALSE)</f>
        <v>1998-99</v>
      </c>
      <c r="I27" s="18">
        <f>LARGE('octsep cfs'!$E$5:$E$94,'octsep cfs rank'!$A27)</f>
        <v>3887.29</v>
      </c>
      <c r="J27" s="5" t="str">
        <f>VLOOKUP(K27,'octsep cfs'!$F$5:$O$94,10,FALSE)</f>
        <v>1950-51</v>
      </c>
      <c r="K27" s="18">
        <f>LARGE('octsep cfs'!$F$5:$F$94,'octsep cfs rank'!$A27)</f>
        <v>3498.14</v>
      </c>
      <c r="L27" s="5" t="str">
        <f>VLOOKUP(M27,'octsep cfs'!$G$5:$O$94,9,FALSE)</f>
        <v>1936-37</v>
      </c>
      <c r="M27" s="18">
        <f>LARGE('octsep cfs'!$G$5:$G$94,'octsep cfs rank'!$A27)</f>
        <v>2918.06</v>
      </c>
      <c r="N27" s="5" t="str">
        <f>VLOOKUP(O27,'octsep cfs'!$H$5:$O$94,8,FALSE)</f>
        <v>1989-90</v>
      </c>
      <c r="O27" s="18">
        <f>LARGE('octsep cfs'!$H$5:$H$94,'octsep cfs rank'!$A27)</f>
        <v>2691.83</v>
      </c>
      <c r="P27" s="5" t="str">
        <f>VLOOKUP(Q27,'octsep cfs'!$I$5:$O$94,7,FALSE)</f>
        <v>1992-93</v>
      </c>
      <c r="Q27" s="18">
        <f>LARGE('octsep cfs'!$I$5:$I$94,'octsep cfs rank'!$A27)</f>
        <v>2059.71</v>
      </c>
      <c r="R27" s="5" t="str">
        <f>VLOOKUP(S27,'octsep cfs'!$J$5:$O$94,6,FALSE)</f>
        <v>2011-12</v>
      </c>
      <c r="S27" s="18">
        <f>LARGE('octsep cfs'!$J$5:$J$94,'octsep cfs rank'!$A27)</f>
        <v>1173.5</v>
      </c>
      <c r="T27" s="5" t="str">
        <f>VLOOKUP(U27,'octsep cfs'!$K$5:$O$94,5,FALSE)</f>
        <v>1945-46</v>
      </c>
      <c r="U27" s="18">
        <f>LARGE('octsep cfs'!$K$5:$K$94,'octsep cfs rank'!$A27)</f>
        <v>337.16</v>
      </c>
      <c r="V27" s="5" t="str">
        <f>VLOOKUP(W27,'octsep cfs'!$L$5:$O$94,4,FALSE)</f>
        <v>1959-60</v>
      </c>
      <c r="W27" s="18">
        <f>LARGE('octsep cfs'!$L$5:$L$94,'octsep cfs rank'!$A27)</f>
        <v>182.74</v>
      </c>
      <c r="X27" s="5" t="str">
        <f>VLOOKUP(Y27,'octsep cfs'!$M$5:$O$94,3,FALSE)</f>
        <v>1974-75</v>
      </c>
      <c r="Y27" s="18">
        <f>LARGE('octsep cfs'!$M$5:$M$94,'octsep cfs rank'!$A27)</f>
        <v>223.27</v>
      </c>
      <c r="Z27" s="5" t="str">
        <f>VLOOKUP(AA27,'octsep cfs'!$N$5:$O$94,2,FALSE)</f>
        <v>1949-50</v>
      </c>
      <c r="AA27" s="18">
        <f>LARGE('octsep cfs'!$N$5:$N$94,'octsep cfs rank'!$A27)</f>
        <v>1845.59</v>
      </c>
    </row>
    <row r="28" spans="1:27" x14ac:dyDescent="0.2">
      <c r="A28" s="5">
        <v>23</v>
      </c>
      <c r="B28" s="5" t="str">
        <f>VLOOKUP(C28,'octsep cfs'!$B$5:$O$94,14,FALSE)</f>
        <v>1981-82</v>
      </c>
      <c r="C28" s="18">
        <f>LARGE('octsep cfs'!$B$5:$B$94,'octsep cfs rank'!$A28)</f>
        <v>842.32</v>
      </c>
      <c r="D28" s="5" t="str">
        <f>VLOOKUP(E28,'octsep cfs'!$C$5:$O$94,13,FALSE)</f>
        <v>1945-46</v>
      </c>
      <c r="E28" s="18">
        <f>LARGE('octsep cfs'!$C$5:$C$94,'octsep cfs rank'!$A28)</f>
        <v>3024.16</v>
      </c>
      <c r="F28" s="5" t="str">
        <f>VLOOKUP(G28,'octsep cfs'!$D$5:$O$94,12,FALSE)</f>
        <v>2010-11</v>
      </c>
      <c r="G28" s="18">
        <f>LARGE('octsep cfs'!$D$5:$D$94,'octsep cfs rank'!$A28)</f>
        <v>4235.68</v>
      </c>
      <c r="H28" s="5" t="str">
        <f>VLOOKUP(I28,'octsep cfs'!$E$5:$O$94,11,FALSE)</f>
        <v>1982-83</v>
      </c>
      <c r="I28" s="18">
        <f>LARGE('octsep cfs'!$E$5:$E$94,'octsep cfs rank'!$A28)</f>
        <v>3796.13</v>
      </c>
      <c r="J28" s="5" t="str">
        <f>VLOOKUP(K28,'octsep cfs'!$F$5:$O$94,10,FALSE)</f>
        <v>1951-52</v>
      </c>
      <c r="K28" s="18">
        <f>LARGE('octsep cfs'!$F$5:$F$94,'octsep cfs rank'!$A28)</f>
        <v>3466.21</v>
      </c>
      <c r="L28" s="5" t="str">
        <f>VLOOKUP(M28,'octsep cfs'!$G$5:$O$94,9,FALSE)</f>
        <v>2006-07</v>
      </c>
      <c r="M28" s="18">
        <f>LARGE('octsep cfs'!$G$5:$G$94,'octsep cfs rank'!$A28)</f>
        <v>2831.45</v>
      </c>
      <c r="N28" s="5" t="str">
        <f>VLOOKUP(O28,'octsep cfs'!$H$5:$O$94,8,FALSE)</f>
        <v>1975-76</v>
      </c>
      <c r="O28" s="18">
        <f>LARGE('octsep cfs'!$H$5:$H$94,'octsep cfs rank'!$A28)</f>
        <v>2685.43</v>
      </c>
      <c r="P28" s="5" t="str">
        <f>VLOOKUP(Q28,'octsep cfs'!$I$5:$O$94,7,FALSE)</f>
        <v>1931-32</v>
      </c>
      <c r="Q28" s="18">
        <f>LARGE('octsep cfs'!$I$5:$I$94,'octsep cfs rank'!$A28)</f>
        <v>2056.4499999999998</v>
      </c>
      <c r="R28" s="5" t="str">
        <f>VLOOKUP(S28,'octsep cfs'!$J$5:$O$94,6,FALSE)</f>
        <v>1998-99</v>
      </c>
      <c r="S28" s="18">
        <f>LARGE('octsep cfs'!$J$5:$J$94,'octsep cfs rank'!$A28)</f>
        <v>1131.77</v>
      </c>
      <c r="T28" s="5" t="str">
        <f>VLOOKUP(U28,'octsep cfs'!$K$5:$O$94,5,FALSE)</f>
        <v>2007-08</v>
      </c>
      <c r="U28" s="18">
        <f>LARGE('octsep cfs'!$K$5:$K$94,'octsep cfs rank'!$A28)</f>
        <v>325.70999999999998</v>
      </c>
      <c r="V28" s="5" t="str">
        <f>VLOOKUP(W28,'octsep cfs'!$L$5:$O$94,4,FALSE)</f>
        <v>1962-63</v>
      </c>
      <c r="W28" s="18">
        <f>LARGE('octsep cfs'!$L$5:$L$94,'octsep cfs rank'!$A28)</f>
        <v>180.58</v>
      </c>
      <c r="X28" s="5" t="str">
        <f>VLOOKUP(Y28,'octsep cfs'!$M$5:$O$94,3,FALSE)</f>
        <v>1980-81</v>
      </c>
      <c r="Y28" s="18">
        <f>LARGE('octsep cfs'!$M$5:$M$94,'octsep cfs rank'!$A28)</f>
        <v>220.23</v>
      </c>
      <c r="Z28" s="5" t="str">
        <f>VLOOKUP(AA28,'octsep cfs'!$N$5:$O$94,2,FALSE)</f>
        <v>1952-53</v>
      </c>
      <c r="AA28" s="18">
        <f>LARGE('octsep cfs'!$N$5:$N$94,'octsep cfs rank'!$A28)</f>
        <v>1833.26</v>
      </c>
    </row>
    <row r="29" spans="1:27" x14ac:dyDescent="0.2">
      <c r="A29" s="5">
        <v>24</v>
      </c>
      <c r="B29" s="5" t="str">
        <f>VLOOKUP(C29,'octsep cfs'!$B$5:$O$94,14,FALSE)</f>
        <v>1956-57</v>
      </c>
      <c r="C29" s="18">
        <f>LARGE('octsep cfs'!$B$5:$B$94,'octsep cfs rank'!$A29)</f>
        <v>832.51</v>
      </c>
      <c r="D29" s="5" t="str">
        <f>VLOOKUP(E29,'octsep cfs'!$C$5:$O$94,13,FALSE)</f>
        <v>1970-71</v>
      </c>
      <c r="E29" s="18">
        <f>LARGE('octsep cfs'!$C$5:$C$94,'octsep cfs rank'!$A29)</f>
        <v>3010.9</v>
      </c>
      <c r="F29" s="5" t="str">
        <f>VLOOKUP(G29,'octsep cfs'!$D$5:$O$94,12,FALSE)</f>
        <v>1999-2000</v>
      </c>
      <c r="G29" s="18">
        <f>LARGE('octsep cfs'!$D$5:$D$94,'octsep cfs rank'!$A29)</f>
        <v>4115.45</v>
      </c>
      <c r="H29" s="5" t="str">
        <f>VLOOKUP(I29,'octsep cfs'!$E$5:$O$94,11,FALSE)</f>
        <v>1966-67</v>
      </c>
      <c r="I29" s="18">
        <f>LARGE('octsep cfs'!$E$5:$E$94,'octsep cfs rank'!$A29)</f>
        <v>3763.93</v>
      </c>
      <c r="J29" s="5" t="str">
        <f>VLOOKUP(K29,'octsep cfs'!$F$5:$O$94,10,FALSE)</f>
        <v>1999-2000</v>
      </c>
      <c r="K29" s="18">
        <f>LARGE('octsep cfs'!$F$5:$F$94,'octsep cfs rank'!$A29)</f>
        <v>3445.65</v>
      </c>
      <c r="L29" s="5" t="str">
        <f>VLOOKUP(M29,'octsep cfs'!$G$5:$O$94,9,FALSE)</f>
        <v>2007-08</v>
      </c>
      <c r="M29" s="18">
        <f>LARGE('octsep cfs'!$G$5:$G$94,'octsep cfs rank'!$A29)</f>
        <v>2777.29</v>
      </c>
      <c r="N29" s="5" t="str">
        <f>VLOOKUP(O29,'octsep cfs'!$H$5:$O$94,8,FALSE)</f>
        <v>1944-45</v>
      </c>
      <c r="O29" s="18">
        <f>LARGE('octsep cfs'!$H$5:$H$94,'octsep cfs rank'!$A29)</f>
        <v>2656</v>
      </c>
      <c r="P29" s="5" t="str">
        <f>VLOOKUP(Q29,'octsep cfs'!$I$5:$O$94,7,FALSE)</f>
        <v>2010-11</v>
      </c>
      <c r="Q29" s="18">
        <f>LARGE('octsep cfs'!$I$5:$I$94,'octsep cfs rank'!$A29)</f>
        <v>2044.03</v>
      </c>
      <c r="R29" s="5" t="str">
        <f>VLOOKUP(S29,'octsep cfs'!$J$5:$O$94,6,FALSE)</f>
        <v>1984-85</v>
      </c>
      <c r="S29" s="18">
        <f>LARGE('octsep cfs'!$J$5:$J$94,'octsep cfs rank'!$A29)</f>
        <v>1123.1300000000001</v>
      </c>
      <c r="T29" s="5" t="str">
        <f>VLOOKUP(U29,'octsep cfs'!$K$5:$O$94,5,FALSE)</f>
        <v>1996-97</v>
      </c>
      <c r="U29" s="18">
        <f>LARGE('octsep cfs'!$K$5:$K$94,'octsep cfs rank'!$A29)</f>
        <v>313.58</v>
      </c>
      <c r="V29" s="5" t="str">
        <f>VLOOKUP(W29,'octsep cfs'!$L$5:$O$94,4,FALSE)</f>
        <v>1983-84</v>
      </c>
      <c r="W29" s="18">
        <f>LARGE('octsep cfs'!$L$5:$L$94,'octsep cfs rank'!$A29)</f>
        <v>179.61</v>
      </c>
      <c r="X29" s="5" t="str">
        <f>VLOOKUP(Y29,'octsep cfs'!$M$5:$O$94,3,FALSE)</f>
        <v>1968-69</v>
      </c>
      <c r="Y29" s="18">
        <f>LARGE('octsep cfs'!$M$5:$M$94,'octsep cfs rank'!$A29)</f>
        <v>213.53</v>
      </c>
      <c r="Z29" s="5" t="str">
        <f>VLOOKUP(AA29,'octsep cfs'!$N$5:$O$94,2,FALSE)</f>
        <v>2010-11</v>
      </c>
      <c r="AA29" s="18">
        <f>LARGE('octsep cfs'!$N$5:$N$94,'octsep cfs rank'!$A29)</f>
        <v>1806.98</v>
      </c>
    </row>
    <row r="30" spans="1:27" x14ac:dyDescent="0.2">
      <c r="A30" s="5">
        <v>25</v>
      </c>
      <c r="B30" s="5" t="str">
        <f>VLOOKUP(C30,'octsep cfs'!$B$5:$O$94,14,FALSE)</f>
        <v>1995-96</v>
      </c>
      <c r="C30" s="18">
        <f>LARGE('octsep cfs'!$B$5:$B$94,'octsep cfs rank'!$A30)</f>
        <v>773.35</v>
      </c>
      <c r="D30" s="5" t="str">
        <f>VLOOKUP(E30,'octsep cfs'!$C$5:$O$94,13,FALSE)</f>
        <v>1962-63</v>
      </c>
      <c r="E30" s="18">
        <f>LARGE('octsep cfs'!$C$5:$C$94,'octsep cfs rank'!$A30)</f>
        <v>2927.83</v>
      </c>
      <c r="F30" s="5" t="str">
        <f>VLOOKUP(G30,'octsep cfs'!$D$5:$O$94,12,FALSE)</f>
        <v>1948-49</v>
      </c>
      <c r="G30" s="18">
        <f>LARGE('octsep cfs'!$D$5:$D$94,'octsep cfs rank'!$A30)</f>
        <v>4059.9</v>
      </c>
      <c r="H30" s="5" t="str">
        <f>VLOOKUP(I30,'octsep cfs'!$E$5:$O$94,11,FALSE)</f>
        <v>1957-58</v>
      </c>
      <c r="I30" s="18">
        <f>LARGE('octsep cfs'!$E$5:$E$94,'octsep cfs rank'!$A30)</f>
        <v>3747.74</v>
      </c>
      <c r="J30" s="5" t="str">
        <f>VLOOKUP(K30,'octsep cfs'!$F$5:$O$94,10,FALSE)</f>
        <v>1962-63</v>
      </c>
      <c r="K30" s="18">
        <f>LARGE('octsep cfs'!$F$5:$F$94,'octsep cfs rank'!$A30)</f>
        <v>3439.75</v>
      </c>
      <c r="L30" s="5" t="str">
        <f>VLOOKUP(M30,'octsep cfs'!$G$5:$O$94,9,FALSE)</f>
        <v>1955-56</v>
      </c>
      <c r="M30" s="18">
        <f>LARGE('octsep cfs'!$G$5:$G$94,'octsep cfs rank'!$A30)</f>
        <v>2743.55</v>
      </c>
      <c r="N30" s="5" t="str">
        <f>VLOOKUP(O30,'octsep cfs'!$H$5:$O$94,8,FALSE)</f>
        <v>1949-50</v>
      </c>
      <c r="O30" s="18">
        <f>LARGE('octsep cfs'!$H$5:$H$94,'octsep cfs rank'!$A30)</f>
        <v>2640.07</v>
      </c>
      <c r="P30" s="5" t="str">
        <f>VLOOKUP(Q30,'octsep cfs'!$I$5:$O$94,7,FALSE)</f>
        <v>1976-77</v>
      </c>
      <c r="Q30" s="18">
        <f>LARGE('octsep cfs'!$I$5:$I$94,'octsep cfs rank'!$A30)</f>
        <v>1997.58</v>
      </c>
      <c r="R30" s="5" t="str">
        <f>VLOOKUP(S30,'octsep cfs'!$J$5:$O$94,6,FALSE)</f>
        <v>1928-29</v>
      </c>
      <c r="S30" s="18">
        <f>LARGE('octsep cfs'!$J$5:$J$94,'octsep cfs rank'!$A30)</f>
        <v>1119.97</v>
      </c>
      <c r="T30" s="5" t="str">
        <f>VLOOKUP(U30,'octsep cfs'!$K$5:$O$94,5,FALSE)</f>
        <v>1974-75</v>
      </c>
      <c r="U30" s="18">
        <f>LARGE('octsep cfs'!$K$5:$K$94,'octsep cfs rank'!$A30)</f>
        <v>306.29000000000002</v>
      </c>
      <c r="V30" s="5" t="str">
        <f>VLOOKUP(W30,'octsep cfs'!$L$5:$O$94,4,FALSE)</f>
        <v>1949-50</v>
      </c>
      <c r="W30" s="18">
        <f>LARGE('octsep cfs'!$L$5:$L$94,'octsep cfs rank'!$A30)</f>
        <v>175.03</v>
      </c>
      <c r="X30" s="5" t="str">
        <f>VLOOKUP(Y30,'octsep cfs'!$M$5:$O$94,3,FALSE)</f>
        <v>1960-61</v>
      </c>
      <c r="Y30" s="18">
        <f>LARGE('octsep cfs'!$M$5:$M$94,'octsep cfs rank'!$A30)</f>
        <v>210.33</v>
      </c>
      <c r="Z30" s="5" t="str">
        <f>VLOOKUP(AA30,'octsep cfs'!$N$5:$O$94,2,FALSE)</f>
        <v>1974-75</v>
      </c>
      <c r="AA30" s="18">
        <f>LARGE('octsep cfs'!$N$5:$N$94,'octsep cfs rank'!$A30)</f>
        <v>1798.89</v>
      </c>
    </row>
    <row r="31" spans="1:27" x14ac:dyDescent="0.2">
      <c r="A31" s="5">
        <v>26</v>
      </c>
      <c r="B31" s="5" t="str">
        <f>VLOOKUP(C31,'octsep cfs'!$B$5:$O$94,14,FALSE)</f>
        <v>1977-78</v>
      </c>
      <c r="C31" s="18">
        <f>LARGE('octsep cfs'!$B$5:$B$94,'octsep cfs rank'!$A31)</f>
        <v>767.45</v>
      </c>
      <c r="D31" s="5" t="str">
        <f>VLOOKUP(E31,'octsep cfs'!$C$5:$O$94,13,FALSE)</f>
        <v>1998-99</v>
      </c>
      <c r="E31" s="18">
        <f>LARGE('octsep cfs'!$C$5:$C$94,'octsep cfs rank'!$A31)</f>
        <v>2876.16</v>
      </c>
      <c r="F31" s="5" t="str">
        <f>VLOOKUP(G31,'octsep cfs'!$D$5:$O$94,12,FALSE)</f>
        <v>1956-57</v>
      </c>
      <c r="G31" s="18">
        <f>LARGE('octsep cfs'!$D$5:$D$94,'octsep cfs rank'!$A31)</f>
        <v>3945.8</v>
      </c>
      <c r="H31" s="5" t="str">
        <f>VLOOKUP(I31,'octsep cfs'!$E$5:$O$94,11,FALSE)</f>
        <v>1994-95</v>
      </c>
      <c r="I31" s="18">
        <f>LARGE('octsep cfs'!$E$5:$E$94,'octsep cfs rank'!$A31)</f>
        <v>3700.09</v>
      </c>
      <c r="J31" s="5" t="str">
        <f>VLOOKUP(K31,'octsep cfs'!$F$5:$O$94,10,FALSE)</f>
        <v>1956-57</v>
      </c>
      <c r="K31" s="18">
        <f>LARGE('octsep cfs'!$F$5:$F$94,'octsep cfs rank'!$A31)</f>
        <v>3350</v>
      </c>
      <c r="L31" s="5" t="str">
        <f>VLOOKUP(M31,'octsep cfs'!$G$5:$O$94,9,FALSE)</f>
        <v>1928-29</v>
      </c>
      <c r="M31" s="18">
        <f>LARGE('octsep cfs'!$G$5:$G$94,'octsep cfs rank'!$A31)</f>
        <v>2740.03</v>
      </c>
      <c r="N31" s="5" t="str">
        <f>VLOOKUP(O31,'octsep cfs'!$H$5:$O$94,8,FALSE)</f>
        <v>1932-33</v>
      </c>
      <c r="O31" s="18">
        <f>LARGE('octsep cfs'!$H$5:$H$94,'octsep cfs rank'!$A31)</f>
        <v>2629</v>
      </c>
      <c r="P31" s="5" t="str">
        <f>VLOOKUP(Q31,'octsep cfs'!$I$5:$O$94,7,FALSE)</f>
        <v>1928-29</v>
      </c>
      <c r="Q31" s="18">
        <f>LARGE('octsep cfs'!$I$5:$I$94,'octsep cfs rank'!$A31)</f>
        <v>1979.87</v>
      </c>
      <c r="R31" s="5" t="str">
        <f>VLOOKUP(S31,'octsep cfs'!$J$5:$O$94,6,FALSE)</f>
        <v>1999-2000</v>
      </c>
      <c r="S31" s="18">
        <f>LARGE('octsep cfs'!$J$5:$J$94,'octsep cfs rank'!$A31)</f>
        <v>1097.23</v>
      </c>
      <c r="T31" s="5" t="str">
        <f>VLOOKUP(U31,'octsep cfs'!$K$5:$O$94,5,FALSE)</f>
        <v>1994-95</v>
      </c>
      <c r="U31" s="18">
        <f>LARGE('octsep cfs'!$K$5:$K$94,'octsep cfs rank'!$A31)</f>
        <v>303.29000000000002</v>
      </c>
      <c r="V31" s="5" t="str">
        <f>VLOOKUP(W31,'octsep cfs'!$L$5:$O$94,4,FALSE)</f>
        <v>1947-48</v>
      </c>
      <c r="W31" s="18">
        <f>LARGE('octsep cfs'!$L$5:$L$94,'octsep cfs rank'!$A31)</f>
        <v>170.1</v>
      </c>
      <c r="X31" s="5" t="str">
        <f>VLOOKUP(Y31,'octsep cfs'!$M$5:$O$94,3,FALSE)</f>
        <v>1961-62</v>
      </c>
      <c r="Y31" s="18">
        <f>LARGE('octsep cfs'!$M$5:$M$94,'octsep cfs rank'!$A31)</f>
        <v>209.43</v>
      </c>
      <c r="Z31" s="5" t="str">
        <f>VLOOKUP(AA31,'octsep cfs'!$N$5:$O$94,2,FALSE)</f>
        <v>2011-12</v>
      </c>
      <c r="AA31" s="18">
        <f>LARGE('octsep cfs'!$N$5:$N$94,'octsep cfs rank'!$A31)</f>
        <v>1797.56</v>
      </c>
    </row>
    <row r="32" spans="1:27" x14ac:dyDescent="0.2">
      <c r="A32" s="5">
        <v>27</v>
      </c>
      <c r="B32" s="5" t="str">
        <f>VLOOKUP(C32,'octsep cfs'!$B$5:$O$94,14,FALSE)</f>
        <v>1961-62</v>
      </c>
      <c r="C32" s="18">
        <f>LARGE('octsep cfs'!$B$5:$B$94,'octsep cfs rank'!$A32)</f>
        <v>756.77</v>
      </c>
      <c r="D32" s="5" t="str">
        <f>VLOOKUP(E32,'octsep cfs'!$C$5:$O$94,13,FALSE)</f>
        <v>1983-84</v>
      </c>
      <c r="E32" s="18">
        <f>LARGE('octsep cfs'!$C$5:$C$94,'octsep cfs rank'!$A32)</f>
        <v>2842.2</v>
      </c>
      <c r="F32" s="5" t="str">
        <f>VLOOKUP(G32,'octsep cfs'!$D$5:$O$94,12,FALSE)</f>
        <v>1968-69</v>
      </c>
      <c r="G32" s="18">
        <f>LARGE('octsep cfs'!$D$5:$D$94,'octsep cfs rank'!$A32)</f>
        <v>3721.8</v>
      </c>
      <c r="H32" s="5" t="str">
        <f>VLOOKUP(I32,'octsep cfs'!$E$5:$O$94,11,FALSE)</f>
        <v>2002-03</v>
      </c>
      <c r="I32" s="18">
        <f>LARGE('octsep cfs'!$E$5:$E$94,'octsep cfs rank'!$A32)</f>
        <v>3693.13</v>
      </c>
      <c r="J32" s="5" t="str">
        <f>VLOOKUP(K32,'octsep cfs'!$F$5:$O$94,10,FALSE)</f>
        <v>1973-74</v>
      </c>
      <c r="K32" s="18">
        <f>LARGE('octsep cfs'!$F$5:$F$94,'octsep cfs rank'!$A32)</f>
        <v>3235.07</v>
      </c>
      <c r="L32" s="5" t="str">
        <f>VLOOKUP(M32,'octsep cfs'!$G$5:$O$94,9,FALSE)</f>
        <v>2015-16</v>
      </c>
      <c r="M32" s="18">
        <f>LARGE('octsep cfs'!$G$5:$G$94,'octsep cfs rank'!$A32)</f>
        <v>2699.87</v>
      </c>
      <c r="N32" s="5" t="str">
        <f>VLOOKUP(O32,'octsep cfs'!$H$5:$O$94,8,FALSE)</f>
        <v>1962-63</v>
      </c>
      <c r="O32" s="18">
        <f>LARGE('octsep cfs'!$H$5:$H$94,'octsep cfs rank'!$A32)</f>
        <v>2624.67</v>
      </c>
      <c r="P32" s="5" t="str">
        <f>VLOOKUP(Q32,'octsep cfs'!$I$5:$O$94,7,FALSE)</f>
        <v>2011-12</v>
      </c>
      <c r="Q32" s="18">
        <f>LARGE('octsep cfs'!$I$5:$I$94,'octsep cfs rank'!$A32)</f>
        <v>1961.9</v>
      </c>
      <c r="R32" s="5" t="str">
        <f>VLOOKUP(S32,'octsep cfs'!$J$5:$O$94,6,FALSE)</f>
        <v>2003-04</v>
      </c>
      <c r="S32" s="18">
        <f>LARGE('octsep cfs'!$J$5:$J$94,'octsep cfs rank'!$A32)</f>
        <v>1047.97</v>
      </c>
      <c r="T32" s="5" t="str">
        <f>VLOOKUP(U32,'octsep cfs'!$K$5:$O$94,5,FALSE)</f>
        <v>1998-99</v>
      </c>
      <c r="U32" s="18">
        <f>LARGE('octsep cfs'!$K$5:$K$94,'octsep cfs rank'!$A32)</f>
        <v>299.19</v>
      </c>
      <c r="V32" s="5" t="str">
        <f>VLOOKUP(W32,'octsep cfs'!$L$5:$O$94,4,FALSE)</f>
        <v>1932-33</v>
      </c>
      <c r="W32" s="18">
        <f>LARGE('octsep cfs'!$L$5:$L$94,'octsep cfs rank'!$A32)</f>
        <v>170.06</v>
      </c>
      <c r="X32" s="5" t="str">
        <f>VLOOKUP(Y32,'octsep cfs'!$M$5:$O$94,3,FALSE)</f>
        <v>1982-83</v>
      </c>
      <c r="Y32" s="18">
        <f>LARGE('octsep cfs'!$M$5:$M$94,'octsep cfs rank'!$A32)</f>
        <v>201.67</v>
      </c>
      <c r="Z32" s="5" t="str">
        <f>VLOOKUP(AA32,'octsep cfs'!$N$5:$O$94,2,FALSE)</f>
        <v>1958-59</v>
      </c>
      <c r="AA32" s="18">
        <f>LARGE('octsep cfs'!$N$5:$N$94,'octsep cfs rank'!$A32)</f>
        <v>1782.41</v>
      </c>
    </row>
    <row r="33" spans="1:27" x14ac:dyDescent="0.2">
      <c r="A33" s="5">
        <v>28</v>
      </c>
      <c r="B33" s="5" t="str">
        <f>VLOOKUP(C33,'octsep cfs'!$B$5:$O$94,14,FALSE)</f>
        <v>2004-05</v>
      </c>
      <c r="C33" s="18">
        <f>LARGE('octsep cfs'!$B$5:$B$94,'octsep cfs rank'!$A33)</f>
        <v>747.16</v>
      </c>
      <c r="D33" s="5" t="str">
        <f>VLOOKUP(E33,'octsep cfs'!$C$5:$O$94,13,FALSE)</f>
        <v>2017-18</v>
      </c>
      <c r="E33" s="18">
        <f>LARGE('octsep cfs'!$C$5:$C$94,'octsep cfs rank'!$A33)</f>
        <v>2810.07</v>
      </c>
      <c r="F33" s="5" t="str">
        <f>VLOOKUP(G33,'octsep cfs'!$D$5:$O$94,12,FALSE)</f>
        <v>2005-06</v>
      </c>
      <c r="G33" s="18">
        <f>LARGE('octsep cfs'!$D$5:$D$94,'octsep cfs rank'!$A33)</f>
        <v>3713.93</v>
      </c>
      <c r="H33" s="5" t="str">
        <f>VLOOKUP(I33,'octsep cfs'!$E$5:$O$94,11,FALSE)</f>
        <v>1979-80</v>
      </c>
      <c r="I33" s="18">
        <f>LARGE('octsep cfs'!$E$5:$E$94,'octsep cfs rank'!$A33)</f>
        <v>3691.06</v>
      </c>
      <c r="J33" s="5" t="str">
        <f>VLOOKUP(K33,'octsep cfs'!$F$5:$O$94,10,FALSE)</f>
        <v>1947-48</v>
      </c>
      <c r="K33" s="18">
        <f>LARGE('octsep cfs'!$F$5:$F$94,'octsep cfs rank'!$A33)</f>
        <v>3199.96</v>
      </c>
      <c r="L33" s="5" t="str">
        <f>VLOOKUP(M33,'octsep cfs'!$G$5:$O$94,9,FALSE)</f>
        <v>1930-31</v>
      </c>
      <c r="M33" s="18">
        <f>LARGE('octsep cfs'!$G$5:$G$94,'octsep cfs rank'!$A33)</f>
        <v>2690</v>
      </c>
      <c r="N33" s="5" t="str">
        <f>VLOOKUP(O33,'octsep cfs'!$H$5:$O$94,8,FALSE)</f>
        <v>1951-52</v>
      </c>
      <c r="O33" s="18">
        <f>LARGE('octsep cfs'!$H$5:$H$94,'octsep cfs rank'!$A33)</f>
        <v>2608.66</v>
      </c>
      <c r="P33" s="5" t="str">
        <f>VLOOKUP(Q33,'octsep cfs'!$I$5:$O$94,7,FALSE)</f>
        <v>1958-59</v>
      </c>
      <c r="Q33" s="18">
        <f>LARGE('octsep cfs'!$I$5:$I$94,'octsep cfs rank'!$A33)</f>
        <v>1953.38</v>
      </c>
      <c r="R33" s="5" t="str">
        <f>VLOOKUP(S33,'octsep cfs'!$J$5:$O$94,6,FALSE)</f>
        <v>1931-32</v>
      </c>
      <c r="S33" s="18">
        <f>LARGE('octsep cfs'!$J$5:$J$94,'octsep cfs rank'!$A33)</f>
        <v>1036.9000000000001</v>
      </c>
      <c r="T33" s="5" t="str">
        <f>VLOOKUP(U33,'octsep cfs'!$K$5:$O$94,5,FALSE)</f>
        <v>1947-48</v>
      </c>
      <c r="U33" s="18">
        <f>LARGE('octsep cfs'!$K$5:$K$94,'octsep cfs rank'!$A33)</f>
        <v>294.94</v>
      </c>
      <c r="V33" s="5" t="str">
        <f>VLOOKUP(W33,'octsep cfs'!$L$5:$O$94,4,FALSE)</f>
        <v>1951-52</v>
      </c>
      <c r="W33" s="18">
        <f>LARGE('octsep cfs'!$L$5:$L$94,'octsep cfs rank'!$A33)</f>
        <v>167.45</v>
      </c>
      <c r="X33" s="5" t="str">
        <f>VLOOKUP(Y33,'octsep cfs'!$M$5:$O$94,3,FALSE)</f>
        <v>1983-84</v>
      </c>
      <c r="Y33" s="18">
        <f>LARGE('octsep cfs'!$M$5:$M$94,'octsep cfs rank'!$A33)</f>
        <v>193.9</v>
      </c>
      <c r="Z33" s="5" t="str">
        <f>VLOOKUP(AA33,'octsep cfs'!$N$5:$O$94,2,FALSE)</f>
        <v>2001-02</v>
      </c>
      <c r="AA33" s="18">
        <f>LARGE('octsep cfs'!$N$5:$N$94,'octsep cfs rank'!$A33)</f>
        <v>1781.56</v>
      </c>
    </row>
    <row r="34" spans="1:27" x14ac:dyDescent="0.2">
      <c r="A34" s="5">
        <v>29</v>
      </c>
      <c r="B34" s="5" t="str">
        <f>VLOOKUP(C34,'octsep cfs'!$B$5:$O$94,14,FALSE)</f>
        <v>1948-49</v>
      </c>
      <c r="C34" s="18">
        <f>LARGE('octsep cfs'!$B$5:$B$94,'octsep cfs rank'!$A34)</f>
        <v>729.87</v>
      </c>
      <c r="D34" s="5" t="str">
        <f>VLOOKUP(E34,'octsep cfs'!$C$5:$O$94,13,FALSE)</f>
        <v>1991-92</v>
      </c>
      <c r="E34" s="18">
        <f>LARGE('octsep cfs'!$C$5:$C$94,'octsep cfs rank'!$A34)</f>
        <v>2748.5</v>
      </c>
      <c r="F34" s="5" t="str">
        <f>VLOOKUP(G34,'octsep cfs'!$D$5:$O$94,12,FALSE)</f>
        <v>2003-04</v>
      </c>
      <c r="G34" s="18">
        <f>LARGE('octsep cfs'!$D$5:$D$94,'octsep cfs rank'!$A34)</f>
        <v>3637.03</v>
      </c>
      <c r="H34" s="5" t="str">
        <f>VLOOKUP(I34,'octsep cfs'!$E$5:$O$94,11,FALSE)</f>
        <v>2010-11</v>
      </c>
      <c r="I34" s="18">
        <f>LARGE('octsep cfs'!$E$5:$E$94,'octsep cfs rank'!$A34)</f>
        <v>3619</v>
      </c>
      <c r="J34" s="5" t="str">
        <f>VLOOKUP(K34,'octsep cfs'!$F$5:$O$94,10,FALSE)</f>
        <v>1959-60</v>
      </c>
      <c r="K34" s="18">
        <f>LARGE('octsep cfs'!$F$5:$F$94,'octsep cfs rank'!$A34)</f>
        <v>3184.07</v>
      </c>
      <c r="L34" s="5" t="str">
        <f>VLOOKUP(M34,'octsep cfs'!$G$5:$O$94,9,FALSE)</f>
        <v>1945-46</v>
      </c>
      <c r="M34" s="18">
        <f>LARGE('octsep cfs'!$G$5:$G$94,'octsep cfs rank'!$A34)</f>
        <v>2674.19</v>
      </c>
      <c r="N34" s="5" t="str">
        <f>VLOOKUP(O34,'octsep cfs'!$H$5:$O$94,8,FALSE)</f>
        <v>1970-71</v>
      </c>
      <c r="O34" s="18">
        <f>LARGE('octsep cfs'!$H$5:$H$94,'octsep cfs rank'!$A34)</f>
        <v>2591.23</v>
      </c>
      <c r="P34" s="5" t="str">
        <f>VLOOKUP(Q34,'octsep cfs'!$I$5:$O$94,7,FALSE)</f>
        <v>1995-96</v>
      </c>
      <c r="Q34" s="18">
        <f>LARGE('octsep cfs'!$I$5:$I$94,'octsep cfs rank'!$A34)</f>
        <v>1931.06</v>
      </c>
      <c r="R34" s="5" t="str">
        <f>VLOOKUP(S34,'octsep cfs'!$J$5:$O$94,6,FALSE)</f>
        <v>2004-05</v>
      </c>
      <c r="S34" s="18">
        <f>LARGE('octsep cfs'!$J$5:$J$94,'octsep cfs rank'!$A34)</f>
        <v>1007.37</v>
      </c>
      <c r="T34" s="5" t="str">
        <f>VLOOKUP(U34,'octsep cfs'!$K$5:$O$94,5,FALSE)</f>
        <v>1958-59</v>
      </c>
      <c r="U34" s="18">
        <f>LARGE('octsep cfs'!$K$5:$K$94,'octsep cfs rank'!$A34)</f>
        <v>290.64</v>
      </c>
      <c r="V34" s="5" t="str">
        <f>VLOOKUP(W34,'octsep cfs'!$L$5:$O$94,4,FALSE)</f>
        <v>1955-56</v>
      </c>
      <c r="W34" s="18">
        <f>LARGE('octsep cfs'!$L$5:$L$94,'octsep cfs rank'!$A34)</f>
        <v>163.77000000000001</v>
      </c>
      <c r="X34" s="5" t="str">
        <f>VLOOKUP(Y34,'octsep cfs'!$M$5:$O$94,3,FALSE)</f>
        <v>1971-72</v>
      </c>
      <c r="Y34" s="18">
        <f>LARGE('octsep cfs'!$M$5:$M$94,'octsep cfs rank'!$A34)</f>
        <v>189.57</v>
      </c>
      <c r="Z34" s="5" t="str">
        <f>VLOOKUP(AA34,'octsep cfs'!$N$5:$O$94,2,FALSE)</f>
        <v>1937-38</v>
      </c>
      <c r="AA34" s="18">
        <f>LARGE('octsep cfs'!$N$5:$N$94,'octsep cfs rank'!$A34)</f>
        <v>1761.86</v>
      </c>
    </row>
    <row r="35" spans="1:27" x14ac:dyDescent="0.2">
      <c r="A35" s="5">
        <v>30</v>
      </c>
      <c r="B35" s="5" t="str">
        <f>VLOOKUP(C35,'octsep cfs'!$B$5:$O$94,14,FALSE)</f>
        <v>1990-91</v>
      </c>
      <c r="C35" s="18">
        <f>LARGE('octsep cfs'!$B$5:$B$94,'octsep cfs rank'!$A35)</f>
        <v>726.32</v>
      </c>
      <c r="D35" s="5" t="str">
        <f>VLOOKUP(E35,'octsep cfs'!$C$5:$O$94,13,FALSE)</f>
        <v>2012-13</v>
      </c>
      <c r="E35" s="18">
        <f>LARGE('octsep cfs'!$C$5:$C$94,'octsep cfs rank'!$A35)</f>
        <v>2688.23</v>
      </c>
      <c r="F35" s="5" t="str">
        <f>VLOOKUP(G35,'octsep cfs'!$D$5:$O$94,12,FALSE)</f>
        <v>1972-73</v>
      </c>
      <c r="G35" s="18">
        <f>LARGE('octsep cfs'!$D$5:$D$94,'octsep cfs rank'!$A35)</f>
        <v>3554.09</v>
      </c>
      <c r="H35" s="5" t="str">
        <f>VLOOKUP(I35,'octsep cfs'!$E$5:$O$94,11,FALSE)</f>
        <v>1963-64</v>
      </c>
      <c r="I35" s="18">
        <f>LARGE('octsep cfs'!$E$5:$E$94,'octsep cfs rank'!$A35)</f>
        <v>3607.42</v>
      </c>
      <c r="J35" s="5" t="str">
        <f>VLOOKUP(K35,'octsep cfs'!$F$5:$O$94,10,FALSE)</f>
        <v>1974-75</v>
      </c>
      <c r="K35" s="18">
        <f>LARGE('octsep cfs'!$F$5:$F$94,'octsep cfs rank'!$A35)</f>
        <v>3034.43</v>
      </c>
      <c r="L35" s="5" t="str">
        <f>VLOOKUP(M35,'octsep cfs'!$G$5:$O$94,9,FALSE)</f>
        <v>1974-75</v>
      </c>
      <c r="M35" s="18">
        <f>LARGE('octsep cfs'!$G$5:$G$94,'octsep cfs rank'!$A35)</f>
        <v>2656.26</v>
      </c>
      <c r="N35" s="5" t="str">
        <f>VLOOKUP(O35,'octsep cfs'!$H$5:$O$94,8,FALSE)</f>
        <v>1953-54</v>
      </c>
      <c r="O35" s="18">
        <f>LARGE('octsep cfs'!$H$5:$H$94,'octsep cfs rank'!$A35)</f>
        <v>2559.73</v>
      </c>
      <c r="P35" s="5" t="str">
        <f>VLOOKUP(Q35,'octsep cfs'!$I$5:$O$94,7,FALSE)</f>
        <v>1961-62</v>
      </c>
      <c r="Q35" s="18">
        <f>LARGE('octsep cfs'!$I$5:$I$94,'octsep cfs rank'!$A35)</f>
        <v>1922.26</v>
      </c>
      <c r="R35" s="5" t="str">
        <f>VLOOKUP(S35,'octsep cfs'!$J$5:$O$94,6,FALSE)</f>
        <v>1941-42</v>
      </c>
      <c r="S35" s="18">
        <f>LARGE('octsep cfs'!$J$5:$J$94,'octsep cfs rank'!$A35)</f>
        <v>964.2</v>
      </c>
      <c r="T35" s="5" t="str">
        <f>VLOOKUP(U35,'octsep cfs'!$K$5:$O$94,5,FALSE)</f>
        <v>1957-58</v>
      </c>
      <c r="U35" s="18">
        <f>LARGE('octsep cfs'!$K$5:$K$94,'octsep cfs rank'!$A35)</f>
        <v>286.64999999999998</v>
      </c>
      <c r="V35" s="5" t="str">
        <f>VLOOKUP(W35,'octsep cfs'!$L$5:$O$94,4,FALSE)</f>
        <v>1941-42</v>
      </c>
      <c r="W35" s="18">
        <f>LARGE('octsep cfs'!$L$5:$L$94,'octsep cfs rank'!$A35)</f>
        <v>157.61000000000001</v>
      </c>
      <c r="X35" s="5" t="str">
        <f>VLOOKUP(Y35,'octsep cfs'!$M$5:$O$94,3,FALSE)</f>
        <v>1995-96</v>
      </c>
      <c r="Y35" s="18">
        <f>LARGE('octsep cfs'!$M$5:$M$94,'octsep cfs rank'!$A35)</f>
        <v>186.23</v>
      </c>
      <c r="Z35" s="5" t="str">
        <f>VLOOKUP(AA35,'octsep cfs'!$N$5:$O$94,2,FALSE)</f>
        <v>2007-08</v>
      </c>
      <c r="AA35" s="18">
        <f>LARGE('octsep cfs'!$N$5:$N$94,'octsep cfs rank'!$A35)</f>
        <v>1748.61</v>
      </c>
    </row>
    <row r="36" spans="1:27" x14ac:dyDescent="0.2">
      <c r="A36" s="5">
        <v>31</v>
      </c>
      <c r="B36" s="5" t="str">
        <f>VLOOKUP(C36,'octsep cfs'!$B$5:$O$94,14,FALSE)</f>
        <v>1954-55</v>
      </c>
      <c r="C36" s="18">
        <f>LARGE('octsep cfs'!$B$5:$B$94,'octsep cfs rank'!$A36)</f>
        <v>709.64</v>
      </c>
      <c r="D36" s="5" t="str">
        <f>VLOOKUP(E36,'octsep cfs'!$C$5:$O$94,13,FALSE)</f>
        <v>1932-33</v>
      </c>
      <c r="E36" s="18">
        <f>LARGE('octsep cfs'!$C$5:$C$94,'octsep cfs rank'!$A36)</f>
        <v>2688</v>
      </c>
      <c r="F36" s="5" t="str">
        <f>VLOOKUP(G36,'octsep cfs'!$D$5:$O$94,12,FALSE)</f>
        <v>1971-72</v>
      </c>
      <c r="G36" s="18">
        <f>LARGE('octsep cfs'!$D$5:$D$94,'octsep cfs rank'!$A36)</f>
        <v>3540.71</v>
      </c>
      <c r="H36" s="5" t="str">
        <f>VLOOKUP(I36,'octsep cfs'!$E$5:$O$94,11,FALSE)</f>
        <v>1953-54</v>
      </c>
      <c r="I36" s="18">
        <f>LARGE('octsep cfs'!$E$5:$E$94,'octsep cfs rank'!$A36)</f>
        <v>3593.22</v>
      </c>
      <c r="J36" s="5" t="str">
        <f>VLOOKUP(K36,'octsep cfs'!$F$5:$O$94,10,FALSE)</f>
        <v>1983-84</v>
      </c>
      <c r="K36" s="18">
        <f>LARGE('octsep cfs'!$F$5:$F$94,'octsep cfs rank'!$A36)</f>
        <v>3002.48</v>
      </c>
      <c r="L36" s="5" t="str">
        <f>VLOOKUP(M36,'octsep cfs'!$G$5:$O$94,9,FALSE)</f>
        <v>2001-02</v>
      </c>
      <c r="M36" s="18">
        <f>LARGE('octsep cfs'!$G$5:$G$94,'octsep cfs rank'!$A36)</f>
        <v>2653.19</v>
      </c>
      <c r="N36" s="5" t="str">
        <f>VLOOKUP(O36,'octsep cfs'!$H$5:$O$94,8,FALSE)</f>
        <v>1965-66</v>
      </c>
      <c r="O36" s="18">
        <f>LARGE('octsep cfs'!$H$5:$H$94,'octsep cfs rank'!$A36)</f>
        <v>2544.33</v>
      </c>
      <c r="P36" s="5" t="str">
        <f>VLOOKUP(Q36,'octsep cfs'!$I$5:$O$94,7,FALSE)</f>
        <v>2016-17</v>
      </c>
      <c r="Q36" s="18">
        <f>LARGE('octsep cfs'!$I$5:$I$94,'octsep cfs rank'!$A36)</f>
        <v>1876.45</v>
      </c>
      <c r="R36" s="5" t="str">
        <f>VLOOKUP(S36,'octsep cfs'!$J$5:$O$94,6,FALSE)</f>
        <v>1951-52</v>
      </c>
      <c r="S36" s="18">
        <f>LARGE('octsep cfs'!$J$5:$J$94,'octsep cfs rank'!$A36)</f>
        <v>913.93</v>
      </c>
      <c r="T36" s="5" t="str">
        <f>VLOOKUP(U36,'octsep cfs'!$K$5:$O$94,5,FALSE)</f>
        <v>1979-80</v>
      </c>
      <c r="U36" s="18">
        <f>LARGE('octsep cfs'!$K$5:$K$94,'octsep cfs rank'!$A36)</f>
        <v>282.39</v>
      </c>
      <c r="V36" s="5" t="str">
        <f>VLOOKUP(W36,'octsep cfs'!$L$5:$O$94,4,FALSE)</f>
        <v>1956-57</v>
      </c>
      <c r="W36" s="18">
        <f>LARGE('octsep cfs'!$L$5:$L$94,'octsep cfs rank'!$A36)</f>
        <v>156.77000000000001</v>
      </c>
      <c r="X36" s="5" t="str">
        <f>VLOOKUP(Y36,'octsep cfs'!$M$5:$O$94,3,FALSE)</f>
        <v>1946-47</v>
      </c>
      <c r="Y36" s="18">
        <f>LARGE('octsep cfs'!$M$5:$M$94,'octsep cfs rank'!$A36)</f>
        <v>178.5</v>
      </c>
      <c r="Z36" s="5" t="str">
        <f>VLOOKUP(AA36,'octsep cfs'!$N$5:$O$94,2,FALSE)</f>
        <v>2005-06</v>
      </c>
      <c r="AA36" s="18">
        <f>LARGE('octsep cfs'!$N$5:$N$94,'octsep cfs rank'!$A36)</f>
        <v>1748.46</v>
      </c>
    </row>
    <row r="37" spans="1:27" x14ac:dyDescent="0.2">
      <c r="A37" s="5">
        <v>32</v>
      </c>
      <c r="B37" s="5" t="str">
        <f>VLOOKUP(C37,'octsep cfs'!$B$5:$O$94,14,FALSE)</f>
        <v>2010-11</v>
      </c>
      <c r="C37" s="18">
        <f>LARGE('octsep cfs'!$B$5:$B$94,'octsep cfs rank'!$A37)</f>
        <v>696.32</v>
      </c>
      <c r="D37" s="5" t="str">
        <f>VLOOKUP(E37,'octsep cfs'!$C$5:$O$94,13,FALSE)</f>
        <v>1994-95</v>
      </c>
      <c r="E37" s="18">
        <f>LARGE('octsep cfs'!$C$5:$C$94,'octsep cfs rank'!$A37)</f>
        <v>2589.33</v>
      </c>
      <c r="F37" s="5" t="str">
        <f>VLOOKUP(G37,'octsep cfs'!$D$5:$O$94,12,FALSE)</f>
        <v>1994-95</v>
      </c>
      <c r="G37" s="18">
        <f>LARGE('octsep cfs'!$D$5:$D$94,'octsep cfs rank'!$A37)</f>
        <v>3470.42</v>
      </c>
      <c r="H37" s="5" t="str">
        <f>VLOOKUP(I37,'octsep cfs'!$E$5:$O$94,11,FALSE)</f>
        <v>1965-66</v>
      </c>
      <c r="I37" s="18">
        <f>LARGE('octsep cfs'!$E$5:$E$94,'octsep cfs rank'!$A37)</f>
        <v>3574.84</v>
      </c>
      <c r="J37" s="5" t="str">
        <f>VLOOKUP(K37,'octsep cfs'!$F$5:$O$94,10,FALSE)</f>
        <v>1980-81</v>
      </c>
      <c r="K37" s="18">
        <f>LARGE('octsep cfs'!$F$5:$F$94,'octsep cfs rank'!$A37)</f>
        <v>2927.6</v>
      </c>
      <c r="L37" s="5" t="str">
        <f>VLOOKUP(M37,'octsep cfs'!$G$5:$O$94,9,FALSE)</f>
        <v>1932-33</v>
      </c>
      <c r="M37" s="18">
        <f>LARGE('octsep cfs'!$G$5:$G$94,'octsep cfs rank'!$A37)</f>
        <v>2617.42</v>
      </c>
      <c r="N37" s="5" t="str">
        <f>VLOOKUP(O37,'octsep cfs'!$H$5:$O$94,8,FALSE)</f>
        <v>1988-89</v>
      </c>
      <c r="O37" s="18">
        <f>LARGE('octsep cfs'!$H$5:$H$94,'octsep cfs rank'!$A37)</f>
        <v>2506.9</v>
      </c>
      <c r="P37" s="5" t="str">
        <f>VLOOKUP(Q37,'octsep cfs'!$I$5:$O$94,7,FALSE)</f>
        <v>1975-76</v>
      </c>
      <c r="Q37" s="18">
        <f>LARGE('octsep cfs'!$I$5:$I$94,'octsep cfs rank'!$A37)</f>
        <v>1873.68</v>
      </c>
      <c r="R37" s="5" t="str">
        <f>VLOOKUP(S37,'octsep cfs'!$J$5:$O$94,6,FALSE)</f>
        <v>1959-60</v>
      </c>
      <c r="S37" s="18">
        <f>LARGE('octsep cfs'!$J$5:$J$94,'octsep cfs rank'!$A37)</f>
        <v>892.87</v>
      </c>
      <c r="T37" s="5" t="str">
        <f>VLOOKUP(U37,'octsep cfs'!$K$5:$O$94,5,FALSE)</f>
        <v>2010-11</v>
      </c>
      <c r="U37" s="18">
        <f>LARGE('octsep cfs'!$K$5:$K$94,'octsep cfs rank'!$A37)</f>
        <v>281.70999999999998</v>
      </c>
      <c r="V37" s="5" t="str">
        <f>VLOOKUP(W37,'octsep cfs'!$L$5:$O$94,4,FALSE)</f>
        <v>1998-99</v>
      </c>
      <c r="W37" s="18">
        <f>LARGE('octsep cfs'!$L$5:$L$94,'octsep cfs rank'!$A37)</f>
        <v>156.29</v>
      </c>
      <c r="X37" s="5" t="str">
        <f>VLOOKUP(Y37,'octsep cfs'!$M$5:$O$94,3,FALSE)</f>
        <v>1963-64</v>
      </c>
      <c r="Y37" s="18">
        <f>LARGE('octsep cfs'!$M$5:$M$94,'octsep cfs rank'!$A37)</f>
        <v>169.2</v>
      </c>
      <c r="Z37" s="5" t="str">
        <f>VLOOKUP(AA37,'octsep cfs'!$N$5:$O$94,2,FALSE)</f>
        <v>1994-95</v>
      </c>
      <c r="AA37" s="18">
        <f>LARGE('octsep cfs'!$N$5:$N$94,'octsep cfs rank'!$A37)</f>
        <v>1740.62</v>
      </c>
    </row>
    <row r="38" spans="1:27" x14ac:dyDescent="0.2">
      <c r="A38" s="5">
        <v>33</v>
      </c>
      <c r="B38" s="5" t="str">
        <f>VLOOKUP(C38,'octsep cfs'!$B$5:$O$94,14,FALSE)</f>
        <v>2013-14</v>
      </c>
      <c r="C38" s="18">
        <f>LARGE('octsep cfs'!$B$5:$B$94,'octsep cfs rank'!$A38)</f>
        <v>689.39</v>
      </c>
      <c r="D38" s="5" t="str">
        <f>VLOOKUP(E38,'octsep cfs'!$C$5:$O$94,13,FALSE)</f>
        <v>1975-76</v>
      </c>
      <c r="E38" s="18">
        <f>LARGE('octsep cfs'!$C$5:$C$94,'octsep cfs rank'!$A38)</f>
        <v>2578.13</v>
      </c>
      <c r="F38" s="5" t="str">
        <f>VLOOKUP(G38,'octsep cfs'!$D$5:$O$94,12,FALSE)</f>
        <v>2014-15</v>
      </c>
      <c r="G38" s="18">
        <f>LARGE('octsep cfs'!$D$5:$D$94,'octsep cfs rank'!$A38)</f>
        <v>3457.26</v>
      </c>
      <c r="H38" s="5" t="str">
        <f>VLOOKUP(I38,'octsep cfs'!$E$5:$O$94,11,FALSE)</f>
        <v>1945-46</v>
      </c>
      <c r="I38" s="18">
        <f>LARGE('octsep cfs'!$E$5:$E$94,'octsep cfs rank'!$A38)</f>
        <v>3370.97</v>
      </c>
      <c r="J38" s="5" t="str">
        <f>VLOOKUP(K38,'octsep cfs'!$F$5:$O$94,10,FALSE)</f>
        <v>1970-71</v>
      </c>
      <c r="K38" s="18">
        <f>LARGE('octsep cfs'!$F$5:$F$94,'octsep cfs rank'!$A38)</f>
        <v>2852</v>
      </c>
      <c r="L38" s="5" t="str">
        <f>VLOOKUP(M38,'octsep cfs'!$G$5:$O$94,9,FALSE)</f>
        <v>1961-62</v>
      </c>
      <c r="M38" s="18">
        <f>LARGE('octsep cfs'!$G$5:$G$94,'octsep cfs rank'!$A38)</f>
        <v>2585.8000000000002</v>
      </c>
      <c r="N38" s="5" t="str">
        <f>VLOOKUP(O38,'octsep cfs'!$H$5:$O$94,8,FALSE)</f>
        <v>2002-03</v>
      </c>
      <c r="O38" s="18">
        <f>LARGE('octsep cfs'!$H$5:$H$94,'octsep cfs rank'!$A38)</f>
        <v>2488.2600000000002</v>
      </c>
      <c r="P38" s="5" t="str">
        <f>VLOOKUP(Q38,'octsep cfs'!$I$5:$O$94,7,FALSE)</f>
        <v>1990-91</v>
      </c>
      <c r="Q38" s="18">
        <f>LARGE('octsep cfs'!$I$5:$I$94,'octsep cfs rank'!$A38)</f>
        <v>1871.84</v>
      </c>
      <c r="R38" s="5" t="str">
        <f>VLOOKUP(S38,'octsep cfs'!$J$5:$O$94,6,FALSE)</f>
        <v>2005-06</v>
      </c>
      <c r="S38" s="18">
        <f>LARGE('octsep cfs'!$J$5:$J$94,'octsep cfs rank'!$A38)</f>
        <v>872.53</v>
      </c>
      <c r="T38" s="5" t="str">
        <f>VLOOKUP(U38,'octsep cfs'!$K$5:$O$94,5,FALSE)</f>
        <v>1989-90</v>
      </c>
      <c r="U38" s="18">
        <f>LARGE('octsep cfs'!$K$5:$K$94,'octsep cfs rank'!$A38)</f>
        <v>280.87</v>
      </c>
      <c r="V38" s="5" t="str">
        <f>VLOOKUP(W38,'octsep cfs'!$L$5:$O$94,4,FALSE)</f>
        <v>1940-41</v>
      </c>
      <c r="W38" s="18">
        <f>LARGE('octsep cfs'!$L$5:$L$94,'octsep cfs rank'!$A38)</f>
        <v>155.32</v>
      </c>
      <c r="X38" s="5" t="str">
        <f>VLOOKUP(Y38,'octsep cfs'!$M$5:$O$94,3,FALSE)</f>
        <v>1978-79</v>
      </c>
      <c r="Y38" s="18">
        <f>LARGE('octsep cfs'!$M$5:$M$94,'octsep cfs rank'!$A38)</f>
        <v>167.83</v>
      </c>
      <c r="Z38" s="5" t="str">
        <f>VLOOKUP(AA38,'octsep cfs'!$N$5:$O$94,2,FALSE)</f>
        <v>1946-47</v>
      </c>
      <c r="AA38" s="18">
        <f>LARGE('octsep cfs'!$N$5:$N$94,'octsep cfs rank'!$A38)</f>
        <v>1737.39</v>
      </c>
    </row>
    <row r="39" spans="1:27" x14ac:dyDescent="0.2">
      <c r="A39" s="5">
        <v>34</v>
      </c>
      <c r="B39" s="5" t="str">
        <f>VLOOKUP(C39,'octsep cfs'!$B$5:$O$94,14,FALSE)</f>
        <v>1969-70</v>
      </c>
      <c r="C39" s="18">
        <f>LARGE('octsep cfs'!$B$5:$B$94,'octsep cfs rank'!$A39)</f>
        <v>682.52</v>
      </c>
      <c r="D39" s="5" t="str">
        <f>VLOOKUP(E39,'octsep cfs'!$C$5:$O$94,13,FALSE)</f>
        <v>1990-91</v>
      </c>
      <c r="E39" s="18">
        <f>LARGE('octsep cfs'!$C$5:$C$94,'octsep cfs rank'!$A39)</f>
        <v>2572.6</v>
      </c>
      <c r="F39" s="5" t="str">
        <f>VLOOKUP(G39,'octsep cfs'!$D$5:$O$94,12,FALSE)</f>
        <v>1941-42</v>
      </c>
      <c r="G39" s="18">
        <f>LARGE('octsep cfs'!$D$5:$D$94,'octsep cfs rank'!$A39)</f>
        <v>3443.58</v>
      </c>
      <c r="H39" s="5" t="str">
        <f>VLOOKUP(I39,'octsep cfs'!$E$5:$O$94,11,FALSE)</f>
        <v>1989-90</v>
      </c>
      <c r="I39" s="18">
        <f>LARGE('octsep cfs'!$E$5:$E$94,'octsep cfs rank'!$A39)</f>
        <v>3326.87</v>
      </c>
      <c r="J39" s="5" t="str">
        <f>VLOOKUP(K39,'octsep cfs'!$F$5:$O$94,10,FALSE)</f>
        <v>2015-16</v>
      </c>
      <c r="K39" s="18">
        <f>LARGE('octsep cfs'!$F$5:$F$94,'octsep cfs rank'!$A39)</f>
        <v>2706.66</v>
      </c>
      <c r="L39" s="5" t="str">
        <f>VLOOKUP(M39,'octsep cfs'!$G$5:$O$94,9,FALSE)</f>
        <v>1989-90</v>
      </c>
      <c r="M39" s="18">
        <f>LARGE('octsep cfs'!$G$5:$G$94,'octsep cfs rank'!$A39)</f>
        <v>2580.7399999999998</v>
      </c>
      <c r="N39" s="5" t="str">
        <f>VLOOKUP(O39,'octsep cfs'!$H$5:$O$94,8,FALSE)</f>
        <v>1971-72</v>
      </c>
      <c r="O39" s="18">
        <f>LARGE('octsep cfs'!$H$5:$H$94,'octsep cfs rank'!$A39)</f>
        <v>2450.37</v>
      </c>
      <c r="P39" s="5" t="str">
        <f>VLOOKUP(Q39,'octsep cfs'!$I$5:$O$94,7,FALSE)</f>
        <v>1960-61</v>
      </c>
      <c r="Q39" s="18">
        <f>LARGE('octsep cfs'!$I$5:$I$94,'octsep cfs rank'!$A39)</f>
        <v>1769.09</v>
      </c>
      <c r="R39" s="5" t="str">
        <f>VLOOKUP(S39,'octsep cfs'!$J$5:$O$94,6,FALSE)</f>
        <v>1947-48</v>
      </c>
      <c r="S39" s="18">
        <f>LARGE('octsep cfs'!$J$5:$J$94,'octsep cfs rank'!$A39)</f>
        <v>865.1</v>
      </c>
      <c r="T39" s="5" t="str">
        <f>VLOOKUP(U39,'octsep cfs'!$K$5:$O$94,5,FALSE)</f>
        <v>1931-32</v>
      </c>
      <c r="U39" s="18">
        <f>LARGE('octsep cfs'!$K$5:$K$94,'octsep cfs rank'!$A39)</f>
        <v>273.64999999999998</v>
      </c>
      <c r="V39" s="5" t="str">
        <f>VLOOKUP(W39,'octsep cfs'!$L$5:$O$94,4,FALSE)</f>
        <v>1980-81</v>
      </c>
      <c r="W39" s="18">
        <f>LARGE('octsep cfs'!$L$5:$L$94,'octsep cfs rank'!$A39)</f>
        <v>152.58000000000001</v>
      </c>
      <c r="X39" s="5" t="str">
        <f>VLOOKUP(Y39,'octsep cfs'!$M$5:$O$94,3,FALSE)</f>
        <v>1988-89</v>
      </c>
      <c r="Y39" s="18">
        <f>LARGE('octsep cfs'!$M$5:$M$94,'octsep cfs rank'!$A39)</f>
        <v>165.7</v>
      </c>
      <c r="Z39" s="5" t="str">
        <f>VLOOKUP(AA39,'octsep cfs'!$N$5:$O$94,2,FALSE)</f>
        <v>1957-58</v>
      </c>
      <c r="AA39" s="18">
        <f>LARGE('octsep cfs'!$N$5:$N$94,'octsep cfs rank'!$A39)</f>
        <v>1736.79</v>
      </c>
    </row>
    <row r="40" spans="1:27" x14ac:dyDescent="0.2">
      <c r="A40" s="5">
        <v>35</v>
      </c>
      <c r="B40" s="5" t="str">
        <f>VLOOKUP(C40,'octsep cfs'!$B$5:$O$94,14,FALSE)</f>
        <v>1971-72</v>
      </c>
      <c r="C40" s="18">
        <f>LARGE('octsep cfs'!$B$5:$B$94,'octsep cfs rank'!$A40)</f>
        <v>649</v>
      </c>
      <c r="D40" s="5" t="str">
        <f>VLOOKUP(E40,'octsep cfs'!$C$5:$O$94,13,FALSE)</f>
        <v>2001-02</v>
      </c>
      <c r="E40" s="18">
        <f>LARGE('octsep cfs'!$C$5:$C$94,'octsep cfs rank'!$A40)</f>
        <v>2482.7600000000002</v>
      </c>
      <c r="F40" s="5" t="str">
        <f>VLOOKUP(G40,'octsep cfs'!$D$5:$O$94,12,FALSE)</f>
        <v>1983-84</v>
      </c>
      <c r="G40" s="18">
        <f>LARGE('octsep cfs'!$D$5:$D$94,'octsep cfs rank'!$A40)</f>
        <v>3408.42</v>
      </c>
      <c r="H40" s="5" t="str">
        <f>VLOOKUP(I40,'octsep cfs'!$E$5:$O$94,11,FALSE)</f>
        <v>1968-69</v>
      </c>
      <c r="I40" s="18">
        <f>LARGE('octsep cfs'!$E$5:$E$94,'octsep cfs rank'!$A40)</f>
        <v>3297.32</v>
      </c>
      <c r="J40" s="5" t="str">
        <f>VLOOKUP(K40,'octsep cfs'!$F$5:$O$94,10,FALSE)</f>
        <v>1946-47</v>
      </c>
      <c r="K40" s="18">
        <f>LARGE('octsep cfs'!$F$5:$F$94,'octsep cfs rank'!$A40)</f>
        <v>2667.21</v>
      </c>
      <c r="L40" s="5" t="str">
        <f>VLOOKUP(M40,'octsep cfs'!$G$5:$O$94,9,FALSE)</f>
        <v>1978-79</v>
      </c>
      <c r="M40" s="18">
        <f>LARGE('octsep cfs'!$G$5:$G$94,'octsep cfs rank'!$A40)</f>
        <v>2575.5100000000002</v>
      </c>
      <c r="N40" s="5" t="str">
        <f>VLOOKUP(O40,'octsep cfs'!$H$5:$O$94,8,FALSE)</f>
        <v>2008-09</v>
      </c>
      <c r="O40" s="18">
        <f>LARGE('octsep cfs'!$H$5:$H$94,'octsep cfs rank'!$A40)</f>
        <v>2444</v>
      </c>
      <c r="P40" s="5" t="str">
        <f>VLOOKUP(Q40,'octsep cfs'!$I$5:$O$94,7,FALSE)</f>
        <v>1935-36</v>
      </c>
      <c r="Q40" s="18">
        <f>LARGE('octsep cfs'!$I$5:$I$94,'octsep cfs rank'!$A40)</f>
        <v>1732.84</v>
      </c>
      <c r="R40" s="5" t="str">
        <f>VLOOKUP(S40,'octsep cfs'!$J$5:$O$94,6,FALSE)</f>
        <v>1976-77</v>
      </c>
      <c r="S40" s="18">
        <f>LARGE('octsep cfs'!$J$5:$J$94,'octsep cfs rank'!$A40)</f>
        <v>824</v>
      </c>
      <c r="T40" s="5" t="str">
        <f>VLOOKUP(U40,'octsep cfs'!$K$5:$O$94,5,FALSE)</f>
        <v>2004-05</v>
      </c>
      <c r="U40" s="18">
        <f>LARGE('octsep cfs'!$K$5:$K$94,'octsep cfs rank'!$A40)</f>
        <v>271.61</v>
      </c>
      <c r="V40" s="5" t="str">
        <f>VLOOKUP(W40,'octsep cfs'!$L$5:$O$94,4,FALSE)</f>
        <v>1979-80</v>
      </c>
      <c r="W40" s="18">
        <f>LARGE('octsep cfs'!$L$5:$L$94,'octsep cfs rank'!$A40)</f>
        <v>150.58000000000001</v>
      </c>
      <c r="X40" s="5" t="str">
        <f>VLOOKUP(Y40,'octsep cfs'!$M$5:$O$94,3,FALSE)</f>
        <v>1987-88</v>
      </c>
      <c r="Y40" s="18">
        <f>LARGE('octsep cfs'!$M$5:$M$94,'octsep cfs rank'!$A40)</f>
        <v>156.07</v>
      </c>
      <c r="Z40" s="5" t="str">
        <f>VLOOKUP(AA40,'octsep cfs'!$N$5:$O$94,2,FALSE)</f>
        <v>1999-2000</v>
      </c>
      <c r="AA40" s="18">
        <f>LARGE('octsep cfs'!$N$5:$N$94,'octsep cfs rank'!$A40)</f>
        <v>1724.59</v>
      </c>
    </row>
    <row r="41" spans="1:27" x14ac:dyDescent="0.2">
      <c r="A41" s="5">
        <v>36</v>
      </c>
      <c r="B41" s="5" t="str">
        <f>VLOOKUP(C41,'octsep cfs'!$B$5:$O$94,14,FALSE)</f>
        <v>1973-74</v>
      </c>
      <c r="C41" s="18">
        <f>LARGE('octsep cfs'!$B$5:$B$94,'octsep cfs rank'!$A41)</f>
        <v>603.35</v>
      </c>
      <c r="D41" s="5" t="str">
        <f>VLOOKUP(E41,'octsep cfs'!$C$5:$O$94,13,FALSE)</f>
        <v>2014-15</v>
      </c>
      <c r="E41" s="18">
        <f>LARGE('octsep cfs'!$C$5:$C$94,'octsep cfs rank'!$A41)</f>
        <v>2456.13</v>
      </c>
      <c r="F41" s="5" t="str">
        <f>VLOOKUP(G41,'octsep cfs'!$D$5:$O$94,12,FALSE)</f>
        <v>2012-13</v>
      </c>
      <c r="G41" s="18">
        <f>LARGE('octsep cfs'!$D$5:$D$94,'octsep cfs rank'!$A41)</f>
        <v>3374.77</v>
      </c>
      <c r="H41" s="5" t="str">
        <f>VLOOKUP(I41,'octsep cfs'!$E$5:$O$94,11,FALSE)</f>
        <v>1937-38</v>
      </c>
      <c r="I41" s="18">
        <f>LARGE('octsep cfs'!$E$5:$E$94,'octsep cfs rank'!$A41)</f>
        <v>3289.35</v>
      </c>
      <c r="J41" s="5" t="str">
        <f>VLOOKUP(K41,'octsep cfs'!$F$5:$O$94,10,FALSE)</f>
        <v>2003-04</v>
      </c>
      <c r="K41" s="18">
        <f>LARGE('octsep cfs'!$F$5:$F$94,'octsep cfs rank'!$A41)</f>
        <v>2637.45</v>
      </c>
      <c r="L41" s="5" t="str">
        <f>VLOOKUP(M41,'octsep cfs'!$G$5:$O$94,9,FALSE)</f>
        <v>1939-40</v>
      </c>
      <c r="M41" s="18">
        <f>LARGE('octsep cfs'!$G$5:$G$94,'octsep cfs rank'!$A41)</f>
        <v>2511.42</v>
      </c>
      <c r="N41" s="5" t="str">
        <f>VLOOKUP(O41,'octsep cfs'!$H$5:$O$94,8,FALSE)</f>
        <v>1946-47</v>
      </c>
      <c r="O41" s="18">
        <f>LARGE('octsep cfs'!$H$5:$H$94,'octsep cfs rank'!$A41)</f>
        <v>2401</v>
      </c>
      <c r="P41" s="5" t="str">
        <f>VLOOKUP(Q41,'octsep cfs'!$I$5:$O$94,7,FALSE)</f>
        <v>1937-38</v>
      </c>
      <c r="Q41" s="18">
        <f>LARGE('octsep cfs'!$I$5:$I$94,'octsep cfs rank'!$A41)</f>
        <v>1718.97</v>
      </c>
      <c r="R41" s="5" t="str">
        <f>VLOOKUP(S41,'octsep cfs'!$J$5:$O$94,6,FALSE)</f>
        <v>1975-76</v>
      </c>
      <c r="S41" s="18">
        <f>LARGE('octsep cfs'!$J$5:$J$94,'octsep cfs rank'!$A41)</f>
        <v>822.96</v>
      </c>
      <c r="T41" s="5" t="str">
        <f>VLOOKUP(U41,'octsep cfs'!$K$5:$O$94,5,FALSE)</f>
        <v>1935-36</v>
      </c>
      <c r="U41" s="18">
        <f>LARGE('octsep cfs'!$K$5:$K$94,'octsep cfs rank'!$A41)</f>
        <v>269.16000000000003</v>
      </c>
      <c r="V41" s="5" t="str">
        <f>VLOOKUP(W41,'octsep cfs'!$L$5:$O$94,4,FALSE)</f>
        <v>1973-74</v>
      </c>
      <c r="W41" s="18">
        <f>LARGE('octsep cfs'!$L$5:$L$94,'octsep cfs rank'!$A41)</f>
        <v>149.09</v>
      </c>
      <c r="X41" s="5" t="str">
        <f>VLOOKUP(Y41,'octsep cfs'!$M$5:$O$94,3,FALSE)</f>
        <v>1957-58</v>
      </c>
      <c r="Y41" s="18">
        <f>LARGE('octsep cfs'!$M$5:$M$94,'octsep cfs rank'!$A41)</f>
        <v>154.93</v>
      </c>
      <c r="Z41" s="5" t="str">
        <f>VLOOKUP(AA41,'octsep cfs'!$N$5:$O$94,2,FALSE)</f>
        <v>1951-52</v>
      </c>
      <c r="AA41" s="18">
        <f>LARGE('octsep cfs'!$N$5:$N$94,'octsep cfs rank'!$A41)</f>
        <v>1721.92</v>
      </c>
    </row>
    <row r="42" spans="1:27" x14ac:dyDescent="0.2">
      <c r="A42" s="5">
        <v>37</v>
      </c>
      <c r="B42" s="5" t="str">
        <f>VLOOKUP(C42,'octsep cfs'!$B$5:$O$94,14,FALSE)</f>
        <v>1949-50</v>
      </c>
      <c r="C42" s="18">
        <f>LARGE('octsep cfs'!$B$5:$B$94,'octsep cfs rank'!$A42)</f>
        <v>590.03</v>
      </c>
      <c r="D42" s="5" t="str">
        <f>VLOOKUP(E42,'octsep cfs'!$C$5:$O$94,13,FALSE)</f>
        <v>1992-93</v>
      </c>
      <c r="E42" s="18">
        <f>LARGE('octsep cfs'!$C$5:$C$94,'octsep cfs rank'!$A42)</f>
        <v>2450.37</v>
      </c>
      <c r="F42" s="5" t="str">
        <f>VLOOKUP(G42,'octsep cfs'!$D$5:$O$94,12,FALSE)</f>
        <v>2007-08</v>
      </c>
      <c r="G42" s="18">
        <f>LARGE('octsep cfs'!$D$5:$D$94,'octsep cfs rank'!$A42)</f>
        <v>3289.55</v>
      </c>
      <c r="H42" s="5" t="str">
        <f>VLOOKUP(I42,'octsep cfs'!$E$5:$O$94,11,FALSE)</f>
        <v>1942-43</v>
      </c>
      <c r="I42" s="18">
        <f>LARGE('octsep cfs'!$E$5:$E$94,'octsep cfs rank'!$A42)</f>
        <v>3207.42</v>
      </c>
      <c r="J42" s="5" t="str">
        <f>VLOOKUP(K42,'octsep cfs'!$F$5:$O$94,10,FALSE)</f>
        <v>1989-90</v>
      </c>
      <c r="K42" s="18">
        <f>LARGE('octsep cfs'!$F$5:$F$94,'octsep cfs rank'!$A42)</f>
        <v>2575.1799999999998</v>
      </c>
      <c r="L42" s="5" t="str">
        <f>VLOOKUP(M42,'octsep cfs'!$G$5:$O$94,9,FALSE)</f>
        <v>1948-49</v>
      </c>
      <c r="M42" s="18">
        <f>LARGE('octsep cfs'!$G$5:$G$94,'octsep cfs rank'!$A42)</f>
        <v>2440.13</v>
      </c>
      <c r="N42" s="5" t="str">
        <f>VLOOKUP(O42,'octsep cfs'!$H$5:$O$94,8,FALSE)</f>
        <v>1947-48</v>
      </c>
      <c r="O42" s="18">
        <f>LARGE('octsep cfs'!$H$5:$H$94,'octsep cfs rank'!$A42)</f>
        <v>2380</v>
      </c>
      <c r="P42" s="5" t="str">
        <f>VLOOKUP(Q42,'octsep cfs'!$I$5:$O$94,7,FALSE)</f>
        <v>1969-70</v>
      </c>
      <c r="Q42" s="18">
        <f>LARGE('octsep cfs'!$I$5:$I$94,'octsep cfs rank'!$A42)</f>
        <v>1712.45</v>
      </c>
      <c r="R42" s="5" t="str">
        <f>VLOOKUP(S42,'octsep cfs'!$J$5:$O$94,6,FALSE)</f>
        <v>1958-59</v>
      </c>
      <c r="S42" s="18">
        <f>LARGE('octsep cfs'!$J$5:$J$94,'octsep cfs rank'!$A42)</f>
        <v>805.57</v>
      </c>
      <c r="T42" s="5" t="str">
        <f>VLOOKUP(U42,'octsep cfs'!$K$5:$O$94,5,FALSE)</f>
        <v>1975-76</v>
      </c>
      <c r="U42" s="18">
        <f>LARGE('octsep cfs'!$K$5:$K$94,'octsep cfs rank'!$A42)</f>
        <v>266.16000000000003</v>
      </c>
      <c r="V42" s="5" t="str">
        <f>VLOOKUP(W42,'octsep cfs'!$L$5:$O$94,4,FALSE)</f>
        <v>2010-11</v>
      </c>
      <c r="W42" s="18">
        <f>LARGE('octsep cfs'!$L$5:$L$94,'octsep cfs rank'!$A42)</f>
        <v>147.16</v>
      </c>
      <c r="X42" s="5" t="str">
        <f>VLOOKUP(Y42,'octsep cfs'!$M$5:$O$94,3,FALSE)</f>
        <v>1944-45</v>
      </c>
      <c r="Y42" s="18">
        <f>LARGE('octsep cfs'!$M$5:$M$94,'octsep cfs rank'!$A42)</f>
        <v>152.5</v>
      </c>
      <c r="Z42" s="5" t="str">
        <f>VLOOKUP(AA42,'octsep cfs'!$N$5:$O$94,2,FALSE)</f>
        <v>1992-93</v>
      </c>
      <c r="AA42" s="18">
        <f>LARGE('octsep cfs'!$N$5:$N$94,'octsep cfs rank'!$A42)</f>
        <v>1721.17</v>
      </c>
    </row>
    <row r="43" spans="1:27" x14ac:dyDescent="0.2">
      <c r="A43" s="5">
        <v>38</v>
      </c>
      <c r="B43" s="5" t="str">
        <f>VLOOKUP(C43,'octsep cfs'!$B$5:$O$94,14,FALSE)</f>
        <v>1941-42</v>
      </c>
      <c r="C43" s="18">
        <f>LARGE('octsep cfs'!$B$5:$B$94,'octsep cfs rank'!$A43)</f>
        <v>578.26</v>
      </c>
      <c r="D43" s="5" t="str">
        <f>VLOOKUP(E43,'octsep cfs'!$C$5:$O$94,13,FALSE)</f>
        <v>1966-67</v>
      </c>
      <c r="E43" s="18">
        <f>LARGE('octsep cfs'!$C$5:$C$94,'octsep cfs rank'!$A43)</f>
        <v>2415.1</v>
      </c>
      <c r="F43" s="5" t="str">
        <f>VLOOKUP(G43,'octsep cfs'!$D$5:$O$94,12,FALSE)</f>
        <v>1934-35</v>
      </c>
      <c r="G43" s="18">
        <f>LARGE('octsep cfs'!$D$5:$D$94,'octsep cfs rank'!$A43)</f>
        <v>3280</v>
      </c>
      <c r="H43" s="5" t="str">
        <f>VLOOKUP(I43,'octsep cfs'!$E$5:$O$94,11,FALSE)</f>
        <v>1988-89</v>
      </c>
      <c r="I43" s="18">
        <f>LARGE('octsep cfs'!$E$5:$E$94,'octsep cfs rank'!$A43)</f>
        <v>3167.68</v>
      </c>
      <c r="J43" s="5" t="str">
        <f>VLOOKUP(K43,'octsep cfs'!$F$5:$O$94,10,FALSE)</f>
        <v>1969-70</v>
      </c>
      <c r="K43" s="18">
        <f>LARGE('octsep cfs'!$F$5:$F$94,'octsep cfs rank'!$A43)</f>
        <v>2565.7800000000002</v>
      </c>
      <c r="L43" s="5" t="str">
        <f>VLOOKUP(M43,'octsep cfs'!$G$5:$O$94,9,FALSE)</f>
        <v>1998-99</v>
      </c>
      <c r="M43" s="18">
        <f>LARGE('octsep cfs'!$G$5:$G$94,'octsep cfs rank'!$A43)</f>
        <v>2289.77</v>
      </c>
      <c r="N43" s="5" t="str">
        <f>VLOOKUP(O43,'octsep cfs'!$H$5:$O$94,8,FALSE)</f>
        <v>1996-97</v>
      </c>
      <c r="O43" s="18">
        <f>LARGE('octsep cfs'!$H$5:$H$94,'octsep cfs rank'!$A43)</f>
        <v>2341.4699999999998</v>
      </c>
      <c r="P43" s="5" t="str">
        <f>VLOOKUP(Q43,'octsep cfs'!$I$5:$O$94,7,FALSE)</f>
        <v>1987-88</v>
      </c>
      <c r="Q43" s="18">
        <f>LARGE('octsep cfs'!$I$5:$I$94,'octsep cfs rank'!$A43)</f>
        <v>1710.26</v>
      </c>
      <c r="R43" s="5" t="str">
        <f>VLOOKUP(S43,'octsep cfs'!$J$5:$O$94,6,FALSE)</f>
        <v>1945-46</v>
      </c>
      <c r="S43" s="18">
        <f>LARGE('octsep cfs'!$J$5:$J$94,'octsep cfs rank'!$A43)</f>
        <v>781</v>
      </c>
      <c r="T43" s="5" t="str">
        <f>VLOOKUP(U43,'octsep cfs'!$K$5:$O$94,5,FALSE)</f>
        <v>1981-82</v>
      </c>
      <c r="U43" s="18">
        <f>LARGE('octsep cfs'!$K$5:$K$94,'octsep cfs rank'!$A43)</f>
        <v>265.32</v>
      </c>
      <c r="V43" s="5" t="str">
        <f>VLOOKUP(W43,'octsep cfs'!$L$5:$O$94,4,FALSE)</f>
        <v>1958-59</v>
      </c>
      <c r="W43" s="18">
        <f>LARGE('octsep cfs'!$L$5:$L$94,'octsep cfs rank'!$A43)</f>
        <v>142.1</v>
      </c>
      <c r="X43" s="5" t="str">
        <f>VLOOKUP(Y43,'octsep cfs'!$M$5:$O$94,3,FALSE)</f>
        <v>1979-80</v>
      </c>
      <c r="Y43" s="18">
        <f>LARGE('octsep cfs'!$M$5:$M$94,'octsep cfs rank'!$A43)</f>
        <v>151.87</v>
      </c>
      <c r="Z43" s="5" t="str">
        <f>VLOOKUP(AA43,'octsep cfs'!$N$5:$O$94,2,FALSE)</f>
        <v>1931-32</v>
      </c>
      <c r="AA43" s="18">
        <f>LARGE('octsep cfs'!$N$5:$N$94,'octsep cfs rank'!$A43)</f>
        <v>1703.41</v>
      </c>
    </row>
    <row r="44" spans="1:27" x14ac:dyDescent="0.2">
      <c r="A44" s="5">
        <v>39</v>
      </c>
      <c r="B44" s="5" t="str">
        <f>VLOOKUP(C44,'octsep cfs'!$B$5:$O$94,14,FALSE)</f>
        <v>1970-71</v>
      </c>
      <c r="C44" s="18">
        <f>LARGE('octsep cfs'!$B$5:$B$94,'octsep cfs rank'!$A44)</f>
        <v>571.1</v>
      </c>
      <c r="D44" s="5" t="str">
        <f>VLOOKUP(E44,'octsep cfs'!$C$5:$O$94,13,FALSE)</f>
        <v>1961-62</v>
      </c>
      <c r="E44" s="18">
        <f>LARGE('octsep cfs'!$C$5:$C$94,'octsep cfs rank'!$A44)</f>
        <v>2378.06</v>
      </c>
      <c r="F44" s="5" t="str">
        <f>VLOOKUP(G44,'octsep cfs'!$D$5:$O$94,12,FALSE)</f>
        <v>1950-51</v>
      </c>
      <c r="G44" s="18">
        <f>LARGE('octsep cfs'!$D$5:$D$94,'octsep cfs rank'!$A44)</f>
        <v>3260</v>
      </c>
      <c r="H44" s="5" t="str">
        <f>VLOOKUP(I44,'octsep cfs'!$E$5:$O$94,11,FALSE)</f>
        <v>2001-02</v>
      </c>
      <c r="I44" s="18">
        <f>LARGE('octsep cfs'!$E$5:$E$94,'octsep cfs rank'!$A44)</f>
        <v>3033.93</v>
      </c>
      <c r="J44" s="5" t="str">
        <f>VLOOKUP(K44,'octsep cfs'!$F$5:$O$94,10,FALSE)</f>
        <v>2006-07</v>
      </c>
      <c r="K44" s="18">
        <f>LARGE('octsep cfs'!$F$5:$F$94,'octsep cfs rank'!$A44)</f>
        <v>2514.14</v>
      </c>
      <c r="L44" s="5" t="str">
        <f>VLOOKUP(M44,'octsep cfs'!$G$5:$O$94,9,FALSE)</f>
        <v>2008-09</v>
      </c>
      <c r="M44" s="18">
        <f>LARGE('octsep cfs'!$G$5:$G$94,'octsep cfs rank'!$A44)</f>
        <v>2261.0300000000002</v>
      </c>
      <c r="N44" s="5" t="str">
        <f>VLOOKUP(O44,'octsep cfs'!$H$5:$O$94,8,FALSE)</f>
        <v>1948-49</v>
      </c>
      <c r="O44" s="18">
        <f>LARGE('octsep cfs'!$H$5:$H$94,'octsep cfs rank'!$A44)</f>
        <v>2329.9699999999998</v>
      </c>
      <c r="P44" s="5" t="str">
        <f>VLOOKUP(Q44,'octsep cfs'!$I$5:$O$94,7,FALSE)</f>
        <v>1999-2000</v>
      </c>
      <c r="Q44" s="18">
        <f>LARGE('octsep cfs'!$I$5:$I$94,'octsep cfs rank'!$A44)</f>
        <v>1704.77</v>
      </c>
      <c r="R44" s="5" t="str">
        <f>VLOOKUP(S44,'octsep cfs'!$J$5:$O$94,6,FALSE)</f>
        <v>1993-94</v>
      </c>
      <c r="S44" s="18">
        <f>LARGE('octsep cfs'!$J$5:$J$94,'octsep cfs rank'!$A44)</f>
        <v>775.7</v>
      </c>
      <c r="T44" s="5" t="str">
        <f>VLOOKUP(U44,'octsep cfs'!$K$5:$O$94,5,FALSE)</f>
        <v>1977-78</v>
      </c>
      <c r="U44" s="18">
        <f>LARGE('octsep cfs'!$K$5:$K$94,'octsep cfs rank'!$A44)</f>
        <v>264.48</v>
      </c>
      <c r="V44" s="5" t="str">
        <f>VLOOKUP(W44,'octsep cfs'!$L$5:$O$94,4,FALSE)</f>
        <v>1981-82</v>
      </c>
      <c r="W44" s="18">
        <f>LARGE('octsep cfs'!$L$5:$L$94,'octsep cfs rank'!$A44)</f>
        <v>141.52000000000001</v>
      </c>
      <c r="X44" s="5" t="str">
        <f>VLOOKUP(Y44,'octsep cfs'!$M$5:$O$94,3,FALSE)</f>
        <v>1952-53</v>
      </c>
      <c r="Y44" s="18">
        <f>LARGE('octsep cfs'!$M$5:$M$94,'octsep cfs rank'!$A44)</f>
        <v>151.4</v>
      </c>
      <c r="Z44" s="5" t="str">
        <f>VLOOKUP(AA44,'octsep cfs'!$N$5:$O$94,2,FALSE)</f>
        <v>1945-46</v>
      </c>
      <c r="AA44" s="18">
        <f>LARGE('octsep cfs'!$N$5:$N$94,'octsep cfs rank'!$A44)</f>
        <v>1695.87</v>
      </c>
    </row>
    <row r="45" spans="1:27" x14ac:dyDescent="0.2">
      <c r="A45" s="5">
        <v>40</v>
      </c>
      <c r="B45" s="5" t="str">
        <f>VLOOKUP(C45,'octsep cfs'!$B$5:$O$94,14,FALSE)</f>
        <v>1937-38</v>
      </c>
      <c r="C45" s="18">
        <f>LARGE('octsep cfs'!$B$5:$B$94,'octsep cfs rank'!$A45)</f>
        <v>567.1</v>
      </c>
      <c r="D45" s="5" t="str">
        <f>VLOOKUP(E45,'octsep cfs'!$C$5:$O$94,13,FALSE)</f>
        <v>1985-86</v>
      </c>
      <c r="E45" s="18">
        <f>LARGE('octsep cfs'!$C$5:$C$94,'octsep cfs rank'!$A45)</f>
        <v>2362.0300000000002</v>
      </c>
      <c r="F45" s="5" t="str">
        <f>VLOOKUP(G45,'octsep cfs'!$D$5:$O$94,12,FALSE)</f>
        <v>1951-52</v>
      </c>
      <c r="G45" s="18">
        <f>LARGE('octsep cfs'!$D$5:$D$94,'octsep cfs rank'!$A45)</f>
        <v>3202.26</v>
      </c>
      <c r="H45" s="5" t="str">
        <f>VLOOKUP(I45,'octsep cfs'!$E$5:$O$94,11,FALSE)</f>
        <v>1981-82</v>
      </c>
      <c r="I45" s="18">
        <f>LARGE('octsep cfs'!$E$5:$E$94,'octsep cfs rank'!$A45)</f>
        <v>2988.16</v>
      </c>
      <c r="J45" s="5" t="str">
        <f>VLOOKUP(K45,'octsep cfs'!$F$5:$O$94,10,FALSE)</f>
        <v>1986-87</v>
      </c>
      <c r="K45" s="18">
        <f>LARGE('octsep cfs'!$F$5:$F$94,'octsep cfs rank'!$A45)</f>
        <v>2510.96</v>
      </c>
      <c r="L45" s="5" t="str">
        <f>VLOOKUP(M45,'octsep cfs'!$G$5:$O$94,9,FALSE)</f>
        <v>1958-59</v>
      </c>
      <c r="M45" s="18">
        <f>LARGE('octsep cfs'!$G$5:$G$94,'octsep cfs rank'!$A45)</f>
        <v>2260</v>
      </c>
      <c r="N45" s="5" t="str">
        <f>VLOOKUP(O45,'octsep cfs'!$H$5:$O$94,8,FALSE)</f>
        <v>2009-10</v>
      </c>
      <c r="O45" s="18">
        <f>LARGE('octsep cfs'!$H$5:$H$94,'octsep cfs rank'!$A45)</f>
        <v>2311.9699999999998</v>
      </c>
      <c r="P45" s="5" t="str">
        <f>VLOOKUP(Q45,'octsep cfs'!$I$5:$O$94,7,FALSE)</f>
        <v>1994-95</v>
      </c>
      <c r="Q45" s="18">
        <f>LARGE('octsep cfs'!$I$5:$I$94,'octsep cfs rank'!$A45)</f>
        <v>1662.97</v>
      </c>
      <c r="R45" s="5" t="str">
        <f>VLOOKUP(S45,'octsep cfs'!$J$5:$O$94,6,FALSE)</f>
        <v>1971-72</v>
      </c>
      <c r="S45" s="18">
        <f>LARGE('octsep cfs'!$J$5:$J$94,'octsep cfs rank'!$A45)</f>
        <v>757.63</v>
      </c>
      <c r="T45" s="5" t="str">
        <f>VLOOKUP(U45,'octsep cfs'!$K$5:$O$94,5,FALSE)</f>
        <v>1990-91</v>
      </c>
      <c r="U45" s="18">
        <f>LARGE('octsep cfs'!$K$5:$K$94,'octsep cfs rank'!$A45)</f>
        <v>262.45</v>
      </c>
      <c r="V45" s="5" t="str">
        <f>VLOOKUP(W45,'octsep cfs'!$L$5:$O$94,4,FALSE)</f>
        <v>1964-65</v>
      </c>
      <c r="W45" s="18">
        <f>LARGE('octsep cfs'!$L$5:$L$94,'octsep cfs rank'!$A45)</f>
        <v>138.61000000000001</v>
      </c>
      <c r="X45" s="5" t="str">
        <f>VLOOKUP(Y45,'octsep cfs'!$M$5:$O$94,3,FALSE)</f>
        <v>1991-92</v>
      </c>
      <c r="Y45" s="18">
        <f>LARGE('octsep cfs'!$M$5:$M$94,'octsep cfs rank'!$A45)</f>
        <v>150.43</v>
      </c>
      <c r="Z45" s="5" t="str">
        <f>VLOOKUP(AA45,'octsep cfs'!$N$5:$O$94,2,FALSE)</f>
        <v>1961-62</v>
      </c>
      <c r="AA45" s="18">
        <f>LARGE('octsep cfs'!$N$5:$N$94,'octsep cfs rank'!$A45)</f>
        <v>1691.98</v>
      </c>
    </row>
    <row r="46" spans="1:27" x14ac:dyDescent="0.2">
      <c r="A46" s="5">
        <v>41</v>
      </c>
      <c r="B46" s="5" t="str">
        <f>VLOOKUP(C46,'octsep cfs'!$B$5:$O$94,14,FALSE)</f>
        <v>2014-15</v>
      </c>
      <c r="C46" s="18">
        <f>LARGE('octsep cfs'!$B$5:$B$94,'octsep cfs rank'!$A46)</f>
        <v>552.48</v>
      </c>
      <c r="D46" s="5" t="str">
        <f>VLOOKUP(E46,'octsep cfs'!$C$5:$O$94,13,FALSE)</f>
        <v>2016-17</v>
      </c>
      <c r="E46" s="18">
        <f>LARGE('octsep cfs'!$C$5:$C$94,'octsep cfs rank'!$A46)</f>
        <v>2188.0700000000002</v>
      </c>
      <c r="F46" s="5" t="str">
        <f>VLOOKUP(G46,'octsep cfs'!$D$5:$O$94,12,FALSE)</f>
        <v>1937-38</v>
      </c>
      <c r="G46" s="18">
        <f>LARGE('octsep cfs'!$D$5:$D$94,'octsep cfs rank'!$A46)</f>
        <v>3133.55</v>
      </c>
      <c r="H46" s="5" t="str">
        <f>VLOOKUP(I46,'octsep cfs'!$E$5:$O$94,11,FALSE)</f>
        <v>2009-10</v>
      </c>
      <c r="I46" s="18">
        <f>LARGE('octsep cfs'!$E$5:$E$94,'octsep cfs rank'!$A46)</f>
        <v>2942.26</v>
      </c>
      <c r="J46" s="5" t="str">
        <f>VLOOKUP(K46,'octsep cfs'!$F$5:$O$94,10,FALSE)</f>
        <v>2005-06</v>
      </c>
      <c r="K46" s="18">
        <f>LARGE('octsep cfs'!$F$5:$F$94,'octsep cfs rank'!$A46)</f>
        <v>2491.71</v>
      </c>
      <c r="L46" s="5" t="str">
        <f>VLOOKUP(M46,'octsep cfs'!$G$5:$O$94,9,FALSE)</f>
        <v>1946-47</v>
      </c>
      <c r="M46" s="18">
        <f>LARGE('octsep cfs'!$G$5:$G$94,'octsep cfs rank'!$A46)</f>
        <v>2254.52</v>
      </c>
      <c r="N46" s="5" t="str">
        <f>VLOOKUP(O46,'octsep cfs'!$H$5:$O$94,8,FALSE)</f>
        <v>1963-64</v>
      </c>
      <c r="O46" s="18">
        <f>LARGE('octsep cfs'!$H$5:$H$94,'octsep cfs rank'!$A46)</f>
        <v>2223</v>
      </c>
      <c r="P46" s="5" t="str">
        <f>VLOOKUP(Q46,'octsep cfs'!$I$5:$O$94,7,FALSE)</f>
        <v>1951-52</v>
      </c>
      <c r="Q46" s="18">
        <f>LARGE('octsep cfs'!$I$5:$I$94,'octsep cfs rank'!$A46)</f>
        <v>1653.55</v>
      </c>
      <c r="R46" s="5" t="str">
        <f>VLOOKUP(S46,'octsep cfs'!$J$5:$O$94,6,FALSE)</f>
        <v>1974-75</v>
      </c>
      <c r="S46" s="18">
        <f>LARGE('octsep cfs'!$J$5:$J$94,'octsep cfs rank'!$A46)</f>
        <v>749.47</v>
      </c>
      <c r="T46" s="5" t="str">
        <f>VLOOKUP(U46,'octsep cfs'!$K$5:$O$94,5,FALSE)</f>
        <v>1938-39</v>
      </c>
      <c r="U46" s="18">
        <f>LARGE('octsep cfs'!$K$5:$K$94,'octsep cfs rank'!$A46)</f>
        <v>261.77</v>
      </c>
      <c r="V46" s="5" t="str">
        <f>VLOOKUP(W46,'octsep cfs'!$L$5:$O$94,4,FALSE)</f>
        <v>1957-58</v>
      </c>
      <c r="W46" s="18">
        <f>LARGE('octsep cfs'!$L$5:$L$94,'octsep cfs rank'!$A46)</f>
        <v>138.16</v>
      </c>
      <c r="X46" s="5" t="str">
        <f>VLOOKUP(Y46,'octsep cfs'!$M$5:$O$94,3,FALSE)</f>
        <v>1959-60</v>
      </c>
      <c r="Y46" s="18">
        <f>LARGE('octsep cfs'!$M$5:$M$94,'octsep cfs rank'!$A46)</f>
        <v>148.69999999999999</v>
      </c>
      <c r="Z46" s="5" t="str">
        <f>VLOOKUP(AA46,'octsep cfs'!$N$5:$O$94,2,FALSE)</f>
        <v>1948-49</v>
      </c>
      <c r="AA46" s="18">
        <f>LARGE('octsep cfs'!$N$5:$N$94,'octsep cfs rank'!$A46)</f>
        <v>1684.11</v>
      </c>
    </row>
    <row r="47" spans="1:27" x14ac:dyDescent="0.2">
      <c r="A47" s="5">
        <v>42</v>
      </c>
      <c r="B47" s="5" t="str">
        <f>VLOOKUP(C47,'octsep cfs'!$B$5:$O$94,14,FALSE)</f>
        <v>1933-34</v>
      </c>
      <c r="C47" s="18">
        <f>LARGE('octsep cfs'!$B$5:$B$94,'octsep cfs rank'!$A47)</f>
        <v>515.9</v>
      </c>
      <c r="D47" s="5" t="str">
        <f>VLOOKUP(E47,'octsep cfs'!$C$5:$O$94,13,FALSE)</f>
        <v>1951-52</v>
      </c>
      <c r="E47" s="18">
        <f>LARGE('octsep cfs'!$C$5:$C$94,'octsep cfs rank'!$A47)</f>
        <v>2148.6999999999998</v>
      </c>
      <c r="F47" s="5" t="str">
        <f>VLOOKUP(G47,'octsep cfs'!$D$5:$O$94,12,FALSE)</f>
        <v>1978-79</v>
      </c>
      <c r="G47" s="18">
        <f>LARGE('octsep cfs'!$D$5:$D$94,'octsep cfs rank'!$A47)</f>
        <v>2982.45</v>
      </c>
      <c r="H47" s="5" t="str">
        <f>VLOOKUP(I47,'octsep cfs'!$E$5:$O$94,11,FALSE)</f>
        <v>1999-2000</v>
      </c>
      <c r="I47" s="18">
        <f>LARGE('octsep cfs'!$E$5:$E$94,'octsep cfs rank'!$A47)</f>
        <v>2891.03</v>
      </c>
      <c r="J47" s="5" t="str">
        <f>VLOOKUP(K47,'octsep cfs'!$F$5:$O$94,10,FALSE)</f>
        <v>1996-97</v>
      </c>
      <c r="K47" s="18">
        <f>LARGE('octsep cfs'!$F$5:$F$94,'octsep cfs rank'!$A47)</f>
        <v>2451.8200000000002</v>
      </c>
      <c r="L47" s="5" t="str">
        <f>VLOOKUP(M47,'octsep cfs'!$G$5:$O$94,9,FALSE)</f>
        <v>1951-52</v>
      </c>
      <c r="M47" s="18">
        <f>LARGE('octsep cfs'!$G$5:$G$94,'octsep cfs rank'!$A47)</f>
        <v>2219.2199999999998</v>
      </c>
      <c r="N47" s="5" t="str">
        <f>VLOOKUP(O47,'octsep cfs'!$H$5:$O$94,8,FALSE)</f>
        <v>1978-79</v>
      </c>
      <c r="O47" s="18">
        <f>LARGE('octsep cfs'!$H$5:$H$94,'octsep cfs rank'!$A47)</f>
        <v>2215.6999999999998</v>
      </c>
      <c r="P47" s="5" t="str">
        <f>VLOOKUP(Q47,'octsep cfs'!$I$5:$O$94,7,FALSE)</f>
        <v>2004-05</v>
      </c>
      <c r="Q47" s="18">
        <f>LARGE('octsep cfs'!$I$5:$I$94,'octsep cfs rank'!$A47)</f>
        <v>1595.94</v>
      </c>
      <c r="R47" s="5" t="str">
        <f>VLOOKUP(S47,'octsep cfs'!$J$5:$O$94,6,FALSE)</f>
        <v>1979-80</v>
      </c>
      <c r="S47" s="18">
        <f>LARGE('octsep cfs'!$J$5:$J$94,'octsep cfs rank'!$A47)</f>
        <v>745.17</v>
      </c>
      <c r="T47" s="5" t="str">
        <f>VLOOKUP(U47,'octsep cfs'!$K$5:$O$94,5,FALSE)</f>
        <v>1940-41</v>
      </c>
      <c r="U47" s="18">
        <f>LARGE('octsep cfs'!$K$5:$K$94,'octsep cfs rank'!$A47)</f>
        <v>260.81</v>
      </c>
      <c r="V47" s="5" t="str">
        <f>VLOOKUP(W47,'octsep cfs'!$L$5:$O$94,4,FALSE)</f>
        <v>1986-87</v>
      </c>
      <c r="W47" s="18">
        <f>LARGE('octsep cfs'!$L$5:$L$94,'octsep cfs rank'!$A47)</f>
        <v>132.71</v>
      </c>
      <c r="X47" s="5" t="str">
        <f>VLOOKUP(Y47,'octsep cfs'!$M$5:$O$94,3,FALSE)</f>
        <v>1990-91</v>
      </c>
      <c r="Y47" s="18">
        <f>LARGE('octsep cfs'!$M$5:$M$94,'octsep cfs rank'!$A47)</f>
        <v>145.83000000000001</v>
      </c>
      <c r="Z47" s="5" t="str">
        <f>VLOOKUP(AA47,'octsep cfs'!$N$5:$O$94,2,FALSE)</f>
        <v>1963-64</v>
      </c>
      <c r="AA47" s="18">
        <f>LARGE('octsep cfs'!$N$5:$N$94,'octsep cfs rank'!$A47)</f>
        <v>1668.21</v>
      </c>
    </row>
    <row r="48" spans="1:27" x14ac:dyDescent="0.2">
      <c r="A48" s="5">
        <v>43</v>
      </c>
      <c r="B48" s="5" t="str">
        <f>VLOOKUP(C48,'octsep cfs'!$B$5:$O$94,14,FALSE)</f>
        <v>1979-80</v>
      </c>
      <c r="C48" s="18">
        <f>LARGE('octsep cfs'!$B$5:$B$94,'octsep cfs rank'!$A48)</f>
        <v>502.39</v>
      </c>
      <c r="D48" s="5" t="str">
        <f>VLOOKUP(E48,'octsep cfs'!$C$5:$O$94,13,FALSE)</f>
        <v>2005-06</v>
      </c>
      <c r="E48" s="18">
        <f>LARGE('octsep cfs'!$C$5:$C$94,'octsep cfs rank'!$A48)</f>
        <v>2119.4699999999998</v>
      </c>
      <c r="F48" s="5" t="str">
        <f>VLOOKUP(G48,'octsep cfs'!$D$5:$O$94,12,FALSE)</f>
        <v>1966-67</v>
      </c>
      <c r="G48" s="18">
        <f>LARGE('octsep cfs'!$D$5:$D$94,'octsep cfs rank'!$A48)</f>
        <v>2873.06</v>
      </c>
      <c r="H48" s="5" t="str">
        <f>VLOOKUP(I48,'octsep cfs'!$E$5:$O$94,11,FALSE)</f>
        <v>1987-88</v>
      </c>
      <c r="I48" s="18">
        <f>LARGE('octsep cfs'!$E$5:$E$94,'octsep cfs rank'!$A48)</f>
        <v>2883.29</v>
      </c>
      <c r="J48" s="5" t="str">
        <f>VLOOKUP(K48,'octsep cfs'!$F$5:$O$94,10,FALSE)</f>
        <v>2011-12</v>
      </c>
      <c r="K48" s="18">
        <f>LARGE('octsep cfs'!$F$5:$F$94,'octsep cfs rank'!$A48)</f>
        <v>2405.0300000000002</v>
      </c>
      <c r="L48" s="5" t="str">
        <f>VLOOKUP(M48,'octsep cfs'!$G$5:$O$94,9,FALSE)</f>
        <v>1963-64</v>
      </c>
      <c r="M48" s="18">
        <f>LARGE('octsep cfs'!$G$5:$G$94,'octsep cfs rank'!$A48)</f>
        <v>2203.2199999999998</v>
      </c>
      <c r="N48" s="5" t="str">
        <f>VLOOKUP(O48,'octsep cfs'!$H$5:$O$94,8,FALSE)</f>
        <v>2004-05</v>
      </c>
      <c r="O48" s="18">
        <f>LARGE('octsep cfs'!$H$5:$H$94,'octsep cfs rank'!$A48)</f>
        <v>2213.1</v>
      </c>
      <c r="P48" s="5" t="str">
        <f>VLOOKUP(Q48,'octsep cfs'!$I$5:$O$94,7,FALSE)</f>
        <v>2009-10</v>
      </c>
      <c r="Q48" s="18">
        <f>LARGE('octsep cfs'!$I$5:$I$94,'octsep cfs rank'!$A48)</f>
        <v>1580.81</v>
      </c>
      <c r="R48" s="5" t="str">
        <f>VLOOKUP(S48,'octsep cfs'!$J$5:$O$94,6,FALSE)</f>
        <v>1957-58</v>
      </c>
      <c r="S48" s="18">
        <f>LARGE('octsep cfs'!$J$5:$J$94,'octsep cfs rank'!$A48)</f>
        <v>739.7</v>
      </c>
      <c r="T48" s="5" t="str">
        <f>VLOOKUP(U48,'octsep cfs'!$K$5:$O$94,5,FALSE)</f>
        <v>1986-87</v>
      </c>
      <c r="U48" s="18">
        <f>LARGE('octsep cfs'!$K$5:$K$94,'octsep cfs rank'!$A48)</f>
        <v>258</v>
      </c>
      <c r="V48" s="5" t="str">
        <f>VLOOKUP(W48,'octsep cfs'!$L$5:$O$94,4,FALSE)</f>
        <v>1990-91</v>
      </c>
      <c r="W48" s="18">
        <f>LARGE('octsep cfs'!$L$5:$L$94,'octsep cfs rank'!$A48)</f>
        <v>131.03</v>
      </c>
      <c r="X48" s="5" t="str">
        <f>VLOOKUP(Y48,'octsep cfs'!$M$5:$O$94,3,FALSE)</f>
        <v>1989-90</v>
      </c>
      <c r="Y48" s="18">
        <f>LARGE('octsep cfs'!$M$5:$M$94,'octsep cfs rank'!$A48)</f>
        <v>143.83000000000001</v>
      </c>
      <c r="Z48" s="5" t="str">
        <f>VLOOKUP(AA48,'octsep cfs'!$N$5:$O$94,2,FALSE)</f>
        <v>1959-60</v>
      </c>
      <c r="AA48" s="18">
        <f>LARGE('octsep cfs'!$N$5:$N$94,'octsep cfs rank'!$A48)</f>
        <v>1643.96</v>
      </c>
    </row>
    <row r="49" spans="1:27" x14ac:dyDescent="0.2">
      <c r="A49" s="5">
        <v>44</v>
      </c>
      <c r="B49" s="5" t="str">
        <f>VLOOKUP(C49,'octsep cfs'!$B$5:$O$94,14,FALSE)</f>
        <v>2001-02</v>
      </c>
      <c r="C49" s="18">
        <f>LARGE('octsep cfs'!$B$5:$B$94,'octsep cfs rank'!$A49)</f>
        <v>488.61</v>
      </c>
      <c r="D49" s="5" t="str">
        <f>VLOOKUP(E49,'octsep cfs'!$C$5:$O$94,13,FALSE)</f>
        <v>1964-65</v>
      </c>
      <c r="E49" s="18">
        <f>LARGE('octsep cfs'!$C$5:$C$94,'octsep cfs rank'!$A49)</f>
        <v>2076.27</v>
      </c>
      <c r="F49" s="5" t="str">
        <f>VLOOKUP(G49,'octsep cfs'!$D$5:$O$94,12,FALSE)</f>
        <v>1958-59</v>
      </c>
      <c r="G49" s="18">
        <f>LARGE('octsep cfs'!$D$5:$D$94,'octsep cfs rank'!$A49)</f>
        <v>2850</v>
      </c>
      <c r="H49" s="5" t="str">
        <f>VLOOKUP(I49,'octsep cfs'!$E$5:$O$94,11,FALSE)</f>
        <v>1983-84</v>
      </c>
      <c r="I49" s="18">
        <f>LARGE('octsep cfs'!$E$5:$E$94,'octsep cfs rank'!$A49)</f>
        <v>2874.61</v>
      </c>
      <c r="J49" s="5" t="str">
        <f>VLOOKUP(K49,'octsep cfs'!$F$5:$O$94,10,FALSE)</f>
        <v>2002-03</v>
      </c>
      <c r="K49" s="18">
        <f>LARGE('octsep cfs'!$F$5:$F$94,'octsep cfs rank'!$A49)</f>
        <v>2355.46</v>
      </c>
      <c r="L49" s="5" t="str">
        <f>VLOOKUP(M49,'octsep cfs'!$G$5:$O$94,9,FALSE)</f>
        <v>1997-98</v>
      </c>
      <c r="M49" s="18">
        <f>LARGE('octsep cfs'!$G$5:$G$94,'octsep cfs rank'!$A49)</f>
        <v>2199.48</v>
      </c>
      <c r="N49" s="5" t="str">
        <f>VLOOKUP(O49,'octsep cfs'!$H$5:$O$94,8,FALSE)</f>
        <v>1990-91</v>
      </c>
      <c r="O49" s="18">
        <f>LARGE('octsep cfs'!$H$5:$H$94,'octsep cfs rank'!$A49)</f>
        <v>2204.5700000000002</v>
      </c>
      <c r="P49" s="5" t="str">
        <f>VLOOKUP(Q49,'octsep cfs'!$I$5:$O$94,7,FALSE)</f>
        <v>1978-79</v>
      </c>
      <c r="Q49" s="18">
        <f>LARGE('octsep cfs'!$I$5:$I$94,'octsep cfs rank'!$A49)</f>
        <v>1579.81</v>
      </c>
      <c r="R49" s="5" t="str">
        <f>VLOOKUP(S49,'octsep cfs'!$J$5:$O$94,6,FALSE)</f>
        <v>2001-02</v>
      </c>
      <c r="S49" s="18">
        <f>LARGE('octsep cfs'!$J$5:$J$94,'octsep cfs rank'!$A49)</f>
        <v>718.63</v>
      </c>
      <c r="T49" s="5" t="str">
        <f>VLOOKUP(U49,'octsep cfs'!$K$5:$O$94,5,FALSE)</f>
        <v>1995-96</v>
      </c>
      <c r="U49" s="18">
        <f>LARGE('octsep cfs'!$K$5:$K$94,'octsep cfs rank'!$A49)</f>
        <v>251.87</v>
      </c>
      <c r="V49" s="5" t="str">
        <f>VLOOKUP(W49,'octsep cfs'!$L$5:$O$94,4,FALSE)</f>
        <v>1945-46</v>
      </c>
      <c r="W49" s="18">
        <f>LARGE('octsep cfs'!$L$5:$L$94,'octsep cfs rank'!$A49)</f>
        <v>130.61000000000001</v>
      </c>
      <c r="X49" s="5" t="str">
        <f>VLOOKUP(Y49,'octsep cfs'!$M$5:$O$94,3,FALSE)</f>
        <v>2010-11</v>
      </c>
      <c r="Y49" s="18">
        <f>LARGE('octsep cfs'!$M$5:$M$94,'octsep cfs rank'!$A49)</f>
        <v>140.47</v>
      </c>
      <c r="Z49" s="5" t="str">
        <f>VLOOKUP(AA49,'octsep cfs'!$N$5:$O$94,2,FALSE)</f>
        <v>2006-07</v>
      </c>
      <c r="AA49" s="18">
        <f>LARGE('octsep cfs'!$N$5:$N$94,'octsep cfs rank'!$A49)</f>
        <v>1634.33</v>
      </c>
    </row>
    <row r="50" spans="1:27" x14ac:dyDescent="0.2">
      <c r="A50" s="5">
        <v>45</v>
      </c>
      <c r="B50" s="5" t="str">
        <f>VLOOKUP(C50,'octsep cfs'!$B$5:$O$94,14,FALSE)</f>
        <v>1953-54</v>
      </c>
      <c r="C50" s="18">
        <f>LARGE('octsep cfs'!$B$5:$B$94,'octsep cfs rank'!$A50)</f>
        <v>449.23</v>
      </c>
      <c r="D50" s="5" t="str">
        <f>VLOOKUP(E50,'octsep cfs'!$C$5:$O$94,13,FALSE)</f>
        <v>2010-11</v>
      </c>
      <c r="E50" s="18">
        <f>LARGE('octsep cfs'!$C$5:$C$94,'octsep cfs rank'!$A50)</f>
        <v>2012.13</v>
      </c>
      <c r="F50" s="5" t="str">
        <f>VLOOKUP(G50,'octsep cfs'!$D$5:$O$94,12,FALSE)</f>
        <v>1991-92</v>
      </c>
      <c r="G50" s="18">
        <f>LARGE('octsep cfs'!$D$5:$D$94,'octsep cfs rank'!$A50)</f>
        <v>2747.64</v>
      </c>
      <c r="H50" s="5" t="str">
        <f>VLOOKUP(I50,'octsep cfs'!$E$5:$O$94,11,FALSE)</f>
        <v>1949-50</v>
      </c>
      <c r="I50" s="18">
        <f>LARGE('octsep cfs'!$E$5:$E$94,'octsep cfs rank'!$A50)</f>
        <v>2840</v>
      </c>
      <c r="J50" s="5" t="str">
        <f>VLOOKUP(K50,'octsep cfs'!$F$5:$O$94,10,FALSE)</f>
        <v>1938-39</v>
      </c>
      <c r="K50" s="18">
        <f>LARGE('octsep cfs'!$F$5:$F$94,'octsep cfs rank'!$A50)</f>
        <v>2303.21</v>
      </c>
      <c r="L50" s="5" t="str">
        <f>VLOOKUP(M50,'octsep cfs'!$G$5:$O$94,9,FALSE)</f>
        <v>1968-69</v>
      </c>
      <c r="M50" s="18">
        <f>LARGE('octsep cfs'!$G$5:$G$94,'octsep cfs rank'!$A50)</f>
        <v>2185.39</v>
      </c>
      <c r="N50" s="5" t="str">
        <f>VLOOKUP(O50,'octsep cfs'!$H$5:$O$94,8,FALSE)</f>
        <v>2012-13</v>
      </c>
      <c r="O50" s="18">
        <f>LARGE('octsep cfs'!$H$5:$H$94,'octsep cfs rank'!$A50)</f>
        <v>2193.0300000000002</v>
      </c>
      <c r="P50" s="5" t="str">
        <f>VLOOKUP(Q50,'octsep cfs'!$I$5:$O$94,7,FALSE)</f>
        <v>2000-01</v>
      </c>
      <c r="Q50" s="18">
        <f>LARGE('octsep cfs'!$I$5:$I$94,'octsep cfs rank'!$A50)</f>
        <v>1565.1</v>
      </c>
      <c r="R50" s="5" t="str">
        <f>VLOOKUP(S50,'octsep cfs'!$J$5:$O$94,6,FALSE)</f>
        <v>1997-98</v>
      </c>
      <c r="S50" s="18">
        <f>LARGE('octsep cfs'!$J$5:$J$94,'octsep cfs rank'!$A50)</f>
        <v>718.2</v>
      </c>
      <c r="T50" s="5" t="str">
        <f>VLOOKUP(U50,'octsep cfs'!$K$5:$O$94,5,FALSE)</f>
        <v>1928-29</v>
      </c>
      <c r="U50" s="18">
        <f>LARGE('octsep cfs'!$K$5:$K$94,'octsep cfs rank'!$A50)</f>
        <v>249.9</v>
      </c>
      <c r="V50" s="5" t="str">
        <f>VLOOKUP(W50,'octsep cfs'!$L$5:$O$94,4,FALSE)</f>
        <v>1984-85</v>
      </c>
      <c r="W50" s="18">
        <f>LARGE('octsep cfs'!$L$5:$L$94,'octsep cfs rank'!$A50)</f>
        <v>129.41999999999999</v>
      </c>
      <c r="X50" s="5" t="str">
        <f>VLOOKUP(Y50,'octsep cfs'!$M$5:$O$94,3,FALSE)</f>
        <v>2016-17</v>
      </c>
      <c r="Y50" s="18">
        <f>LARGE('octsep cfs'!$M$5:$M$94,'octsep cfs rank'!$A50)</f>
        <v>138.57</v>
      </c>
      <c r="Z50" s="5" t="str">
        <f>VLOOKUP(AA50,'octsep cfs'!$N$5:$O$94,2,FALSE)</f>
        <v>1985-86</v>
      </c>
      <c r="AA50" s="18">
        <f>LARGE('octsep cfs'!$N$5:$N$94,'octsep cfs rank'!$A50)</f>
        <v>1626.78</v>
      </c>
    </row>
    <row r="51" spans="1:27" x14ac:dyDescent="0.2">
      <c r="A51" s="5">
        <v>46</v>
      </c>
      <c r="B51" s="5" t="str">
        <f>VLOOKUP(C51,'octsep cfs'!$B$5:$O$94,14,FALSE)</f>
        <v>1960-61</v>
      </c>
      <c r="C51" s="18">
        <f>LARGE('octsep cfs'!$B$5:$B$94,'octsep cfs rank'!$A51)</f>
        <v>437.45</v>
      </c>
      <c r="D51" s="5" t="str">
        <f>VLOOKUP(E51,'octsep cfs'!$C$5:$O$94,13,FALSE)</f>
        <v>1948-49</v>
      </c>
      <c r="E51" s="18">
        <f>LARGE('octsep cfs'!$C$5:$C$94,'octsep cfs rank'!$A51)</f>
        <v>1980.06</v>
      </c>
      <c r="F51" s="5" t="str">
        <f>VLOOKUP(G51,'octsep cfs'!$D$5:$O$94,12,FALSE)</f>
        <v>1970-71</v>
      </c>
      <c r="G51" s="18">
        <f>LARGE('octsep cfs'!$D$5:$D$94,'octsep cfs rank'!$A51)</f>
        <v>2526.8000000000002</v>
      </c>
      <c r="H51" s="5" t="str">
        <f>VLOOKUP(I51,'octsep cfs'!$E$5:$O$94,11,FALSE)</f>
        <v>2017-18</v>
      </c>
      <c r="I51" s="18">
        <f>LARGE('octsep cfs'!$E$5:$E$94,'octsep cfs rank'!$A51)</f>
        <v>2790.58</v>
      </c>
      <c r="J51" s="5" t="str">
        <f>VLOOKUP(K51,'octsep cfs'!$F$5:$O$94,10,FALSE)</f>
        <v>1975-76</v>
      </c>
      <c r="K51" s="18">
        <f>LARGE('octsep cfs'!$F$5:$F$94,'octsep cfs rank'!$A51)</f>
        <v>2293.62</v>
      </c>
      <c r="L51" s="5" t="str">
        <f>VLOOKUP(M51,'octsep cfs'!$G$5:$O$94,9,FALSE)</f>
        <v>1944-45</v>
      </c>
      <c r="M51" s="18">
        <f>LARGE('octsep cfs'!$G$5:$G$94,'octsep cfs rank'!$A51)</f>
        <v>2107.3200000000002</v>
      </c>
      <c r="N51" s="5" t="str">
        <f>VLOOKUP(O51,'octsep cfs'!$H$5:$O$94,8,FALSE)</f>
        <v>2013-14</v>
      </c>
      <c r="O51" s="18">
        <f>LARGE('octsep cfs'!$H$5:$H$94,'octsep cfs rank'!$A51)</f>
        <v>2191.23</v>
      </c>
      <c r="P51" s="5" t="str">
        <f>VLOOKUP(Q51,'octsep cfs'!$I$5:$O$94,7,FALSE)</f>
        <v>1950-51</v>
      </c>
      <c r="Q51" s="18">
        <f>LARGE('octsep cfs'!$I$5:$I$94,'octsep cfs rank'!$A51)</f>
        <v>1529.03</v>
      </c>
      <c r="R51" s="5" t="str">
        <f>VLOOKUP(S51,'octsep cfs'!$J$5:$O$94,6,FALSE)</f>
        <v>1935-36</v>
      </c>
      <c r="S51" s="18">
        <f>LARGE('octsep cfs'!$J$5:$J$94,'octsep cfs rank'!$A51)</f>
        <v>717.4</v>
      </c>
      <c r="T51" s="5" t="str">
        <f>VLOOKUP(U51,'octsep cfs'!$K$5:$O$94,5,FALSE)</f>
        <v>1928-29</v>
      </c>
      <c r="U51" s="18">
        <f>LARGE('octsep cfs'!$K$5:$K$94,'octsep cfs rank'!$A51)</f>
        <v>249.9</v>
      </c>
      <c r="V51" s="5" t="str">
        <f>VLOOKUP(W51,'octsep cfs'!$L$5:$O$94,4,FALSE)</f>
        <v>2000-01</v>
      </c>
      <c r="W51" s="18">
        <f>LARGE('octsep cfs'!$L$5:$L$94,'octsep cfs rank'!$A51)</f>
        <v>127.49</v>
      </c>
      <c r="X51" s="5" t="str">
        <f>VLOOKUP(Y51,'octsep cfs'!$M$5:$O$94,3,FALSE)</f>
        <v>1975-76</v>
      </c>
      <c r="Y51" s="18">
        <f>LARGE('octsep cfs'!$M$5:$M$94,'octsep cfs rank'!$A51)</f>
        <v>137.5</v>
      </c>
      <c r="Z51" s="5" t="str">
        <f>VLOOKUP(AA51,'octsep cfs'!$N$5:$O$94,2,FALSE)</f>
        <v>1954-55</v>
      </c>
      <c r="AA51" s="18">
        <f>LARGE('octsep cfs'!$N$5:$N$94,'octsep cfs rank'!$A51)</f>
        <v>1603.68</v>
      </c>
    </row>
    <row r="52" spans="1:27" x14ac:dyDescent="0.2">
      <c r="A52" s="5">
        <v>47</v>
      </c>
      <c r="B52" s="5" t="str">
        <f>VLOOKUP(C52,'octsep cfs'!$B$5:$O$94,14,FALSE)</f>
        <v>2015-16</v>
      </c>
      <c r="C52" s="18">
        <f>LARGE('octsep cfs'!$B$5:$B$94,'octsep cfs rank'!$A52)</f>
        <v>433.35</v>
      </c>
      <c r="D52" s="5" t="str">
        <f>VLOOKUP(E52,'octsep cfs'!$C$5:$O$94,13,FALSE)</f>
        <v>1982-83</v>
      </c>
      <c r="E52" s="18">
        <f>LARGE('octsep cfs'!$C$5:$C$94,'octsep cfs rank'!$A52)</f>
        <v>1946.87</v>
      </c>
      <c r="F52" s="5" t="str">
        <f>VLOOKUP(G52,'octsep cfs'!$D$5:$O$94,12,FALSE)</f>
        <v>1969-70</v>
      </c>
      <c r="G52" s="18">
        <f>LARGE('octsep cfs'!$D$5:$D$94,'octsep cfs rank'!$A52)</f>
        <v>2521.42</v>
      </c>
      <c r="H52" s="5" t="str">
        <f>VLOOKUP(I52,'octsep cfs'!$E$5:$O$94,11,FALSE)</f>
        <v>1977-78</v>
      </c>
      <c r="I52" s="18">
        <f>LARGE('octsep cfs'!$E$5:$E$94,'octsep cfs rank'!$A52)</f>
        <v>2752.71</v>
      </c>
      <c r="J52" s="5" t="str">
        <f>VLOOKUP(K52,'octsep cfs'!$F$5:$O$94,10,FALSE)</f>
        <v>2001-02</v>
      </c>
      <c r="K52" s="18">
        <f>LARGE('octsep cfs'!$F$5:$F$94,'octsep cfs rank'!$A52)</f>
        <v>2272.64</v>
      </c>
      <c r="L52" s="5" t="str">
        <f>VLOOKUP(M52,'octsep cfs'!$G$5:$O$94,9,FALSE)</f>
        <v>2012-13</v>
      </c>
      <c r="M52" s="18">
        <f>LARGE('octsep cfs'!$G$5:$G$94,'octsep cfs rank'!$A52)</f>
        <v>2102.5500000000002</v>
      </c>
      <c r="N52" s="5" t="str">
        <f>VLOOKUP(O52,'octsep cfs'!$H$5:$O$94,8,FALSE)</f>
        <v>1987-88</v>
      </c>
      <c r="O52" s="18">
        <f>LARGE('octsep cfs'!$H$5:$H$94,'octsep cfs rank'!$A52)</f>
        <v>2184.8000000000002</v>
      </c>
      <c r="P52" s="5" t="str">
        <f>VLOOKUP(Q52,'octsep cfs'!$I$5:$O$94,7,FALSE)</f>
        <v>2013-14</v>
      </c>
      <c r="Q52" s="18">
        <f>LARGE('octsep cfs'!$I$5:$I$94,'octsep cfs rank'!$A52)</f>
        <v>1484.19</v>
      </c>
      <c r="R52" s="5" t="str">
        <f>VLOOKUP(S52,'octsep cfs'!$J$5:$O$94,6,FALSE)</f>
        <v>1994-95</v>
      </c>
      <c r="S52" s="18">
        <f>LARGE('octsep cfs'!$J$5:$J$94,'octsep cfs rank'!$A52)</f>
        <v>699.13</v>
      </c>
      <c r="T52" s="5" t="str">
        <f>VLOOKUP(U52,'octsep cfs'!$K$5:$O$94,5,FALSE)</f>
        <v>1987-88</v>
      </c>
      <c r="U52" s="18">
        <f>LARGE('octsep cfs'!$K$5:$K$94,'octsep cfs rank'!$A52)</f>
        <v>249.87</v>
      </c>
      <c r="V52" s="5" t="str">
        <f>VLOOKUP(W52,'octsep cfs'!$L$5:$O$94,4,FALSE)</f>
        <v>1989-90</v>
      </c>
      <c r="W52" s="18">
        <f>LARGE('octsep cfs'!$L$5:$L$94,'octsep cfs rank'!$A52)</f>
        <v>125.58</v>
      </c>
      <c r="X52" s="5" t="str">
        <f>VLOOKUP(Y52,'octsep cfs'!$M$5:$O$94,3,FALSE)</f>
        <v>1943-44</v>
      </c>
      <c r="Y52" s="18">
        <f>LARGE('octsep cfs'!$M$5:$M$94,'octsep cfs rank'!$A52)</f>
        <v>136.63</v>
      </c>
      <c r="Z52" s="5" t="str">
        <f>VLOOKUP(AA52,'octsep cfs'!$N$5:$O$94,2,FALSE)</f>
        <v>1988-89</v>
      </c>
      <c r="AA52" s="18">
        <f>LARGE('octsep cfs'!$N$5:$N$94,'octsep cfs rank'!$A52)</f>
        <v>1568.47</v>
      </c>
    </row>
    <row r="53" spans="1:27" x14ac:dyDescent="0.2">
      <c r="A53" s="5">
        <v>48</v>
      </c>
      <c r="B53" s="5" t="str">
        <f>VLOOKUP(C53,'octsep cfs'!$B$5:$O$94,14,FALSE)</f>
        <v>1931-32</v>
      </c>
      <c r="C53" s="18">
        <f>LARGE('octsep cfs'!$B$5:$B$94,'octsep cfs rank'!$A53)</f>
        <v>424.81</v>
      </c>
      <c r="D53" s="5" t="str">
        <f>VLOOKUP(E53,'octsep cfs'!$C$5:$O$94,13,FALSE)</f>
        <v>1940-41</v>
      </c>
      <c r="E53" s="18">
        <f>LARGE('octsep cfs'!$C$5:$C$94,'octsep cfs rank'!$A53)</f>
        <v>1896.13</v>
      </c>
      <c r="F53" s="5" t="str">
        <f>VLOOKUP(G53,'octsep cfs'!$D$5:$O$94,12,FALSE)</f>
        <v>1987-88</v>
      </c>
      <c r="G53" s="18">
        <f>LARGE('octsep cfs'!$D$5:$D$94,'octsep cfs rank'!$A53)</f>
        <v>2505</v>
      </c>
      <c r="H53" s="5" t="str">
        <f>VLOOKUP(I53,'octsep cfs'!$E$5:$O$94,11,FALSE)</f>
        <v>1985-86</v>
      </c>
      <c r="I53" s="18">
        <f>LARGE('octsep cfs'!$E$5:$E$94,'octsep cfs rank'!$A53)</f>
        <v>2691.42</v>
      </c>
      <c r="J53" s="5" t="str">
        <f>VLOOKUP(K53,'octsep cfs'!$F$5:$O$94,10,FALSE)</f>
        <v>1934-35</v>
      </c>
      <c r="K53" s="18">
        <f>LARGE('octsep cfs'!$F$5:$F$94,'octsep cfs rank'!$A53)</f>
        <v>2270</v>
      </c>
      <c r="L53" s="5" t="str">
        <f>VLOOKUP(M53,'octsep cfs'!$G$5:$O$94,9,FALSE)</f>
        <v>1999-2000</v>
      </c>
      <c r="M53" s="18">
        <f>LARGE('octsep cfs'!$G$5:$G$94,'octsep cfs rank'!$A53)</f>
        <v>2089.16</v>
      </c>
      <c r="N53" s="5" t="str">
        <f>VLOOKUP(O53,'octsep cfs'!$H$5:$O$94,8,FALSE)</f>
        <v>2005-06</v>
      </c>
      <c r="O53" s="18">
        <f>LARGE('octsep cfs'!$H$5:$H$94,'octsep cfs rank'!$A53)</f>
        <v>2174.63</v>
      </c>
      <c r="P53" s="5" t="str">
        <f>VLOOKUP(Q53,'octsep cfs'!$I$5:$O$94,7,FALSE)</f>
        <v>1966-67</v>
      </c>
      <c r="Q53" s="18">
        <f>LARGE('octsep cfs'!$I$5:$I$94,'octsep cfs rank'!$A53)</f>
        <v>1463</v>
      </c>
      <c r="R53" s="5" t="str">
        <f>VLOOKUP(S53,'octsep cfs'!$J$5:$O$94,6,FALSE)</f>
        <v>1961-62</v>
      </c>
      <c r="S53" s="18">
        <f>LARGE('octsep cfs'!$J$5:$J$94,'octsep cfs rank'!$A53)</f>
        <v>696.87</v>
      </c>
      <c r="T53" s="5" t="str">
        <f>VLOOKUP(U53,'octsep cfs'!$K$5:$O$94,5,FALSE)</f>
        <v>1959-60</v>
      </c>
      <c r="U53" s="18">
        <f>LARGE('octsep cfs'!$K$5:$K$94,'octsep cfs rank'!$A53)</f>
        <v>241.81</v>
      </c>
      <c r="V53" s="5" t="str">
        <f>VLOOKUP(W53,'octsep cfs'!$L$5:$O$94,4,FALSE)</f>
        <v>1931-32</v>
      </c>
      <c r="W53" s="18">
        <f>LARGE('octsep cfs'!$L$5:$L$94,'octsep cfs rank'!$A53)</f>
        <v>125.16</v>
      </c>
      <c r="X53" s="5" t="str">
        <f>VLOOKUP(Y53,'octsep cfs'!$M$5:$O$94,3,FALSE)</f>
        <v>1936-37</v>
      </c>
      <c r="Y53" s="18">
        <f>LARGE('octsep cfs'!$M$5:$M$94,'octsep cfs rank'!$A53)</f>
        <v>136.33000000000001</v>
      </c>
      <c r="Z53" s="5" t="str">
        <f>VLOOKUP(AA53,'octsep cfs'!$N$5:$O$94,2,FALSE)</f>
        <v>2003-04</v>
      </c>
      <c r="AA53" s="18">
        <f>LARGE('octsep cfs'!$N$5:$N$94,'octsep cfs rank'!$A53)</f>
        <v>1563.07</v>
      </c>
    </row>
    <row r="54" spans="1:27" x14ac:dyDescent="0.2">
      <c r="A54" s="5">
        <v>49</v>
      </c>
      <c r="B54" s="5" t="str">
        <f>VLOOKUP(C54,'octsep cfs'!$B$5:$O$94,14,FALSE)</f>
        <v>1986-87</v>
      </c>
      <c r="C54" s="18">
        <f>LARGE('octsep cfs'!$B$5:$B$94,'octsep cfs rank'!$A54)</f>
        <v>417.32</v>
      </c>
      <c r="D54" s="5" t="str">
        <f>VLOOKUP(E54,'octsep cfs'!$C$5:$O$94,13,FALSE)</f>
        <v>1941-42</v>
      </c>
      <c r="E54" s="18">
        <f>LARGE('octsep cfs'!$C$5:$C$94,'octsep cfs rank'!$A54)</f>
        <v>1812.7</v>
      </c>
      <c r="F54" s="5" t="str">
        <f>VLOOKUP(G54,'octsep cfs'!$D$5:$O$94,12,FALSE)</f>
        <v>1992-93</v>
      </c>
      <c r="G54" s="18">
        <f>LARGE('octsep cfs'!$D$5:$D$94,'octsep cfs rank'!$A54)</f>
        <v>2467.58</v>
      </c>
      <c r="H54" s="5" t="str">
        <f>VLOOKUP(I54,'octsep cfs'!$E$5:$O$94,11,FALSE)</f>
        <v>1972-73</v>
      </c>
      <c r="I54" s="18">
        <f>LARGE('octsep cfs'!$E$5:$E$94,'octsep cfs rank'!$A54)</f>
        <v>2669.64</v>
      </c>
      <c r="J54" s="5" t="str">
        <f>VLOOKUP(K54,'octsep cfs'!$F$5:$O$94,10,FALSE)</f>
        <v>1991-92</v>
      </c>
      <c r="K54" s="18">
        <f>LARGE('octsep cfs'!$F$5:$F$94,'octsep cfs rank'!$A54)</f>
        <v>2186.9299999999998</v>
      </c>
      <c r="L54" s="5" t="str">
        <f>VLOOKUP(M54,'octsep cfs'!$G$5:$O$94,9,FALSE)</f>
        <v>1981-82</v>
      </c>
      <c r="M54" s="18">
        <f>LARGE('octsep cfs'!$G$5:$G$94,'octsep cfs rank'!$A54)</f>
        <v>2077.23</v>
      </c>
      <c r="N54" s="5" t="str">
        <f>VLOOKUP(O54,'octsep cfs'!$H$5:$O$94,8,FALSE)</f>
        <v>1934-35</v>
      </c>
      <c r="O54" s="18">
        <f>LARGE('octsep cfs'!$H$5:$H$94,'octsep cfs rank'!$A54)</f>
        <v>2163.33</v>
      </c>
      <c r="P54" s="5" t="str">
        <f>VLOOKUP(Q54,'octsep cfs'!$I$5:$O$94,7,FALSE)</f>
        <v>1977-78</v>
      </c>
      <c r="Q54" s="18">
        <f>LARGE('octsep cfs'!$I$5:$I$94,'octsep cfs rank'!$A54)</f>
        <v>1439.84</v>
      </c>
      <c r="R54" s="5" t="str">
        <f>VLOOKUP(S54,'octsep cfs'!$J$5:$O$94,6,FALSE)</f>
        <v>1929-30</v>
      </c>
      <c r="S54" s="18">
        <f>LARGE('octsep cfs'!$J$5:$J$94,'octsep cfs rank'!$A54)</f>
        <v>689.93</v>
      </c>
      <c r="T54" s="5" t="str">
        <f>VLOOKUP(U54,'octsep cfs'!$K$5:$O$94,5,FALSE)</f>
        <v>2009-10</v>
      </c>
      <c r="U54" s="18">
        <f>LARGE('octsep cfs'!$K$5:$K$94,'octsep cfs rank'!$A54)</f>
        <v>239.97</v>
      </c>
      <c r="V54" s="5" t="str">
        <f>VLOOKUP(W54,'octsep cfs'!$L$5:$O$94,4,FALSE)</f>
        <v>1928-29</v>
      </c>
      <c r="W54" s="18">
        <f>LARGE('octsep cfs'!$L$5:$L$94,'octsep cfs rank'!$A54)</f>
        <v>125.13</v>
      </c>
      <c r="X54" s="5" t="str">
        <f>VLOOKUP(Y54,'octsep cfs'!$M$5:$O$94,3,FALSE)</f>
        <v>1949-50</v>
      </c>
      <c r="Y54" s="18">
        <f>LARGE('octsep cfs'!$M$5:$M$94,'octsep cfs rank'!$A54)</f>
        <v>134.93</v>
      </c>
      <c r="Z54" s="5" t="str">
        <f>VLOOKUP(AA54,'octsep cfs'!$N$5:$O$94,2,FALSE)</f>
        <v>1956-57</v>
      </c>
      <c r="AA54" s="18">
        <f>LARGE('octsep cfs'!$N$5:$N$94,'octsep cfs rank'!$A54)</f>
        <v>1554.41</v>
      </c>
    </row>
    <row r="55" spans="1:27" x14ac:dyDescent="0.2">
      <c r="A55" s="5">
        <v>50</v>
      </c>
      <c r="B55" s="5" t="str">
        <f>VLOOKUP(C55,'octsep cfs'!$B$5:$O$94,14,FALSE)</f>
        <v>1966-67</v>
      </c>
      <c r="C55" s="18">
        <f>LARGE('octsep cfs'!$B$5:$B$94,'octsep cfs rank'!$A55)</f>
        <v>397.81</v>
      </c>
      <c r="D55" s="5" t="str">
        <f>VLOOKUP(E55,'octsep cfs'!$C$5:$O$94,13,FALSE)</f>
        <v>2009-10</v>
      </c>
      <c r="E55" s="18">
        <f>LARGE('octsep cfs'!$C$5:$C$94,'octsep cfs rank'!$A55)</f>
        <v>1760.53</v>
      </c>
      <c r="F55" s="5" t="str">
        <f>VLOOKUP(G55,'octsep cfs'!$D$5:$O$94,12,FALSE)</f>
        <v>1962-63</v>
      </c>
      <c r="G55" s="18">
        <f>LARGE('octsep cfs'!$D$5:$D$94,'octsep cfs rank'!$A55)</f>
        <v>2464.9</v>
      </c>
      <c r="H55" s="5" t="str">
        <f>VLOOKUP(I55,'octsep cfs'!$E$5:$O$94,11,FALSE)</f>
        <v>2006-07</v>
      </c>
      <c r="I55" s="18">
        <f>LARGE('octsep cfs'!$E$5:$E$94,'octsep cfs rank'!$A55)</f>
        <v>2588</v>
      </c>
      <c r="J55" s="5" t="str">
        <f>VLOOKUP(K55,'octsep cfs'!$F$5:$O$94,10,FALSE)</f>
        <v>1964-65</v>
      </c>
      <c r="K55" s="18">
        <f>LARGE('octsep cfs'!$F$5:$F$94,'octsep cfs rank'!$A55)</f>
        <v>2090.71</v>
      </c>
      <c r="L55" s="5" t="str">
        <f>VLOOKUP(M55,'octsep cfs'!$G$5:$O$94,9,FALSE)</f>
        <v>1952-53</v>
      </c>
      <c r="M55" s="18">
        <f>LARGE('octsep cfs'!$G$5:$G$94,'octsep cfs rank'!$A55)</f>
        <v>2075.1</v>
      </c>
      <c r="N55" s="5" t="str">
        <f>VLOOKUP(O55,'octsep cfs'!$H$5:$O$94,8,FALSE)</f>
        <v>1981-82</v>
      </c>
      <c r="O55" s="18">
        <f>LARGE('octsep cfs'!$H$5:$H$94,'octsep cfs rank'!$A55)</f>
        <v>2106.4299999999998</v>
      </c>
      <c r="P55" s="5" t="str">
        <f>VLOOKUP(Q55,'octsep cfs'!$I$5:$O$94,7,FALSE)</f>
        <v>1934-35</v>
      </c>
      <c r="Q55" s="18">
        <f>LARGE('octsep cfs'!$I$5:$I$94,'octsep cfs rank'!$A55)</f>
        <v>1423.93</v>
      </c>
      <c r="R55" s="5" t="str">
        <f>VLOOKUP(S55,'octsep cfs'!$J$5:$O$94,6,FALSE)</f>
        <v>1938-39</v>
      </c>
      <c r="S55" s="18">
        <f>LARGE('octsep cfs'!$J$5:$J$94,'octsep cfs rank'!$A55)</f>
        <v>666.5</v>
      </c>
      <c r="T55" s="5" t="str">
        <f>VLOOKUP(U55,'octsep cfs'!$K$5:$O$94,5,FALSE)</f>
        <v>1972-73</v>
      </c>
      <c r="U55" s="18">
        <f>LARGE('octsep cfs'!$K$5:$K$94,'octsep cfs rank'!$A55)</f>
        <v>236.29</v>
      </c>
      <c r="V55" s="5" t="str">
        <f>VLOOKUP(W55,'octsep cfs'!$L$5:$O$94,4,FALSE)</f>
        <v>1995-96</v>
      </c>
      <c r="W55" s="18">
        <f>LARGE('octsep cfs'!$L$5:$L$94,'octsep cfs rank'!$A55)</f>
        <v>122.58</v>
      </c>
      <c r="X55" s="5" t="str">
        <f>VLOOKUP(Y55,'octsep cfs'!$M$5:$O$94,3,FALSE)</f>
        <v>2005-06</v>
      </c>
      <c r="Y55" s="18">
        <f>LARGE('octsep cfs'!$M$5:$M$94,'octsep cfs rank'!$A55)</f>
        <v>130.97</v>
      </c>
      <c r="Z55" s="5" t="str">
        <f>VLOOKUP(AA55,'octsep cfs'!$N$5:$O$94,2,FALSE)</f>
        <v>1962-63</v>
      </c>
      <c r="AA55" s="18">
        <f>LARGE('octsep cfs'!$N$5:$N$94,'octsep cfs rank'!$A55)</f>
        <v>1550.35</v>
      </c>
    </row>
    <row r="56" spans="1:27" x14ac:dyDescent="0.2">
      <c r="A56" s="5">
        <v>51</v>
      </c>
      <c r="B56" s="5" t="str">
        <f>VLOOKUP(C56,'octsep cfs'!$B$5:$O$94,14,FALSE)</f>
        <v>1963-64</v>
      </c>
      <c r="C56" s="18">
        <f>LARGE('octsep cfs'!$B$5:$B$94,'octsep cfs rank'!$A56)</f>
        <v>392.8</v>
      </c>
      <c r="D56" s="5" t="str">
        <f>VLOOKUP(E56,'octsep cfs'!$C$5:$O$94,13,FALSE)</f>
        <v>2007-08</v>
      </c>
      <c r="E56" s="18">
        <f>LARGE('octsep cfs'!$C$5:$C$94,'octsep cfs rank'!$A56)</f>
        <v>1717.17</v>
      </c>
      <c r="F56" s="5" t="str">
        <f>VLOOKUP(G56,'octsep cfs'!$D$5:$O$94,12,FALSE)</f>
        <v>1967-68</v>
      </c>
      <c r="G56" s="18">
        <f>LARGE('octsep cfs'!$D$5:$D$94,'octsep cfs rank'!$A56)</f>
        <v>2438.38</v>
      </c>
      <c r="H56" s="5" t="str">
        <f>VLOOKUP(I56,'octsep cfs'!$E$5:$O$94,11,FALSE)</f>
        <v>1931-32</v>
      </c>
      <c r="I56" s="18">
        <f>LARGE('octsep cfs'!$E$5:$E$94,'octsep cfs rank'!$A56)</f>
        <v>2565.81</v>
      </c>
      <c r="J56" s="5" t="str">
        <f>VLOOKUP(K56,'octsep cfs'!$F$5:$O$94,10,FALSE)</f>
        <v>1945-46</v>
      </c>
      <c r="K56" s="18">
        <f>LARGE('octsep cfs'!$F$5:$F$94,'octsep cfs rank'!$A56)</f>
        <v>2082.14</v>
      </c>
      <c r="L56" s="5" t="str">
        <f>VLOOKUP(M56,'octsep cfs'!$G$5:$O$94,9,FALSE)</f>
        <v>1985-86</v>
      </c>
      <c r="M56" s="18">
        <f>LARGE('octsep cfs'!$G$5:$G$94,'octsep cfs rank'!$A56)</f>
        <v>2070.61</v>
      </c>
      <c r="N56" s="5" t="str">
        <f>VLOOKUP(O56,'octsep cfs'!$H$5:$O$94,8,FALSE)</f>
        <v>1958-59</v>
      </c>
      <c r="O56" s="18">
        <f>LARGE('octsep cfs'!$H$5:$H$94,'octsep cfs rank'!$A56)</f>
        <v>2105.1999999999998</v>
      </c>
      <c r="P56" s="5" t="str">
        <f>VLOOKUP(Q56,'octsep cfs'!$I$5:$O$94,7,FALSE)</f>
        <v>1985-86</v>
      </c>
      <c r="Q56" s="18">
        <f>LARGE('octsep cfs'!$I$5:$I$94,'octsep cfs rank'!$A56)</f>
        <v>1410.39</v>
      </c>
      <c r="R56" s="5" t="str">
        <f>VLOOKUP(S56,'octsep cfs'!$J$5:$O$94,6,FALSE)</f>
        <v>1982-83</v>
      </c>
      <c r="S56" s="18">
        <f>LARGE('octsep cfs'!$J$5:$J$94,'octsep cfs rank'!$A56)</f>
        <v>664.3</v>
      </c>
      <c r="T56" s="5" t="str">
        <f>VLOOKUP(U56,'octsep cfs'!$K$5:$O$94,5,FALSE)</f>
        <v>1999-2000</v>
      </c>
      <c r="U56" s="18">
        <f>LARGE('octsep cfs'!$K$5:$K$94,'octsep cfs rank'!$A56)</f>
        <v>233</v>
      </c>
      <c r="V56" s="5" t="str">
        <f>VLOOKUP(W56,'octsep cfs'!$L$5:$O$94,4,FALSE)</f>
        <v>2011-12</v>
      </c>
      <c r="W56" s="18">
        <f>LARGE('octsep cfs'!$L$5:$L$94,'octsep cfs rank'!$A56)</f>
        <v>122.26</v>
      </c>
      <c r="X56" s="5" t="str">
        <f>VLOOKUP(Y56,'octsep cfs'!$M$5:$O$94,3,FALSE)</f>
        <v>1948-49</v>
      </c>
      <c r="Y56" s="18">
        <f>LARGE('octsep cfs'!$M$5:$M$94,'octsep cfs rank'!$A56)</f>
        <v>130.1</v>
      </c>
      <c r="Z56" s="5" t="str">
        <f>VLOOKUP(AA56,'octsep cfs'!$N$5:$O$94,2,FALSE)</f>
        <v>1934-35</v>
      </c>
      <c r="AA56" s="18">
        <f>LARGE('octsep cfs'!$N$5:$N$94,'octsep cfs rank'!$A56)</f>
        <v>1523.01</v>
      </c>
    </row>
    <row r="57" spans="1:27" x14ac:dyDescent="0.2">
      <c r="A57" s="5">
        <v>52</v>
      </c>
      <c r="B57" s="5" t="str">
        <f>VLOOKUP(C57,'octsep cfs'!$B$5:$O$94,14,FALSE)</f>
        <v>1957-58</v>
      </c>
      <c r="C57" s="18">
        <f>LARGE('octsep cfs'!$B$5:$B$94,'octsep cfs rank'!$A57)</f>
        <v>372.35</v>
      </c>
      <c r="D57" s="5" t="str">
        <f>VLOOKUP(E57,'octsep cfs'!$C$5:$O$94,13,FALSE)</f>
        <v>2008-09</v>
      </c>
      <c r="E57" s="18">
        <f>LARGE('octsep cfs'!$C$5:$C$94,'octsep cfs rank'!$A57)</f>
        <v>1706.47</v>
      </c>
      <c r="F57" s="5" t="str">
        <f>VLOOKUP(G57,'octsep cfs'!$D$5:$O$94,12,FALSE)</f>
        <v>1929-30</v>
      </c>
      <c r="G57" s="18">
        <f>LARGE('octsep cfs'!$D$5:$D$94,'octsep cfs rank'!$A57)</f>
        <v>2429.9299999999998</v>
      </c>
      <c r="H57" s="5" t="str">
        <f>VLOOKUP(I57,'octsep cfs'!$E$5:$O$94,11,FALSE)</f>
        <v>1990-91</v>
      </c>
      <c r="I57" s="18">
        <f>LARGE('octsep cfs'!$E$5:$E$94,'octsep cfs rank'!$A57)</f>
        <v>2558.39</v>
      </c>
      <c r="J57" s="5" t="str">
        <f>VLOOKUP(K57,'octsep cfs'!$F$5:$O$94,10,FALSE)</f>
        <v>1990-91</v>
      </c>
      <c r="K57" s="18">
        <f>LARGE('octsep cfs'!$F$5:$F$94,'octsep cfs rank'!$A57)</f>
        <v>2081.75</v>
      </c>
      <c r="L57" s="5" t="str">
        <f>VLOOKUP(M57,'octsep cfs'!$G$5:$O$94,9,FALSE)</f>
        <v>1954-55</v>
      </c>
      <c r="M57" s="18">
        <f>LARGE('octsep cfs'!$G$5:$G$94,'octsep cfs rank'!$A57)</f>
        <v>2068.13</v>
      </c>
      <c r="N57" s="5" t="str">
        <f>VLOOKUP(O57,'octsep cfs'!$H$5:$O$94,8,FALSE)</f>
        <v>1980-81</v>
      </c>
      <c r="O57" s="18">
        <f>LARGE('octsep cfs'!$H$5:$H$94,'octsep cfs rank'!$A57)</f>
        <v>2095.33</v>
      </c>
      <c r="P57" s="5" t="str">
        <f>VLOOKUP(Q57,'octsep cfs'!$I$5:$O$94,7,FALSE)</f>
        <v>1997-98</v>
      </c>
      <c r="Q57" s="18">
        <f>LARGE('octsep cfs'!$I$5:$I$94,'octsep cfs rank'!$A57)</f>
        <v>1386.32</v>
      </c>
      <c r="R57" s="5" t="str">
        <f>VLOOKUP(S57,'octsep cfs'!$J$5:$O$94,6,FALSE)</f>
        <v>1981-82</v>
      </c>
      <c r="S57" s="18">
        <f>LARGE('octsep cfs'!$J$5:$J$94,'octsep cfs rank'!$A57)</f>
        <v>642.66999999999996</v>
      </c>
      <c r="T57" s="5" t="str">
        <f>VLOOKUP(U57,'octsep cfs'!$K$5:$O$94,5,FALSE)</f>
        <v>1961-62</v>
      </c>
      <c r="U57" s="18">
        <f>LARGE('octsep cfs'!$K$5:$K$94,'octsep cfs rank'!$A57)</f>
        <v>227.9</v>
      </c>
      <c r="V57" s="5" t="str">
        <f>VLOOKUP(W57,'octsep cfs'!$L$5:$O$94,4,FALSE)</f>
        <v>1935-36</v>
      </c>
      <c r="W57" s="18">
        <f>LARGE('octsep cfs'!$L$5:$L$94,'octsep cfs rank'!$A57)</f>
        <v>121.9</v>
      </c>
      <c r="X57" s="5" t="str">
        <f>VLOOKUP(Y57,'octsep cfs'!$M$5:$O$94,3,FALSE)</f>
        <v>2008-09</v>
      </c>
      <c r="Y57" s="18">
        <f>LARGE('octsep cfs'!$M$5:$M$94,'octsep cfs rank'!$A57)</f>
        <v>128.03</v>
      </c>
      <c r="Z57" s="5" t="str">
        <f>VLOOKUP(AA57,'octsep cfs'!$N$5:$O$94,2,FALSE)</f>
        <v>1969-70</v>
      </c>
      <c r="AA57" s="18">
        <f>LARGE('octsep cfs'!$N$5:$N$94,'octsep cfs rank'!$A57)</f>
        <v>1513.26</v>
      </c>
    </row>
    <row r="58" spans="1:27" x14ac:dyDescent="0.2">
      <c r="A58" s="5">
        <v>53</v>
      </c>
      <c r="B58" s="5" t="str">
        <f>VLOOKUP(C58,'octsep cfs'!$B$5:$O$94,14,FALSE)</f>
        <v>1998-99</v>
      </c>
      <c r="C58" s="18">
        <f>LARGE('octsep cfs'!$B$5:$B$94,'octsep cfs rank'!$A58)</f>
        <v>346.74</v>
      </c>
      <c r="D58" s="5" t="str">
        <f>VLOOKUP(E58,'octsep cfs'!$C$5:$O$94,13,FALSE)</f>
        <v>2015-16</v>
      </c>
      <c r="E58" s="18">
        <f>LARGE('octsep cfs'!$C$5:$C$94,'octsep cfs rank'!$A58)</f>
        <v>1696.5</v>
      </c>
      <c r="F58" s="5" t="str">
        <f>VLOOKUP(G58,'octsep cfs'!$D$5:$O$94,12,FALSE)</f>
        <v>2016-17</v>
      </c>
      <c r="G58" s="18">
        <f>LARGE('octsep cfs'!$D$5:$D$94,'octsep cfs rank'!$A58)</f>
        <v>2406.7399999999998</v>
      </c>
      <c r="H58" s="5" t="str">
        <f>VLOOKUP(I58,'octsep cfs'!$E$5:$O$94,11,FALSE)</f>
        <v>2015-16</v>
      </c>
      <c r="I58" s="18">
        <f>LARGE('octsep cfs'!$E$5:$E$94,'octsep cfs rank'!$A58)</f>
        <v>2503.6799999999998</v>
      </c>
      <c r="J58" s="5" t="str">
        <f>VLOOKUP(K58,'octsep cfs'!$F$5:$O$94,10,FALSE)</f>
        <v>1958-59</v>
      </c>
      <c r="K58" s="18">
        <f>LARGE('octsep cfs'!$F$5:$F$94,'octsep cfs rank'!$A58)</f>
        <v>2068.9299999999998</v>
      </c>
      <c r="L58" s="5" t="str">
        <f>VLOOKUP(M58,'octsep cfs'!$G$5:$O$94,9,FALSE)</f>
        <v>1987-88</v>
      </c>
      <c r="M58" s="18">
        <f>LARGE('octsep cfs'!$G$5:$G$94,'octsep cfs rank'!$A58)</f>
        <v>2022.19</v>
      </c>
      <c r="N58" s="5" t="str">
        <f>VLOOKUP(O58,'octsep cfs'!$H$5:$O$94,8,FALSE)</f>
        <v>1935-36</v>
      </c>
      <c r="O58" s="18">
        <f>LARGE('octsep cfs'!$H$5:$H$94,'octsep cfs rank'!$A58)</f>
        <v>2085.67</v>
      </c>
      <c r="P58" s="5" t="str">
        <f>VLOOKUP(Q58,'octsep cfs'!$I$5:$O$94,7,FALSE)</f>
        <v>1945-46</v>
      </c>
      <c r="Q58" s="18">
        <f>LARGE('octsep cfs'!$I$5:$I$94,'octsep cfs rank'!$A58)</f>
        <v>1382.51</v>
      </c>
      <c r="R58" s="5" t="str">
        <f>VLOOKUP(S58,'octsep cfs'!$J$5:$O$94,6,FALSE)</f>
        <v>1940-41</v>
      </c>
      <c r="S58" s="18">
        <f>LARGE('octsep cfs'!$J$5:$J$94,'octsep cfs rank'!$A58)</f>
        <v>638.29999999999995</v>
      </c>
      <c r="T58" s="5" t="str">
        <f>VLOOKUP(U58,'octsep cfs'!$K$5:$O$94,5,FALSE)</f>
        <v>1934-35</v>
      </c>
      <c r="U58" s="18">
        <f>LARGE('octsep cfs'!$K$5:$K$94,'octsep cfs rank'!$A58)</f>
        <v>227.06</v>
      </c>
      <c r="V58" s="5" t="str">
        <f>VLOOKUP(W58,'octsep cfs'!$L$5:$O$94,4,FALSE)</f>
        <v>1996-97</v>
      </c>
      <c r="W58" s="18">
        <f>LARGE('octsep cfs'!$L$5:$L$94,'octsep cfs rank'!$A58)</f>
        <v>120.81</v>
      </c>
      <c r="X58" s="5" t="str">
        <f>VLOOKUP(Y58,'octsep cfs'!$M$5:$O$94,3,FALSE)</f>
        <v>1945-46</v>
      </c>
      <c r="Y58" s="18">
        <f>LARGE('octsep cfs'!$M$5:$M$94,'octsep cfs rank'!$A58)</f>
        <v>127.97</v>
      </c>
      <c r="Z58" s="5" t="str">
        <f>VLOOKUP(AA58,'octsep cfs'!$N$5:$O$94,2,FALSE)</f>
        <v>2013-14</v>
      </c>
      <c r="AA58" s="18">
        <f>LARGE('octsep cfs'!$N$5:$N$94,'octsep cfs rank'!$A58)</f>
        <v>1502.47</v>
      </c>
    </row>
    <row r="59" spans="1:27" x14ac:dyDescent="0.2">
      <c r="A59" s="5">
        <v>54</v>
      </c>
      <c r="B59" s="5" t="str">
        <f>VLOOKUP(C59,'octsep cfs'!$B$5:$O$94,14,FALSE)</f>
        <v>1939-40</v>
      </c>
      <c r="C59" s="18">
        <f>LARGE('octsep cfs'!$B$5:$B$94,'octsep cfs rank'!$A59)</f>
        <v>338.81</v>
      </c>
      <c r="D59" s="5" t="str">
        <f>VLOOKUP(E59,'octsep cfs'!$C$5:$O$94,13,FALSE)</f>
        <v>1981-82</v>
      </c>
      <c r="E59" s="18">
        <f>LARGE('octsep cfs'!$C$5:$C$94,'octsep cfs rank'!$A59)</f>
        <v>1608.83</v>
      </c>
      <c r="F59" s="5" t="str">
        <f>VLOOKUP(G59,'octsep cfs'!$D$5:$O$94,12,FALSE)</f>
        <v>1932-33</v>
      </c>
      <c r="G59" s="18">
        <f>LARGE('octsep cfs'!$D$5:$D$94,'octsep cfs rank'!$A59)</f>
        <v>2396.13</v>
      </c>
      <c r="H59" s="5" t="str">
        <f>VLOOKUP(I59,'octsep cfs'!$E$5:$O$94,11,FALSE)</f>
        <v>1944-45</v>
      </c>
      <c r="I59" s="18">
        <f>LARGE('octsep cfs'!$E$5:$E$94,'octsep cfs rank'!$A59)</f>
        <v>2494.16</v>
      </c>
      <c r="J59" s="5" t="str">
        <f>VLOOKUP(K59,'octsep cfs'!$F$5:$O$94,10,FALSE)</f>
        <v>1954-55</v>
      </c>
      <c r="K59" s="18">
        <f>LARGE('octsep cfs'!$F$5:$F$94,'octsep cfs rank'!$A59)</f>
        <v>2045.11</v>
      </c>
      <c r="L59" s="5" t="str">
        <f>VLOOKUP(M59,'octsep cfs'!$G$5:$O$94,9,FALSE)</f>
        <v>1993-94</v>
      </c>
      <c r="M59" s="18">
        <f>LARGE('octsep cfs'!$G$5:$G$94,'octsep cfs rank'!$A59)</f>
        <v>2019.35</v>
      </c>
      <c r="N59" s="5" t="str">
        <f>VLOOKUP(O59,'octsep cfs'!$H$5:$O$94,8,FALSE)</f>
        <v>1956-57</v>
      </c>
      <c r="O59" s="18">
        <f>LARGE('octsep cfs'!$H$5:$H$94,'octsep cfs rank'!$A59)</f>
        <v>2083.4</v>
      </c>
      <c r="P59" s="5" t="str">
        <f>VLOOKUP(Q59,'octsep cfs'!$I$5:$O$94,7,FALSE)</f>
        <v>1984-85</v>
      </c>
      <c r="Q59" s="18">
        <f>LARGE('octsep cfs'!$I$5:$I$94,'octsep cfs rank'!$A59)</f>
        <v>1343.29</v>
      </c>
      <c r="R59" s="5" t="str">
        <f>VLOOKUP(S59,'octsep cfs'!$J$5:$O$94,6,FALSE)</f>
        <v>2012-13</v>
      </c>
      <c r="S59" s="18">
        <f>LARGE('octsep cfs'!$J$5:$J$94,'octsep cfs rank'!$A59)</f>
        <v>624.66999999999996</v>
      </c>
      <c r="T59" s="5" t="str">
        <f>VLOOKUP(U59,'octsep cfs'!$K$5:$O$94,5,FALSE)</f>
        <v>1956-57</v>
      </c>
      <c r="U59" s="18">
        <f>LARGE('octsep cfs'!$K$5:$K$94,'octsep cfs rank'!$A59)</f>
        <v>226</v>
      </c>
      <c r="V59" s="5" t="str">
        <f>VLOOKUP(W59,'octsep cfs'!$L$5:$O$94,4,FALSE)</f>
        <v>1991-92</v>
      </c>
      <c r="W59" s="18">
        <f>LARGE('octsep cfs'!$L$5:$L$94,'octsep cfs rank'!$A59)</f>
        <v>118.19</v>
      </c>
      <c r="X59" s="5" t="str">
        <f>VLOOKUP(Y59,'octsep cfs'!$M$5:$O$94,3,FALSE)</f>
        <v>1973-74</v>
      </c>
      <c r="Y59" s="18">
        <f>LARGE('octsep cfs'!$M$5:$M$94,'octsep cfs rank'!$A59)</f>
        <v>125.67</v>
      </c>
      <c r="Z59" s="5" t="str">
        <f>VLOOKUP(AA59,'octsep cfs'!$N$5:$O$94,2,FALSE)</f>
        <v>1984-85</v>
      </c>
      <c r="AA59" s="18">
        <f>LARGE('octsep cfs'!$N$5:$N$94,'octsep cfs rank'!$A59)</f>
        <v>1501.63</v>
      </c>
    </row>
    <row r="60" spans="1:27" x14ac:dyDescent="0.2">
      <c r="A60" s="5">
        <v>55</v>
      </c>
      <c r="B60" s="5" t="str">
        <f>VLOOKUP(C60,'octsep cfs'!$B$5:$O$94,14,FALSE)</f>
        <v>2009-10</v>
      </c>
      <c r="C60" s="18">
        <f>LARGE('octsep cfs'!$B$5:$B$94,'octsep cfs rank'!$A60)</f>
        <v>333.42</v>
      </c>
      <c r="D60" s="5" t="str">
        <f>VLOOKUP(E60,'octsep cfs'!$C$5:$O$94,13,FALSE)</f>
        <v>1980-81</v>
      </c>
      <c r="E60" s="18">
        <f>LARGE('octsep cfs'!$C$5:$C$94,'octsep cfs rank'!$A60)</f>
        <v>1600.76</v>
      </c>
      <c r="F60" s="5" t="str">
        <f>VLOOKUP(G60,'octsep cfs'!$D$5:$O$94,12,FALSE)</f>
        <v>2004-05</v>
      </c>
      <c r="G60" s="18">
        <f>LARGE('octsep cfs'!$D$5:$D$94,'octsep cfs rank'!$A60)</f>
        <v>2387.13</v>
      </c>
      <c r="H60" s="5" t="str">
        <f>VLOOKUP(I60,'octsep cfs'!$E$5:$O$94,11,FALSE)</f>
        <v>1993-94</v>
      </c>
      <c r="I60" s="18">
        <f>LARGE('octsep cfs'!$E$5:$E$94,'octsep cfs rank'!$A60)</f>
        <v>2463.4499999999998</v>
      </c>
      <c r="J60" s="5" t="str">
        <f>VLOOKUP(K60,'octsep cfs'!$F$5:$O$94,10,FALSE)</f>
        <v>1941-42</v>
      </c>
      <c r="K60" s="18">
        <f>LARGE('octsep cfs'!$F$5:$F$94,'octsep cfs rank'!$A60)</f>
        <v>2002.03</v>
      </c>
      <c r="L60" s="5" t="str">
        <f>VLOOKUP(M60,'octsep cfs'!$G$5:$O$94,9,FALSE)</f>
        <v>2017-18</v>
      </c>
      <c r="M60" s="18">
        <f>LARGE('octsep cfs'!$G$5:$G$94,'octsep cfs rank'!$A60)</f>
        <v>2013.35</v>
      </c>
      <c r="N60" s="5" t="str">
        <f>VLOOKUP(O60,'octsep cfs'!$H$5:$O$94,8,FALSE)</f>
        <v>1991-92</v>
      </c>
      <c r="O60" s="18">
        <f>LARGE('octsep cfs'!$H$5:$H$94,'octsep cfs rank'!$A60)</f>
        <v>2038.93</v>
      </c>
      <c r="P60" s="5" t="str">
        <f>VLOOKUP(Q60,'octsep cfs'!$I$5:$O$94,7,FALSE)</f>
        <v>2001-02</v>
      </c>
      <c r="Q60" s="18">
        <f>LARGE('octsep cfs'!$I$5:$I$94,'octsep cfs rank'!$A60)</f>
        <v>1318.71</v>
      </c>
      <c r="R60" s="5" t="str">
        <f>VLOOKUP(S60,'octsep cfs'!$J$5:$O$94,6,FALSE)</f>
        <v>1990-91</v>
      </c>
      <c r="S60" s="18">
        <f>LARGE('octsep cfs'!$J$5:$J$94,'octsep cfs rank'!$A60)</f>
        <v>622.9</v>
      </c>
      <c r="T60" s="5" t="str">
        <f>VLOOKUP(U60,'octsep cfs'!$K$5:$O$94,5,FALSE)</f>
        <v>1965-66</v>
      </c>
      <c r="U60" s="18">
        <f>LARGE('octsep cfs'!$K$5:$K$94,'octsep cfs rank'!$A60)</f>
        <v>225.65</v>
      </c>
      <c r="V60" s="5" t="str">
        <f>VLOOKUP(W60,'octsep cfs'!$L$5:$O$94,4,FALSE)</f>
        <v>1938-39</v>
      </c>
      <c r="W60" s="18">
        <f>LARGE('octsep cfs'!$L$5:$L$94,'octsep cfs rank'!$A60)</f>
        <v>117.97</v>
      </c>
      <c r="X60" s="5" t="str">
        <f>VLOOKUP(Y60,'octsep cfs'!$M$5:$O$94,3,FALSE)</f>
        <v>1951-52</v>
      </c>
      <c r="Y60" s="18">
        <f>LARGE('octsep cfs'!$M$5:$M$94,'octsep cfs rank'!$A60)</f>
        <v>125.23</v>
      </c>
      <c r="Z60" s="5" t="str">
        <f>VLOOKUP(AA60,'octsep cfs'!$N$5:$O$94,2,FALSE)</f>
        <v>2002-03</v>
      </c>
      <c r="AA60" s="18">
        <f>LARGE('octsep cfs'!$N$5:$N$94,'octsep cfs rank'!$A60)</f>
        <v>1467.8</v>
      </c>
    </row>
    <row r="61" spans="1:27" x14ac:dyDescent="0.2">
      <c r="A61" s="5">
        <v>56</v>
      </c>
      <c r="B61" s="5" t="str">
        <f>VLOOKUP(C61,'octsep cfs'!$B$5:$O$94,14,FALSE)</f>
        <v>1940-41</v>
      </c>
      <c r="C61" s="18">
        <f>LARGE('octsep cfs'!$B$5:$B$94,'octsep cfs rank'!$A61)</f>
        <v>315</v>
      </c>
      <c r="D61" s="5" t="str">
        <f>VLOOKUP(E61,'octsep cfs'!$C$5:$O$94,13,FALSE)</f>
        <v>1931-32</v>
      </c>
      <c r="E61" s="18">
        <f>LARGE('octsep cfs'!$C$5:$C$94,'octsep cfs rank'!$A61)</f>
        <v>1599.97</v>
      </c>
      <c r="F61" s="5" t="str">
        <f>VLOOKUP(G61,'octsep cfs'!$D$5:$O$94,12,FALSE)</f>
        <v>1938-39</v>
      </c>
      <c r="G61" s="18">
        <f>LARGE('octsep cfs'!$D$5:$D$94,'octsep cfs rank'!$A61)</f>
        <v>2257.61</v>
      </c>
      <c r="H61" s="5" t="str">
        <f>VLOOKUP(I61,'octsep cfs'!$E$5:$O$94,11,FALSE)</f>
        <v>2007-08</v>
      </c>
      <c r="I61" s="18">
        <f>LARGE('octsep cfs'!$E$5:$E$94,'octsep cfs rank'!$A61)</f>
        <v>2375</v>
      </c>
      <c r="J61" s="5" t="str">
        <f>VLOOKUP(K61,'octsep cfs'!$F$5:$O$94,10,FALSE)</f>
        <v>1937-38</v>
      </c>
      <c r="K61" s="18">
        <f>LARGE('octsep cfs'!$F$5:$F$94,'octsep cfs rank'!$A61)</f>
        <v>1996.43</v>
      </c>
      <c r="L61" s="5" t="str">
        <f>VLOOKUP(M61,'octsep cfs'!$G$5:$O$94,9,FALSE)</f>
        <v>1942-43</v>
      </c>
      <c r="M61" s="18">
        <f>LARGE('octsep cfs'!$G$5:$G$94,'octsep cfs rank'!$A61)</f>
        <v>1985.9</v>
      </c>
      <c r="N61" s="5" t="str">
        <f>VLOOKUP(O61,'octsep cfs'!$H$5:$O$94,8,FALSE)</f>
        <v>2007-08</v>
      </c>
      <c r="O61" s="18">
        <f>LARGE('octsep cfs'!$H$5:$H$94,'octsep cfs rank'!$A61)</f>
        <v>2036.5</v>
      </c>
      <c r="P61" s="5" t="str">
        <f>VLOOKUP(Q61,'octsep cfs'!$I$5:$O$94,7,FALSE)</f>
        <v>1981-82</v>
      </c>
      <c r="Q61" s="18">
        <f>LARGE('octsep cfs'!$I$5:$I$94,'octsep cfs rank'!$A61)</f>
        <v>1312.16</v>
      </c>
      <c r="R61" s="5" t="str">
        <f>VLOOKUP(S61,'octsep cfs'!$J$5:$O$94,6,FALSE)</f>
        <v>1948-49</v>
      </c>
      <c r="S61" s="18">
        <f>LARGE('octsep cfs'!$J$5:$J$94,'octsep cfs rank'!$A61)</f>
        <v>620.07000000000005</v>
      </c>
      <c r="T61" s="5" t="str">
        <f>VLOOKUP(U61,'octsep cfs'!$K$5:$O$94,5,FALSE)</f>
        <v>1971-72</v>
      </c>
      <c r="U61" s="18">
        <f>LARGE('octsep cfs'!$K$5:$K$94,'octsep cfs rank'!$A61)</f>
        <v>222.29</v>
      </c>
      <c r="V61" s="5" t="str">
        <f>VLOOKUP(W61,'octsep cfs'!$L$5:$O$94,4,FALSE)</f>
        <v>1987-88</v>
      </c>
      <c r="W61" s="18">
        <f>LARGE('octsep cfs'!$L$5:$L$94,'octsep cfs rank'!$A61)</f>
        <v>117.45</v>
      </c>
      <c r="X61" s="5" t="str">
        <f>VLOOKUP(Y61,'octsep cfs'!$M$5:$O$94,3,FALSE)</f>
        <v>1935-36</v>
      </c>
      <c r="Y61" s="18">
        <f>LARGE('octsep cfs'!$M$5:$M$94,'octsep cfs rank'!$A61)</f>
        <v>121.9</v>
      </c>
      <c r="Z61" s="5" t="str">
        <f>VLOOKUP(AA61,'octsep cfs'!$N$5:$O$94,2,FALSE)</f>
        <v>2012-13</v>
      </c>
      <c r="AA61" s="18">
        <f>LARGE('octsep cfs'!$N$5:$N$94,'octsep cfs rank'!$A61)</f>
        <v>1466.64</v>
      </c>
    </row>
    <row r="62" spans="1:27" x14ac:dyDescent="0.2">
      <c r="A62" s="5">
        <v>57</v>
      </c>
      <c r="B62" s="5" t="str">
        <f>VLOOKUP(C62,'octsep cfs'!$B$5:$O$94,14,FALSE)</f>
        <v>1989-90</v>
      </c>
      <c r="C62" s="18">
        <f>LARGE('octsep cfs'!$B$5:$B$94,'octsep cfs rank'!$A62)</f>
        <v>308.83999999999997</v>
      </c>
      <c r="D62" s="5" t="str">
        <f>VLOOKUP(E62,'octsep cfs'!$C$5:$O$94,13,FALSE)</f>
        <v>1959-60</v>
      </c>
      <c r="E62" s="18">
        <f>LARGE('octsep cfs'!$C$5:$C$94,'octsep cfs rank'!$A62)</f>
        <v>1506.9</v>
      </c>
      <c r="F62" s="5" t="str">
        <f>VLOOKUP(G62,'octsep cfs'!$D$5:$O$94,12,FALSE)</f>
        <v>1954-55</v>
      </c>
      <c r="G62" s="18">
        <f>LARGE('octsep cfs'!$D$5:$D$94,'octsep cfs rank'!$A62)</f>
        <v>2242.16</v>
      </c>
      <c r="H62" s="5" t="str">
        <f>VLOOKUP(I62,'octsep cfs'!$E$5:$O$94,11,FALSE)</f>
        <v>1967-68</v>
      </c>
      <c r="I62" s="18">
        <f>LARGE('octsep cfs'!$E$5:$E$94,'octsep cfs rank'!$A62)</f>
        <v>2338.58</v>
      </c>
      <c r="J62" s="5" t="str">
        <f>VLOOKUP(K62,'octsep cfs'!$F$5:$O$94,10,FALSE)</f>
        <v>1977-78</v>
      </c>
      <c r="K62" s="18">
        <f>LARGE('octsep cfs'!$F$5:$F$94,'octsep cfs rank'!$A62)</f>
        <v>1985.57</v>
      </c>
      <c r="L62" s="5" t="str">
        <f>VLOOKUP(M62,'octsep cfs'!$G$5:$O$94,9,FALSE)</f>
        <v>1935-36</v>
      </c>
      <c r="M62" s="18">
        <f>LARGE('octsep cfs'!$G$5:$G$94,'octsep cfs rank'!$A62)</f>
        <v>1959.35</v>
      </c>
      <c r="N62" s="5" t="str">
        <f>VLOOKUP(O62,'octsep cfs'!$H$5:$O$94,8,FALSE)</f>
        <v>1979-80</v>
      </c>
      <c r="O62" s="18">
        <f>LARGE('octsep cfs'!$H$5:$H$94,'octsep cfs rank'!$A62)</f>
        <v>2036.13</v>
      </c>
      <c r="P62" s="5" t="str">
        <f>VLOOKUP(Q62,'octsep cfs'!$I$5:$O$94,7,FALSE)</f>
        <v>1982-83</v>
      </c>
      <c r="Q62" s="18">
        <f>LARGE('octsep cfs'!$I$5:$I$94,'octsep cfs rank'!$A62)</f>
        <v>1266.71</v>
      </c>
      <c r="R62" s="5" t="str">
        <f>VLOOKUP(S62,'octsep cfs'!$J$5:$O$94,6,FALSE)</f>
        <v>1966-67</v>
      </c>
      <c r="S62" s="18">
        <f>LARGE('octsep cfs'!$J$5:$J$94,'octsep cfs rank'!$A62)</f>
        <v>600.5</v>
      </c>
      <c r="T62" s="5" t="str">
        <f>VLOOKUP(U62,'octsep cfs'!$K$5:$O$94,5,FALSE)</f>
        <v>2001-02</v>
      </c>
      <c r="U62" s="18">
        <f>LARGE('octsep cfs'!$K$5:$K$94,'octsep cfs rank'!$A62)</f>
        <v>221.61</v>
      </c>
      <c r="V62" s="5" t="str">
        <f>VLOOKUP(W62,'octsep cfs'!$L$5:$O$94,4,FALSE)</f>
        <v>1948-49</v>
      </c>
      <c r="W62" s="18">
        <f>LARGE('octsep cfs'!$L$5:$L$94,'octsep cfs rank'!$A62)</f>
        <v>115.03</v>
      </c>
      <c r="X62" s="5" t="str">
        <f>VLOOKUP(Y62,'octsep cfs'!$M$5:$O$94,3,FALSE)</f>
        <v>1993-94</v>
      </c>
      <c r="Y62" s="18">
        <f>LARGE('octsep cfs'!$M$5:$M$94,'octsep cfs rank'!$A62)</f>
        <v>118.83</v>
      </c>
      <c r="Z62" s="5" t="str">
        <f>VLOOKUP(AA62,'octsep cfs'!$N$5:$O$94,2,FALSE)</f>
        <v>2008-09</v>
      </c>
      <c r="AA62" s="18">
        <f>LARGE('octsep cfs'!$N$5:$N$94,'octsep cfs rank'!$A62)</f>
        <v>1466.23</v>
      </c>
    </row>
    <row r="63" spans="1:27" x14ac:dyDescent="0.2">
      <c r="A63" s="5">
        <v>58</v>
      </c>
      <c r="B63" s="5" t="str">
        <f>VLOOKUP(C63,'octsep cfs'!$B$5:$O$94,14,FALSE)</f>
        <v>1932-33</v>
      </c>
      <c r="C63" s="18">
        <f>LARGE('octsep cfs'!$B$5:$B$94,'octsep cfs rank'!$A63)</f>
        <v>301.77</v>
      </c>
      <c r="D63" s="5" t="str">
        <f>VLOOKUP(E63,'octsep cfs'!$C$5:$O$94,13,FALSE)</f>
        <v>1956-57</v>
      </c>
      <c r="E63" s="18">
        <f>LARGE('octsep cfs'!$C$5:$C$94,'octsep cfs rank'!$A63)</f>
        <v>1464.66</v>
      </c>
      <c r="F63" s="5" t="str">
        <f>VLOOKUP(G63,'octsep cfs'!$D$5:$O$94,12,FALSE)</f>
        <v>1984-85</v>
      </c>
      <c r="G63" s="18">
        <f>LARGE('octsep cfs'!$D$5:$D$94,'octsep cfs rank'!$A63)</f>
        <v>2215</v>
      </c>
      <c r="H63" s="5" t="str">
        <f>VLOOKUP(I63,'octsep cfs'!$E$5:$O$94,11,FALSE)</f>
        <v>1932-33</v>
      </c>
      <c r="I63" s="18">
        <f>LARGE('octsep cfs'!$E$5:$E$94,'octsep cfs rank'!$A63)</f>
        <v>2298.39</v>
      </c>
      <c r="J63" s="5" t="str">
        <f>VLOOKUP(K63,'octsep cfs'!$F$5:$O$94,10,FALSE)</f>
        <v>1963-64</v>
      </c>
      <c r="K63" s="18">
        <f>LARGE('octsep cfs'!$F$5:$F$94,'octsep cfs rank'!$A63)</f>
        <v>1970.69</v>
      </c>
      <c r="L63" s="5" t="str">
        <f>VLOOKUP(M63,'octsep cfs'!$G$5:$O$94,9,FALSE)</f>
        <v>1986-87</v>
      </c>
      <c r="M63" s="18">
        <f>LARGE('octsep cfs'!$G$5:$G$94,'octsep cfs rank'!$A63)</f>
        <v>1947.55</v>
      </c>
      <c r="N63" s="5" t="str">
        <f>VLOOKUP(O63,'octsep cfs'!$H$5:$O$94,8,FALSE)</f>
        <v>1950-51</v>
      </c>
      <c r="O63" s="18">
        <f>LARGE('octsep cfs'!$H$5:$H$94,'octsep cfs rank'!$A63)</f>
        <v>1998</v>
      </c>
      <c r="P63" s="5" t="str">
        <f>VLOOKUP(Q63,'octsep cfs'!$I$5:$O$94,7,FALSE)</f>
        <v>2002-03</v>
      </c>
      <c r="Q63" s="18">
        <f>LARGE('octsep cfs'!$I$5:$I$94,'octsep cfs rank'!$A63)</f>
        <v>1261.3900000000001</v>
      </c>
      <c r="R63" s="5" t="str">
        <f>VLOOKUP(S63,'octsep cfs'!$J$5:$O$94,6,FALSE)</f>
        <v>1996-97</v>
      </c>
      <c r="S63" s="18">
        <f>LARGE('octsep cfs'!$J$5:$J$94,'octsep cfs rank'!$A63)</f>
        <v>593.07000000000005</v>
      </c>
      <c r="T63" s="5" t="str">
        <f>VLOOKUP(U63,'octsep cfs'!$K$5:$O$94,5,FALSE)</f>
        <v>1993-94</v>
      </c>
      <c r="U63" s="18">
        <f>LARGE('octsep cfs'!$K$5:$K$94,'octsep cfs rank'!$A63)</f>
        <v>218.1</v>
      </c>
      <c r="V63" s="5" t="str">
        <f>VLOOKUP(W63,'octsep cfs'!$L$5:$O$94,4,FALSE)</f>
        <v>1978-79</v>
      </c>
      <c r="W63" s="18">
        <f>LARGE('octsep cfs'!$L$5:$L$94,'octsep cfs rank'!$A63)</f>
        <v>114.9</v>
      </c>
      <c r="X63" s="5" t="str">
        <f>VLOOKUP(Y63,'octsep cfs'!$M$5:$O$94,3,FALSE)</f>
        <v>1939-40</v>
      </c>
      <c r="Y63" s="18">
        <f>LARGE('octsep cfs'!$M$5:$M$94,'octsep cfs rank'!$A63)</f>
        <v>118.23</v>
      </c>
      <c r="Z63" s="5" t="str">
        <f>VLOOKUP(AA63,'octsep cfs'!$N$5:$O$94,2,FALSE)</f>
        <v>1980-81</v>
      </c>
      <c r="AA63" s="18">
        <f>LARGE('octsep cfs'!$N$5:$N$94,'octsep cfs rank'!$A63)</f>
        <v>1464.49</v>
      </c>
    </row>
    <row r="64" spans="1:27" x14ac:dyDescent="0.2">
      <c r="A64" s="5">
        <v>59</v>
      </c>
      <c r="B64" s="5" t="str">
        <f>VLOOKUP(C64,'octsep cfs'!$B$5:$O$94,14,FALSE)</f>
        <v>2005-06</v>
      </c>
      <c r="C64" s="18">
        <f>LARGE('octsep cfs'!$B$5:$B$94,'octsep cfs rank'!$A64)</f>
        <v>295.51</v>
      </c>
      <c r="D64" s="5" t="str">
        <f>VLOOKUP(E64,'octsep cfs'!$C$5:$O$94,13,FALSE)</f>
        <v>1938-39</v>
      </c>
      <c r="E64" s="18">
        <f>LARGE('octsep cfs'!$C$5:$C$94,'octsep cfs rank'!$A64)</f>
        <v>1423.73</v>
      </c>
      <c r="F64" s="5" t="str">
        <f>VLOOKUP(G64,'octsep cfs'!$D$5:$O$94,12,FALSE)</f>
        <v>1979-80</v>
      </c>
      <c r="G64" s="18">
        <f>LARGE('octsep cfs'!$D$5:$D$94,'octsep cfs rank'!$A64)</f>
        <v>2106.16</v>
      </c>
      <c r="H64" s="5" t="str">
        <f>VLOOKUP(I64,'octsep cfs'!$E$5:$O$94,11,FALSE)</f>
        <v>1940-41</v>
      </c>
      <c r="I64" s="18">
        <f>LARGE('octsep cfs'!$E$5:$E$94,'octsep cfs rank'!$A64)</f>
        <v>2292.9</v>
      </c>
      <c r="J64" s="5" t="str">
        <f>VLOOKUP(K64,'octsep cfs'!$F$5:$O$94,10,FALSE)</f>
        <v>1987-88</v>
      </c>
      <c r="K64" s="18">
        <f>LARGE('octsep cfs'!$F$5:$F$94,'octsep cfs rank'!$A64)</f>
        <v>1903.52</v>
      </c>
      <c r="L64" s="5" t="str">
        <f>VLOOKUP(M64,'octsep cfs'!$G$5:$O$94,9,FALSE)</f>
        <v>1976-77</v>
      </c>
      <c r="M64" s="18">
        <f>LARGE('octsep cfs'!$G$5:$G$94,'octsep cfs rank'!$A64)</f>
        <v>1937.42</v>
      </c>
      <c r="N64" s="5" t="str">
        <f>VLOOKUP(O64,'octsep cfs'!$H$5:$O$94,8,FALSE)</f>
        <v>1983-84</v>
      </c>
      <c r="O64" s="18">
        <f>LARGE('octsep cfs'!$H$5:$H$94,'octsep cfs rank'!$A64)</f>
        <v>1987.5</v>
      </c>
      <c r="P64" s="5" t="str">
        <f>VLOOKUP(Q64,'octsep cfs'!$I$5:$O$94,7,FALSE)</f>
        <v>1941-42</v>
      </c>
      <c r="Q64" s="18">
        <f>LARGE('octsep cfs'!$I$5:$I$94,'octsep cfs rank'!$A64)</f>
        <v>1241.0999999999999</v>
      </c>
      <c r="R64" s="5" t="str">
        <f>VLOOKUP(S64,'octsep cfs'!$J$5:$O$94,6,FALSE)</f>
        <v>1967-68</v>
      </c>
      <c r="S64" s="18">
        <f>LARGE('octsep cfs'!$J$5:$J$94,'octsep cfs rank'!$A64)</f>
        <v>592.07000000000005</v>
      </c>
      <c r="T64" s="5" t="str">
        <f>VLOOKUP(U64,'octsep cfs'!$K$5:$O$94,5,FALSE)</f>
        <v>2003-04</v>
      </c>
      <c r="U64" s="18">
        <f>LARGE('octsep cfs'!$K$5:$K$94,'octsep cfs rank'!$A64)</f>
        <v>215.45</v>
      </c>
      <c r="V64" s="5" t="str">
        <f>VLOOKUP(W64,'octsep cfs'!$L$5:$O$94,4,FALSE)</f>
        <v>1960-61</v>
      </c>
      <c r="W64" s="18">
        <f>LARGE('octsep cfs'!$L$5:$L$94,'octsep cfs rank'!$A64)</f>
        <v>111</v>
      </c>
      <c r="X64" s="5" t="str">
        <f>VLOOKUP(Y64,'octsep cfs'!$M$5:$O$94,3,FALSE)</f>
        <v>1992-93</v>
      </c>
      <c r="Y64" s="18">
        <f>LARGE('octsep cfs'!$M$5:$M$94,'octsep cfs rank'!$A64)</f>
        <v>117.2</v>
      </c>
      <c r="Z64" s="5" t="str">
        <f>VLOOKUP(AA64,'octsep cfs'!$N$5:$O$94,2,FALSE)</f>
        <v>1989-90</v>
      </c>
      <c r="AA64" s="18">
        <f>LARGE('octsep cfs'!$N$5:$N$94,'octsep cfs rank'!$A64)</f>
        <v>1424.06</v>
      </c>
    </row>
    <row r="65" spans="1:27" x14ac:dyDescent="0.2">
      <c r="A65" s="5">
        <v>60</v>
      </c>
      <c r="B65" s="5" t="str">
        <f>VLOOKUP(C65,'octsep cfs'!$B$5:$O$94,14,FALSE)</f>
        <v>1978-79</v>
      </c>
      <c r="C65" s="18">
        <f>LARGE('octsep cfs'!$B$5:$B$94,'octsep cfs rank'!$A65)</f>
        <v>280.87</v>
      </c>
      <c r="D65" s="5" t="str">
        <f>VLOOKUP(E65,'octsep cfs'!$C$5:$O$94,13,FALSE)</f>
        <v>1949-50</v>
      </c>
      <c r="E65" s="18">
        <f>LARGE('octsep cfs'!$C$5:$C$94,'octsep cfs rank'!$A65)</f>
        <v>1370</v>
      </c>
      <c r="F65" s="5" t="str">
        <f>VLOOKUP(G65,'octsep cfs'!$D$5:$O$94,12,FALSE)</f>
        <v>1939-40</v>
      </c>
      <c r="G65" s="18">
        <f>LARGE('octsep cfs'!$D$5:$D$94,'octsep cfs rank'!$A65)</f>
        <v>2082.29</v>
      </c>
      <c r="H65" s="5" t="str">
        <f>VLOOKUP(I65,'octsep cfs'!$E$5:$O$94,11,FALSE)</f>
        <v>1934-35</v>
      </c>
      <c r="I65" s="18">
        <f>LARGE('octsep cfs'!$E$5:$E$94,'octsep cfs rank'!$A65)</f>
        <v>2073.13</v>
      </c>
      <c r="J65" s="5" t="str">
        <f>VLOOKUP(K65,'octsep cfs'!$F$5:$O$94,10,FALSE)</f>
        <v>2007-08</v>
      </c>
      <c r="K65" s="18">
        <f>LARGE('octsep cfs'!$F$5:$F$94,'octsep cfs rank'!$A65)</f>
        <v>1901.2</v>
      </c>
      <c r="L65" s="5" t="str">
        <f>VLOOKUP(M65,'octsep cfs'!$G$5:$O$94,9,FALSE)</f>
        <v>1933-34</v>
      </c>
      <c r="M65" s="18">
        <f>LARGE('octsep cfs'!$G$5:$G$94,'octsep cfs rank'!$A65)</f>
        <v>1935.9</v>
      </c>
      <c r="N65" s="5" t="str">
        <f>VLOOKUP(O65,'octsep cfs'!$H$5:$O$94,8,FALSE)</f>
        <v>1952-53</v>
      </c>
      <c r="O65" s="18">
        <f>LARGE('octsep cfs'!$H$5:$H$94,'octsep cfs rank'!$A65)</f>
        <v>1882.33</v>
      </c>
      <c r="P65" s="5" t="str">
        <f>VLOOKUP(Q65,'octsep cfs'!$I$5:$O$94,7,FALSE)</f>
        <v>1980-81</v>
      </c>
      <c r="Q65" s="18">
        <f>LARGE('octsep cfs'!$I$5:$I$94,'octsep cfs rank'!$A65)</f>
        <v>1233.55</v>
      </c>
      <c r="R65" s="5" t="str">
        <f>VLOOKUP(S65,'octsep cfs'!$J$5:$O$94,6,FALSE)</f>
        <v>1977-78</v>
      </c>
      <c r="S65" s="18">
        <f>LARGE('octsep cfs'!$J$5:$J$94,'octsep cfs rank'!$A65)</f>
        <v>588.77</v>
      </c>
      <c r="T65" s="5" t="str">
        <f>VLOOKUP(U65,'octsep cfs'!$K$5:$O$94,5,FALSE)</f>
        <v>1976-77</v>
      </c>
      <c r="U65" s="18">
        <f>LARGE('octsep cfs'!$K$5:$K$94,'octsep cfs rank'!$A65)</f>
        <v>214.16</v>
      </c>
      <c r="V65" s="5" t="str">
        <f>VLOOKUP(W65,'octsep cfs'!$L$5:$O$94,4,FALSE)</f>
        <v>1969-70</v>
      </c>
      <c r="W65" s="18">
        <f>LARGE('octsep cfs'!$L$5:$L$94,'octsep cfs rank'!$A65)</f>
        <v>110.68</v>
      </c>
      <c r="X65" s="5" t="str">
        <f>VLOOKUP(Y65,'octsep cfs'!$M$5:$O$94,3,FALSE)</f>
        <v>1942-43</v>
      </c>
      <c r="Y65" s="18">
        <f>LARGE('octsep cfs'!$M$5:$M$94,'octsep cfs rank'!$A65)</f>
        <v>116.8</v>
      </c>
      <c r="Z65" s="5" t="str">
        <f>VLOOKUP(AA65,'octsep cfs'!$N$5:$O$94,2,FALSE)</f>
        <v>1990-91</v>
      </c>
      <c r="AA65" s="18">
        <f>LARGE('octsep cfs'!$N$5:$N$94,'octsep cfs rank'!$A65)</f>
        <v>1423.6</v>
      </c>
    </row>
    <row r="66" spans="1:27" x14ac:dyDescent="0.2">
      <c r="A66" s="5">
        <v>61</v>
      </c>
      <c r="B66" s="5" t="str">
        <f>VLOOKUP(C66,'octsep cfs'!$B$5:$O$94,14,FALSE)</f>
        <v>2000-01</v>
      </c>
      <c r="C66" s="18">
        <f>LARGE('octsep cfs'!$B$5:$B$94,'octsep cfs rank'!$A66)</f>
        <v>264.94</v>
      </c>
      <c r="D66" s="5" t="str">
        <f>VLOOKUP(E66,'octsep cfs'!$C$5:$O$94,13,FALSE)</f>
        <v>1967-68</v>
      </c>
      <c r="E66" s="18">
        <f>LARGE('octsep cfs'!$C$5:$C$94,'octsep cfs rank'!$A66)</f>
        <v>1348.93</v>
      </c>
      <c r="F66" s="5" t="str">
        <f>VLOOKUP(G66,'octsep cfs'!$D$5:$O$94,12,FALSE)</f>
        <v>1990-91</v>
      </c>
      <c r="G66" s="18">
        <f>LARGE('octsep cfs'!$D$5:$D$94,'octsep cfs rank'!$A66)</f>
        <v>2044.55</v>
      </c>
      <c r="H66" s="5" t="str">
        <f>VLOOKUP(I66,'octsep cfs'!$E$5:$O$94,11,FALSE)</f>
        <v>1986-87</v>
      </c>
      <c r="I66" s="18">
        <f>LARGE('octsep cfs'!$E$5:$E$94,'octsep cfs rank'!$A66)</f>
        <v>2058.2600000000002</v>
      </c>
      <c r="J66" s="5" t="str">
        <f>VLOOKUP(K66,'octsep cfs'!$F$5:$O$94,10,FALSE)</f>
        <v>1936-37</v>
      </c>
      <c r="K66" s="18">
        <f>LARGE('octsep cfs'!$F$5:$F$94,'octsep cfs rank'!$A66)</f>
        <v>1829.64</v>
      </c>
      <c r="L66" s="5" t="str">
        <f>VLOOKUP(M66,'octsep cfs'!$G$5:$O$94,9,FALSE)</f>
        <v>1990-91</v>
      </c>
      <c r="M66" s="18">
        <f>LARGE('octsep cfs'!$G$5:$G$94,'octsep cfs rank'!$A66)</f>
        <v>1919.84</v>
      </c>
      <c r="N66" s="5" t="str">
        <f>VLOOKUP(O66,'octsep cfs'!$H$5:$O$94,8,FALSE)</f>
        <v>1976-77</v>
      </c>
      <c r="O66" s="18">
        <f>LARGE('octsep cfs'!$H$5:$H$94,'octsep cfs rank'!$A66)</f>
        <v>1856.37</v>
      </c>
      <c r="P66" s="5" t="str">
        <f>VLOOKUP(Q66,'octsep cfs'!$I$5:$O$94,7,FALSE)</f>
        <v>1965-66</v>
      </c>
      <c r="Q66" s="18">
        <f>LARGE('octsep cfs'!$I$5:$I$94,'octsep cfs rank'!$A66)</f>
        <v>1223.8399999999999</v>
      </c>
      <c r="R66" s="5" t="str">
        <f>VLOOKUP(S66,'octsep cfs'!$J$5:$O$94,6,FALSE)</f>
        <v>1943-44</v>
      </c>
      <c r="S66" s="18">
        <f>LARGE('octsep cfs'!$J$5:$J$94,'octsep cfs rank'!$A66)</f>
        <v>582.1</v>
      </c>
      <c r="T66" s="5" t="str">
        <f>VLOOKUP(U66,'octsep cfs'!$K$5:$O$94,5,FALSE)</f>
        <v>1967-68</v>
      </c>
      <c r="U66" s="18">
        <f>LARGE('octsep cfs'!$K$5:$K$94,'octsep cfs rank'!$A66)</f>
        <v>212.55</v>
      </c>
      <c r="V66" s="5" t="str">
        <f>VLOOKUP(W66,'octsep cfs'!$L$5:$O$94,4,FALSE)</f>
        <v>1944-45</v>
      </c>
      <c r="W66" s="18">
        <f>LARGE('octsep cfs'!$L$5:$L$94,'octsep cfs rank'!$A66)</f>
        <v>110.39</v>
      </c>
      <c r="X66" s="5" t="str">
        <f>VLOOKUP(Y66,'octsep cfs'!$M$5:$O$94,3,FALSE)</f>
        <v>1955-56</v>
      </c>
      <c r="Y66" s="18">
        <f>LARGE('octsep cfs'!$M$5:$M$94,'octsep cfs rank'!$A66)</f>
        <v>112.23</v>
      </c>
      <c r="Z66" s="5" t="str">
        <f>VLOOKUP(AA66,'octsep cfs'!$N$5:$O$94,2,FALSE)</f>
        <v>1967-68</v>
      </c>
      <c r="AA66" s="18">
        <f>LARGE('octsep cfs'!$N$5:$N$94,'octsep cfs rank'!$A66)</f>
        <v>1417.29</v>
      </c>
    </row>
    <row r="67" spans="1:27" x14ac:dyDescent="0.2">
      <c r="A67" s="11">
        <v>62</v>
      </c>
      <c r="B67" s="5" t="str">
        <f>VLOOKUP(C67,'octsep cfs'!$B$5:$O$94,14,FALSE)</f>
        <v>1991-92</v>
      </c>
      <c r="C67" s="18">
        <f>LARGE('octsep cfs'!$B$5:$B$94,'octsep cfs rank'!$A67)</f>
        <v>255.64</v>
      </c>
      <c r="D67" s="5" t="str">
        <f>VLOOKUP(E67,'octsep cfs'!$C$5:$O$94,13,FALSE)</f>
        <v>1997-98</v>
      </c>
      <c r="E67" s="18">
        <f>LARGE('octsep cfs'!$C$5:$C$94,'octsep cfs rank'!$A67)</f>
        <v>1304.1300000000001</v>
      </c>
      <c r="F67" s="5" t="str">
        <f>VLOOKUP(G67,'octsep cfs'!$D$5:$O$94,12,FALSE)</f>
        <v>1931-32</v>
      </c>
      <c r="G67" s="18">
        <f>LARGE('octsep cfs'!$D$5:$D$94,'octsep cfs rank'!$A67)</f>
        <v>2029.51</v>
      </c>
      <c r="H67" s="5" t="str">
        <f>VLOOKUP(I67,'octsep cfs'!$E$5:$O$94,11,FALSE)</f>
        <v>1960-61</v>
      </c>
      <c r="I67" s="18">
        <f>LARGE('octsep cfs'!$E$5:$E$94,'octsep cfs rank'!$A67)</f>
        <v>2049.16</v>
      </c>
      <c r="J67" s="5" t="str">
        <f>VLOOKUP(K67,'octsep cfs'!$F$5:$O$94,10,FALSE)</f>
        <v>1997-98</v>
      </c>
      <c r="K67" s="18">
        <f>LARGE('octsep cfs'!$F$5:$F$94,'octsep cfs rank'!$A67)</f>
        <v>1829.43</v>
      </c>
      <c r="L67" s="5" t="str">
        <f>VLOOKUP(M67,'octsep cfs'!$G$5:$O$94,9,FALSE)</f>
        <v>1947-48</v>
      </c>
      <c r="M67" s="18">
        <f>LARGE('octsep cfs'!$G$5:$G$94,'octsep cfs rank'!$A67)</f>
        <v>1880</v>
      </c>
      <c r="N67" s="5" t="str">
        <f>VLOOKUP(O67,'octsep cfs'!$H$5:$O$94,8,FALSE)</f>
        <v>1945-46</v>
      </c>
      <c r="O67" s="18">
        <f>LARGE('octsep cfs'!$H$5:$H$94,'octsep cfs rank'!$A67)</f>
        <v>1839</v>
      </c>
      <c r="P67" s="5" t="str">
        <f>VLOOKUP(Q67,'octsep cfs'!$I$5:$O$94,7,FALSE)</f>
        <v>2005-06</v>
      </c>
      <c r="Q67" s="18">
        <f>LARGE('octsep cfs'!$I$5:$I$94,'octsep cfs rank'!$A67)</f>
        <v>1207.74</v>
      </c>
      <c r="R67" s="5" t="str">
        <f>VLOOKUP(S67,'octsep cfs'!$J$5:$O$94,6,FALSE)</f>
        <v>1944-45</v>
      </c>
      <c r="S67" s="18">
        <f>LARGE('octsep cfs'!$J$5:$J$94,'octsep cfs rank'!$A67)</f>
        <v>563.57000000000005</v>
      </c>
      <c r="T67" s="5" t="str">
        <f>VLOOKUP(U67,'octsep cfs'!$K$5:$O$94,5,FALSE)</f>
        <v>1984-85</v>
      </c>
      <c r="U67" s="18">
        <f>LARGE('octsep cfs'!$K$5:$K$94,'octsep cfs rank'!$A67)</f>
        <v>211.65</v>
      </c>
      <c r="V67" s="5" t="str">
        <f>VLOOKUP(W67,'octsep cfs'!$L$5:$O$94,4,FALSE)</f>
        <v>1950-51</v>
      </c>
      <c r="W67" s="18">
        <f>LARGE('octsep cfs'!$L$5:$L$94,'octsep cfs rank'!$A67)</f>
        <v>110.29</v>
      </c>
      <c r="X67" s="5" t="str">
        <f>VLOOKUP(Y67,'octsep cfs'!$M$5:$O$94,3,FALSE)</f>
        <v>2007-08</v>
      </c>
      <c r="Y67" s="18">
        <f>LARGE('octsep cfs'!$M$5:$M$94,'octsep cfs rank'!$A67)</f>
        <v>105.5</v>
      </c>
      <c r="Z67" s="5" t="str">
        <f>VLOOKUP(AA67,'octsep cfs'!$N$5:$O$94,2,FALSE)</f>
        <v>2015-16</v>
      </c>
      <c r="AA67" s="18">
        <f>LARGE('octsep cfs'!$N$5:$N$94,'octsep cfs rank'!$A67)</f>
        <v>1402.54</v>
      </c>
    </row>
    <row r="68" spans="1:27" x14ac:dyDescent="0.2">
      <c r="A68" s="11">
        <v>63</v>
      </c>
      <c r="B68" s="5" t="str">
        <f>VLOOKUP(C68,'octsep cfs'!$B$5:$O$94,14,FALSE)</f>
        <v>1958-59</v>
      </c>
      <c r="C68" s="18">
        <f>LARGE('octsep cfs'!$B$5:$B$94,'octsep cfs rank'!$A68)</f>
        <v>252.06</v>
      </c>
      <c r="D68" s="5" t="str">
        <f>VLOOKUP(E68,'octsep cfs'!$C$5:$O$94,13,FALSE)</f>
        <v>2011-12</v>
      </c>
      <c r="E68" s="18">
        <f>LARGE('octsep cfs'!$C$5:$C$94,'octsep cfs rank'!$A68)</f>
        <v>1282.57</v>
      </c>
      <c r="F68" s="5" t="str">
        <f>VLOOKUP(G68,'octsep cfs'!$D$5:$O$94,12,FALSE)</f>
        <v>1960-61</v>
      </c>
      <c r="G68" s="18">
        <f>LARGE('octsep cfs'!$D$5:$D$94,'octsep cfs rank'!$A68)</f>
        <v>1930</v>
      </c>
      <c r="H68" s="5" t="str">
        <f>VLOOKUP(I68,'octsep cfs'!$E$5:$O$94,11,FALSE)</f>
        <v>1946-47</v>
      </c>
      <c r="I68" s="18">
        <f>LARGE('octsep cfs'!$E$5:$E$94,'octsep cfs rank'!$A68)</f>
        <v>2024.51</v>
      </c>
      <c r="J68" s="5" t="str">
        <f>VLOOKUP(K68,'octsep cfs'!$F$5:$O$94,10,FALSE)</f>
        <v>1935-36</v>
      </c>
      <c r="K68" s="18">
        <f>LARGE('octsep cfs'!$F$5:$F$94,'octsep cfs rank'!$A68)</f>
        <v>1814.24</v>
      </c>
      <c r="L68" s="5" t="str">
        <f>VLOOKUP(M68,'octsep cfs'!$G$5:$O$94,9,FALSE)</f>
        <v>2003-04</v>
      </c>
      <c r="M68" s="18">
        <f>LARGE('octsep cfs'!$G$5:$G$94,'octsep cfs rank'!$A68)</f>
        <v>1879.61</v>
      </c>
      <c r="N68" s="5" t="str">
        <f>VLOOKUP(O68,'octsep cfs'!$H$5:$O$94,8,FALSE)</f>
        <v>1938-39</v>
      </c>
      <c r="O68" s="18">
        <f>LARGE('octsep cfs'!$H$5:$H$94,'octsep cfs rank'!$A68)</f>
        <v>1823</v>
      </c>
      <c r="P68" s="5" t="str">
        <f>VLOOKUP(Q68,'octsep cfs'!$I$5:$O$94,7,FALSE)</f>
        <v>1989-90</v>
      </c>
      <c r="Q68" s="18">
        <f>LARGE('octsep cfs'!$I$5:$I$94,'octsep cfs rank'!$A68)</f>
        <v>1205.9000000000001</v>
      </c>
      <c r="R68" s="5" t="str">
        <f>VLOOKUP(S68,'octsep cfs'!$J$5:$O$94,6,FALSE)</f>
        <v>1995-96</v>
      </c>
      <c r="S68" s="18">
        <f>LARGE('octsep cfs'!$J$5:$J$94,'octsep cfs rank'!$A68)</f>
        <v>563.20000000000005</v>
      </c>
      <c r="T68" s="5" t="str">
        <f>VLOOKUP(U68,'octsep cfs'!$K$5:$O$94,5,FALSE)</f>
        <v>1985-86</v>
      </c>
      <c r="U68" s="18">
        <f>LARGE('octsep cfs'!$K$5:$K$94,'octsep cfs rank'!$A68)</f>
        <v>208</v>
      </c>
      <c r="V68" s="5" t="str">
        <f>VLOOKUP(W68,'octsep cfs'!$L$5:$O$94,4,FALSE)</f>
        <v>1943-44</v>
      </c>
      <c r="W68" s="18">
        <f>LARGE('octsep cfs'!$L$5:$L$94,'octsep cfs rank'!$A68)</f>
        <v>109.42</v>
      </c>
      <c r="X68" s="5" t="str">
        <f>VLOOKUP(Y68,'octsep cfs'!$M$5:$O$94,3,FALSE)</f>
        <v>1938-39</v>
      </c>
      <c r="Y68" s="18">
        <f>LARGE('octsep cfs'!$M$5:$M$94,'octsep cfs rank'!$A68)</f>
        <v>103.67</v>
      </c>
      <c r="Z68" s="5" t="str">
        <f>VLOOKUP(AA68,'octsep cfs'!$N$5:$O$94,2,FALSE)</f>
        <v>2009-10</v>
      </c>
      <c r="AA68" s="18">
        <f>LARGE('octsep cfs'!$N$5:$N$94,'octsep cfs rank'!$A68)</f>
        <v>1391.85</v>
      </c>
    </row>
    <row r="69" spans="1:27" x14ac:dyDescent="0.2">
      <c r="A69" s="11">
        <v>64</v>
      </c>
      <c r="B69" s="5" t="str">
        <f>VLOOKUP(C69,'octsep cfs'!$B$5:$O$94,14,FALSE)</f>
        <v>1928-29</v>
      </c>
      <c r="C69" s="18">
        <f>LARGE('octsep cfs'!$B$5:$B$94,'octsep cfs rank'!$A69)</f>
        <v>245.03</v>
      </c>
      <c r="D69" s="5" t="str">
        <f>VLOOKUP(E69,'octsep cfs'!$C$5:$O$94,13,FALSE)</f>
        <v>1943-44</v>
      </c>
      <c r="E69" s="18">
        <f>LARGE('octsep cfs'!$C$5:$C$94,'octsep cfs rank'!$A69)</f>
        <v>1246.33</v>
      </c>
      <c r="F69" s="5" t="str">
        <f>VLOOKUP(G69,'octsep cfs'!$D$5:$O$94,12,FALSE)</f>
        <v>1949-50</v>
      </c>
      <c r="G69" s="18">
        <f>LARGE('octsep cfs'!$D$5:$D$94,'octsep cfs rank'!$A69)</f>
        <v>1929.94</v>
      </c>
      <c r="H69" s="5" t="str">
        <f>VLOOKUP(I69,'octsep cfs'!$E$5:$O$94,11,FALSE)</f>
        <v>1961-62</v>
      </c>
      <c r="I69" s="18">
        <f>LARGE('octsep cfs'!$E$5:$E$94,'octsep cfs rank'!$A69)</f>
        <v>1933.68</v>
      </c>
      <c r="J69" s="5" t="str">
        <f>VLOOKUP(K69,'octsep cfs'!$F$5:$O$94,10,FALSE)</f>
        <v>1988-89</v>
      </c>
      <c r="K69" s="18">
        <f>LARGE('octsep cfs'!$F$5:$F$94,'octsep cfs rank'!$A69)</f>
        <v>1775.68</v>
      </c>
      <c r="L69" s="5" t="str">
        <f>VLOOKUP(M69,'octsep cfs'!$G$5:$O$94,9,FALSE)</f>
        <v>1950-51</v>
      </c>
      <c r="M69" s="18">
        <f>LARGE('octsep cfs'!$G$5:$G$94,'octsep cfs rank'!$A69)</f>
        <v>1842.13</v>
      </c>
      <c r="N69" s="5" t="str">
        <f>VLOOKUP(O69,'octsep cfs'!$H$5:$O$94,8,FALSE)</f>
        <v>1938-39</v>
      </c>
      <c r="O69" s="18">
        <f>LARGE('octsep cfs'!$H$5:$H$94,'octsep cfs rank'!$A69)</f>
        <v>1823</v>
      </c>
      <c r="P69" s="5" t="str">
        <f>VLOOKUP(Q69,'octsep cfs'!$I$5:$O$94,7,FALSE)</f>
        <v>1942-43</v>
      </c>
      <c r="Q69" s="18">
        <f>LARGE('octsep cfs'!$I$5:$I$94,'octsep cfs rank'!$A69)</f>
        <v>1204.6099999999999</v>
      </c>
      <c r="R69" s="5" t="str">
        <f>VLOOKUP(S69,'octsep cfs'!$J$5:$O$94,6,FALSE)</f>
        <v>1956-57</v>
      </c>
      <c r="S69" s="18">
        <f>LARGE('octsep cfs'!$J$5:$J$94,'octsep cfs rank'!$A69)</f>
        <v>560.1</v>
      </c>
      <c r="T69" s="5" t="str">
        <f>VLOOKUP(U69,'octsep cfs'!$K$5:$O$94,5,FALSE)</f>
        <v>2012-13</v>
      </c>
      <c r="U69" s="18">
        <f>LARGE('octsep cfs'!$K$5:$K$94,'octsep cfs rank'!$A69)</f>
        <v>205.84</v>
      </c>
      <c r="V69" s="5" t="str">
        <f>VLOOKUP(W69,'octsep cfs'!$L$5:$O$94,4,FALSE)</f>
        <v>1997-98</v>
      </c>
      <c r="W69" s="18">
        <f>LARGE('octsep cfs'!$L$5:$L$94,'octsep cfs rank'!$A69)</f>
        <v>105.61</v>
      </c>
      <c r="X69" s="5" t="str">
        <f>VLOOKUP(Y69,'octsep cfs'!$M$5:$O$94,3,FALSE)</f>
        <v>2000-01</v>
      </c>
      <c r="Y69" s="18">
        <f>LARGE('octsep cfs'!$M$5:$M$94,'octsep cfs rank'!$A69)</f>
        <v>101.63</v>
      </c>
      <c r="Z69" s="5" t="str">
        <f>VLOOKUP(AA69,'octsep cfs'!$N$5:$O$94,2,FALSE)</f>
        <v>1933-34</v>
      </c>
      <c r="AA69" s="18">
        <f>LARGE('octsep cfs'!$N$5:$N$94,'octsep cfs rank'!$A69)</f>
        <v>1365.42</v>
      </c>
    </row>
    <row r="70" spans="1:27" x14ac:dyDescent="0.2">
      <c r="A70" s="11">
        <v>65</v>
      </c>
      <c r="B70" s="5" t="str">
        <f>VLOOKUP(C70,'octsep cfs'!$B$5:$O$94,14,FALSE)</f>
        <v>1935-36</v>
      </c>
      <c r="C70" s="18">
        <f>LARGE('octsep cfs'!$B$5:$B$94,'octsep cfs rank'!$A70)</f>
        <v>243.84</v>
      </c>
      <c r="D70" s="5" t="str">
        <f>VLOOKUP(E70,'octsep cfs'!$C$5:$O$94,13,FALSE)</f>
        <v>1979-80</v>
      </c>
      <c r="E70" s="18">
        <f>LARGE('octsep cfs'!$C$5:$C$94,'octsep cfs rank'!$A70)</f>
        <v>1245.3399999999999</v>
      </c>
      <c r="F70" s="5" t="str">
        <f>VLOOKUP(G70,'octsep cfs'!$D$5:$O$94,12,FALSE)</f>
        <v>2011-12</v>
      </c>
      <c r="G70" s="18">
        <f>LARGE('octsep cfs'!$D$5:$D$94,'octsep cfs rank'!$A70)</f>
        <v>1898.19</v>
      </c>
      <c r="H70" s="5" t="str">
        <f>VLOOKUP(I70,'octsep cfs'!$E$5:$O$94,11,FALSE)</f>
        <v>1954-55</v>
      </c>
      <c r="I70" s="18">
        <f>LARGE('octsep cfs'!$E$5:$E$94,'octsep cfs rank'!$A70)</f>
        <v>1918.84</v>
      </c>
      <c r="J70" s="5" t="str">
        <f>VLOOKUP(K70,'octsep cfs'!$F$5:$O$94,10,FALSE)</f>
        <v>1966-67</v>
      </c>
      <c r="K70" s="18">
        <f>LARGE('octsep cfs'!$F$5:$F$94,'octsep cfs rank'!$A70)</f>
        <v>1764.28</v>
      </c>
      <c r="L70" s="5" t="str">
        <f>VLOOKUP(M70,'octsep cfs'!$G$5:$O$94,9,FALSE)</f>
        <v>1934-35</v>
      </c>
      <c r="M70" s="18">
        <f>LARGE('octsep cfs'!$G$5:$G$94,'octsep cfs rank'!$A70)</f>
        <v>1814.29</v>
      </c>
      <c r="N70" s="5" t="str">
        <f>VLOOKUP(O70,'octsep cfs'!$H$5:$O$94,8,FALSE)</f>
        <v>1994-95</v>
      </c>
      <c r="O70" s="18">
        <f>LARGE('octsep cfs'!$H$5:$H$94,'octsep cfs rank'!$A70)</f>
        <v>1785.77</v>
      </c>
      <c r="P70" s="5" t="str">
        <f>VLOOKUP(Q70,'octsep cfs'!$I$5:$O$94,7,FALSE)</f>
        <v>2003-04</v>
      </c>
      <c r="Q70" s="18">
        <f>LARGE('octsep cfs'!$I$5:$I$94,'octsep cfs rank'!$A70)</f>
        <v>1202.22</v>
      </c>
      <c r="R70" s="5" t="str">
        <f>VLOOKUP(S70,'octsep cfs'!$J$5:$O$94,6,FALSE)</f>
        <v>2000-01</v>
      </c>
      <c r="S70" s="18">
        <f>LARGE('octsep cfs'!$J$5:$J$94,'octsep cfs rank'!$A70)</f>
        <v>553.63</v>
      </c>
      <c r="T70" s="5" t="str">
        <f>VLOOKUP(U70,'octsep cfs'!$K$5:$O$94,5,FALSE)</f>
        <v>1948-49</v>
      </c>
      <c r="U70" s="18">
        <f>LARGE('octsep cfs'!$K$5:$K$94,'octsep cfs rank'!$A70)</f>
        <v>205</v>
      </c>
      <c r="V70" s="5" t="str">
        <f>VLOOKUP(W70,'octsep cfs'!$L$5:$O$94,4,FALSE)</f>
        <v>1965-66</v>
      </c>
      <c r="W70" s="18">
        <f>LARGE('octsep cfs'!$L$5:$L$94,'octsep cfs rank'!$A70)</f>
        <v>105.58</v>
      </c>
      <c r="X70" s="5" t="str">
        <f>VLOOKUP(Y70,'octsep cfs'!$M$5:$O$94,3,FALSE)</f>
        <v>1965-66</v>
      </c>
      <c r="Y70" s="18">
        <f>LARGE('octsep cfs'!$M$5:$M$94,'octsep cfs rank'!$A70)</f>
        <v>101.53</v>
      </c>
      <c r="Z70" s="5" t="str">
        <f>VLOOKUP(AA70,'octsep cfs'!$N$5:$O$94,2,FALSE)</f>
        <v>1936-37</v>
      </c>
      <c r="AA70" s="18">
        <f>LARGE('octsep cfs'!$N$5:$N$94,'octsep cfs rank'!$A70)</f>
        <v>1354.38</v>
      </c>
    </row>
    <row r="71" spans="1:27" x14ac:dyDescent="0.2">
      <c r="A71" s="11">
        <v>66</v>
      </c>
      <c r="B71" s="5" t="str">
        <f>VLOOKUP(C71,'octsep cfs'!$B$5:$O$94,14,FALSE)</f>
        <v>1992-93</v>
      </c>
      <c r="C71" s="18">
        <f>LARGE('octsep cfs'!$B$5:$B$94,'octsep cfs rank'!$A71)</f>
        <v>224.97</v>
      </c>
      <c r="D71" s="5" t="str">
        <f>VLOOKUP(E71,'octsep cfs'!$C$5:$O$94,13,FALSE)</f>
        <v>1989-90</v>
      </c>
      <c r="E71" s="18">
        <f>LARGE('octsep cfs'!$C$5:$C$94,'octsep cfs rank'!$A71)</f>
        <v>1164.93</v>
      </c>
      <c r="F71" s="5" t="str">
        <f>VLOOKUP(G71,'octsep cfs'!$D$5:$O$94,12,FALSE)</f>
        <v>2002-03</v>
      </c>
      <c r="G71" s="18">
        <f>LARGE('octsep cfs'!$D$5:$D$94,'octsep cfs rank'!$A71)</f>
        <v>1841.39</v>
      </c>
      <c r="H71" s="5" t="str">
        <f>VLOOKUP(I71,'octsep cfs'!$E$5:$O$94,11,FALSE)</f>
        <v>2012-13</v>
      </c>
      <c r="I71" s="18">
        <f>LARGE('octsep cfs'!$E$5:$E$94,'octsep cfs rank'!$A71)</f>
        <v>1818.71</v>
      </c>
      <c r="J71" s="5" t="str">
        <f>VLOOKUP(K71,'octsep cfs'!$F$5:$O$94,10,FALSE)</f>
        <v>1979-80</v>
      </c>
      <c r="K71" s="18">
        <f>LARGE('octsep cfs'!$F$5:$F$94,'octsep cfs rank'!$A71)</f>
        <v>1750.38</v>
      </c>
      <c r="L71" s="5" t="str">
        <f>VLOOKUP(M71,'octsep cfs'!$G$5:$O$94,9,FALSE)</f>
        <v>1994-95</v>
      </c>
      <c r="M71" s="18">
        <f>LARGE('octsep cfs'!$G$5:$G$94,'octsep cfs rank'!$A71)</f>
        <v>1793.77</v>
      </c>
      <c r="N71" s="5" t="str">
        <f>VLOOKUP(O71,'octsep cfs'!$H$5:$O$94,8,FALSE)</f>
        <v>1960-61</v>
      </c>
      <c r="O71" s="18">
        <f>LARGE('octsep cfs'!$H$5:$H$94,'octsep cfs rank'!$A71)</f>
        <v>1784</v>
      </c>
      <c r="P71" s="5" t="str">
        <f>VLOOKUP(Q71,'octsep cfs'!$I$5:$O$94,7,FALSE)</f>
        <v>1996-97</v>
      </c>
      <c r="Q71" s="18">
        <f>LARGE('octsep cfs'!$I$5:$I$94,'octsep cfs rank'!$A71)</f>
        <v>1165.6099999999999</v>
      </c>
      <c r="R71" s="5" t="str">
        <f>VLOOKUP(S71,'octsep cfs'!$J$5:$O$94,6,FALSE)</f>
        <v>1934-35</v>
      </c>
      <c r="S71" s="18">
        <f>LARGE('octsep cfs'!$J$5:$J$94,'octsep cfs rank'!$A71)</f>
        <v>531.5</v>
      </c>
      <c r="T71" s="5" t="str">
        <f>VLOOKUP(U71,'octsep cfs'!$K$5:$O$94,5,FALSE)</f>
        <v>1988-89</v>
      </c>
      <c r="U71" s="18">
        <f>LARGE('octsep cfs'!$K$5:$K$94,'octsep cfs rank'!$A71)</f>
        <v>204.42</v>
      </c>
      <c r="V71" s="5" t="str">
        <f>VLOOKUP(W71,'octsep cfs'!$L$5:$O$94,4,FALSE)</f>
        <v>1965-66</v>
      </c>
      <c r="W71" s="18">
        <f>LARGE('octsep cfs'!$L$5:$L$94,'octsep cfs rank'!$A71)</f>
        <v>105.58</v>
      </c>
      <c r="X71" s="5" t="str">
        <f>VLOOKUP(Y71,'octsep cfs'!$M$5:$O$94,3,FALSE)</f>
        <v>1956-57</v>
      </c>
      <c r="Y71" s="18">
        <f>LARGE('octsep cfs'!$M$5:$M$94,'octsep cfs rank'!$A71)</f>
        <v>101.33</v>
      </c>
      <c r="Z71" s="5" t="str">
        <f>VLOOKUP(AA71,'octsep cfs'!$N$5:$O$94,2,FALSE)</f>
        <v>1935-36</v>
      </c>
      <c r="AA71" s="18">
        <f>LARGE('octsep cfs'!$N$5:$N$94,'octsep cfs rank'!$A71)</f>
        <v>1349.37</v>
      </c>
    </row>
    <row r="72" spans="1:27" x14ac:dyDescent="0.2">
      <c r="A72" s="11">
        <v>67</v>
      </c>
      <c r="B72" s="5" t="str">
        <f>VLOOKUP(C72,'octsep cfs'!$B$5:$O$94,14,FALSE)</f>
        <v>1930-31</v>
      </c>
      <c r="C72" s="18">
        <f>LARGE('octsep cfs'!$B$5:$B$94,'octsep cfs rank'!$A72)</f>
        <v>214.71</v>
      </c>
      <c r="D72" s="5" t="str">
        <f>VLOOKUP(E72,'octsep cfs'!$C$5:$O$94,13,FALSE)</f>
        <v>2013-14</v>
      </c>
      <c r="E72" s="18">
        <f>LARGE('octsep cfs'!$C$5:$C$94,'octsep cfs rank'!$A72)</f>
        <v>1153.53</v>
      </c>
      <c r="F72" s="5" t="str">
        <f>VLOOKUP(G72,'octsep cfs'!$D$5:$O$94,12,FALSE)</f>
        <v>2008-09</v>
      </c>
      <c r="G72" s="18">
        <f>LARGE('octsep cfs'!$D$5:$D$94,'octsep cfs rank'!$A72)</f>
        <v>1834.45</v>
      </c>
      <c r="H72" s="5" t="str">
        <f>VLOOKUP(I72,'octsep cfs'!$E$5:$O$94,11,FALSE)</f>
        <v>1941-42</v>
      </c>
      <c r="I72" s="18">
        <f>LARGE('octsep cfs'!$E$5:$E$94,'octsep cfs rank'!$A72)</f>
        <v>1788.58</v>
      </c>
      <c r="J72" s="5" t="str">
        <f>VLOOKUP(K72,'octsep cfs'!$F$5:$O$94,10,FALSE)</f>
        <v>1993-94</v>
      </c>
      <c r="K72" s="18">
        <f>LARGE('octsep cfs'!$F$5:$F$94,'octsep cfs rank'!$A72)</f>
        <v>1747.75</v>
      </c>
      <c r="L72" s="5" t="str">
        <f>VLOOKUP(M72,'octsep cfs'!$G$5:$O$94,9,FALSE)</f>
        <v>1975-76</v>
      </c>
      <c r="M72" s="18">
        <f>LARGE('octsep cfs'!$G$5:$G$94,'octsep cfs rank'!$A72)</f>
        <v>1780.61</v>
      </c>
      <c r="N72" s="5" t="str">
        <f>VLOOKUP(O72,'octsep cfs'!$H$5:$O$94,8,FALSE)</f>
        <v>1943-44</v>
      </c>
      <c r="O72" s="18">
        <f>LARGE('octsep cfs'!$H$5:$H$94,'octsep cfs rank'!$A72)</f>
        <v>1773.67</v>
      </c>
      <c r="P72" s="5" t="str">
        <f>VLOOKUP(Q72,'octsep cfs'!$I$5:$O$94,7,FALSE)</f>
        <v>1940-41</v>
      </c>
      <c r="Q72" s="18">
        <f>LARGE('octsep cfs'!$I$5:$I$94,'octsep cfs rank'!$A72)</f>
        <v>1153.8399999999999</v>
      </c>
      <c r="R72" s="5" t="str">
        <f>VLOOKUP(S72,'octsep cfs'!$J$5:$O$94,6,FALSE)</f>
        <v>1962-63</v>
      </c>
      <c r="S72" s="18">
        <f>LARGE('octsep cfs'!$J$5:$J$94,'octsep cfs rank'!$A72)</f>
        <v>510.3</v>
      </c>
      <c r="T72" s="5" t="str">
        <f>VLOOKUP(U72,'octsep cfs'!$K$5:$O$94,5,FALSE)</f>
        <v>1943-44</v>
      </c>
      <c r="U72" s="18">
        <f>LARGE('octsep cfs'!$K$5:$K$94,'octsep cfs rank'!$A72)</f>
        <v>199.68</v>
      </c>
      <c r="V72" s="5" t="str">
        <f>VLOOKUP(W72,'octsep cfs'!$L$5:$O$94,4,FALSE)</f>
        <v>2007-08</v>
      </c>
      <c r="W72" s="18">
        <f>LARGE('octsep cfs'!$L$5:$L$94,'octsep cfs rank'!$A72)</f>
        <v>103.26</v>
      </c>
      <c r="X72" s="5" t="str">
        <f>VLOOKUP(Y72,'octsep cfs'!$M$5:$O$94,3,FALSE)</f>
        <v>1950-51</v>
      </c>
      <c r="Y72" s="18">
        <f>LARGE('octsep cfs'!$M$5:$M$94,'octsep cfs rank'!$A72)</f>
        <v>101.3</v>
      </c>
      <c r="Z72" s="5" t="str">
        <f>VLOOKUP(AA72,'octsep cfs'!$N$5:$O$94,2,FALSE)</f>
        <v>1978-79</v>
      </c>
      <c r="AA72" s="18">
        <f>LARGE('octsep cfs'!$N$5:$N$94,'octsep cfs rank'!$A72)</f>
        <v>1342.09</v>
      </c>
    </row>
    <row r="73" spans="1:27" x14ac:dyDescent="0.2">
      <c r="A73" s="11">
        <v>68</v>
      </c>
      <c r="B73" s="5" t="str">
        <f>VLOOKUP(C73,'octsep cfs'!$B$5:$O$94,14,FALSE)</f>
        <v>1999-2000</v>
      </c>
      <c r="C73" s="18">
        <f>LARGE('octsep cfs'!$B$5:$B$94,'octsep cfs rank'!$A73)</f>
        <v>212.06</v>
      </c>
      <c r="D73" s="5" t="str">
        <f>VLOOKUP(E73,'octsep cfs'!$C$5:$O$94,13,FALSE)</f>
        <v>1954-55</v>
      </c>
      <c r="E73" s="18">
        <f>LARGE('octsep cfs'!$C$5:$C$94,'octsep cfs rank'!$A73)</f>
        <v>1151.2</v>
      </c>
      <c r="F73" s="5" t="str">
        <f>VLOOKUP(G73,'octsep cfs'!$D$5:$O$94,12,FALSE)</f>
        <v>1985-86</v>
      </c>
      <c r="G73" s="18">
        <f>LARGE('octsep cfs'!$D$5:$D$94,'octsep cfs rank'!$A73)</f>
        <v>1814.26</v>
      </c>
      <c r="H73" s="5" t="str">
        <f>VLOOKUP(I73,'octsep cfs'!$E$5:$O$94,11,FALSE)</f>
        <v>2013-14</v>
      </c>
      <c r="I73" s="18">
        <f>LARGE('octsep cfs'!$E$5:$E$94,'octsep cfs rank'!$A73)</f>
        <v>1740.35</v>
      </c>
      <c r="J73" s="5" t="str">
        <f>VLOOKUP(K73,'octsep cfs'!$F$5:$O$94,10,FALSE)</f>
        <v>2014-15</v>
      </c>
      <c r="K73" s="18">
        <f>LARGE('octsep cfs'!$F$5:$F$94,'octsep cfs rank'!$A73)</f>
        <v>1692.36</v>
      </c>
      <c r="L73" s="5" t="str">
        <f>VLOOKUP(M73,'octsep cfs'!$G$5:$O$94,9,FALSE)</f>
        <v>2009-10</v>
      </c>
      <c r="M73" s="18">
        <f>LARGE('octsep cfs'!$G$5:$G$94,'octsep cfs rank'!$A73)</f>
        <v>1777.68</v>
      </c>
      <c r="N73" s="5" t="str">
        <f>VLOOKUP(O73,'octsep cfs'!$H$5:$O$94,8,FALSE)</f>
        <v>1982-83</v>
      </c>
      <c r="O73" s="18">
        <f>LARGE('octsep cfs'!$H$5:$H$94,'octsep cfs rank'!$A73)</f>
        <v>1721.27</v>
      </c>
      <c r="P73" s="5" t="str">
        <f>VLOOKUP(Q73,'octsep cfs'!$I$5:$O$94,7,FALSE)</f>
        <v>1929-30</v>
      </c>
      <c r="Q73" s="18">
        <f>LARGE('octsep cfs'!$I$5:$I$94,'octsep cfs rank'!$A73)</f>
        <v>1119.94</v>
      </c>
      <c r="R73" s="5" t="str">
        <f>VLOOKUP(S73,'octsep cfs'!$J$5:$O$94,6,FALSE)</f>
        <v>2016-17</v>
      </c>
      <c r="S73" s="18">
        <f>LARGE('octsep cfs'!$J$5:$J$94,'octsep cfs rank'!$A73)</f>
        <v>499.3</v>
      </c>
      <c r="T73" s="5" t="str">
        <f>VLOOKUP(U73,'octsep cfs'!$K$5:$O$94,5,FALSE)</f>
        <v>2005-06</v>
      </c>
      <c r="U73" s="18">
        <f>LARGE('octsep cfs'!$K$5:$K$94,'octsep cfs rank'!$A73)</f>
        <v>192.97</v>
      </c>
      <c r="V73" s="5" t="str">
        <f>VLOOKUP(W73,'octsep cfs'!$L$5:$O$94,4,FALSE)</f>
        <v>1934-35</v>
      </c>
      <c r="W73" s="18">
        <f>LARGE('octsep cfs'!$L$5:$L$94,'octsep cfs rank'!$A73)</f>
        <v>100.84</v>
      </c>
      <c r="X73" s="5" t="str">
        <f>VLOOKUP(Y73,'octsep cfs'!$M$5:$O$94,3,FALSE)</f>
        <v>1999-2000</v>
      </c>
      <c r="Y73" s="18">
        <f>LARGE('octsep cfs'!$M$5:$M$94,'octsep cfs rank'!$A73)</f>
        <v>97.53</v>
      </c>
      <c r="Z73" s="5" t="str">
        <f>VLOOKUP(AA73,'octsep cfs'!$N$5:$O$94,2,FALSE)</f>
        <v>1966-67</v>
      </c>
      <c r="AA73" s="18">
        <f>LARGE('octsep cfs'!$N$5:$N$94,'octsep cfs rank'!$A73)</f>
        <v>1340.19</v>
      </c>
    </row>
    <row r="74" spans="1:27" x14ac:dyDescent="0.2">
      <c r="A74" s="11">
        <v>69</v>
      </c>
      <c r="B74" s="5" t="str">
        <f>VLOOKUP(C74,'octsep cfs'!$B$5:$O$94,14,FALSE)</f>
        <v>2003-04</v>
      </c>
      <c r="C74" s="18">
        <f>LARGE('octsep cfs'!$B$5:$B$94,'octsep cfs rank'!$A74)</f>
        <v>211.61</v>
      </c>
      <c r="D74" s="5" t="str">
        <f>VLOOKUP(E74,'octsep cfs'!$C$5:$O$94,13,FALSE)</f>
        <v>1965-66</v>
      </c>
      <c r="E74" s="18">
        <f>LARGE('octsep cfs'!$C$5:$C$94,'octsep cfs rank'!$A74)</f>
        <v>1133.57</v>
      </c>
      <c r="F74" s="5" t="str">
        <f>VLOOKUP(G74,'octsep cfs'!$D$5:$O$94,12,FALSE)</f>
        <v>1947-48</v>
      </c>
      <c r="G74" s="18">
        <f>LARGE('octsep cfs'!$D$5:$D$94,'octsep cfs rank'!$A74)</f>
        <v>1799.84</v>
      </c>
      <c r="H74" s="5" t="str">
        <f>VLOOKUP(I74,'octsep cfs'!$E$5:$O$94,11,FALSE)</f>
        <v>1992-93</v>
      </c>
      <c r="I74" s="18">
        <f>LARGE('octsep cfs'!$E$5:$E$94,'octsep cfs rank'!$A74)</f>
        <v>1732.81</v>
      </c>
      <c r="J74" s="5" t="str">
        <f>VLOOKUP(K74,'octsep cfs'!$F$5:$O$94,10,FALSE)</f>
        <v>1961-62</v>
      </c>
      <c r="K74" s="18">
        <f>LARGE('octsep cfs'!$F$5:$F$94,'octsep cfs rank'!$A74)</f>
        <v>1622.78</v>
      </c>
      <c r="L74" s="5" t="str">
        <f>VLOOKUP(M74,'octsep cfs'!$G$5:$O$94,9,FALSE)</f>
        <v>1969-70</v>
      </c>
      <c r="M74" s="18">
        <f>LARGE('octsep cfs'!$G$5:$G$94,'octsep cfs rank'!$A74)</f>
        <v>1672.39</v>
      </c>
      <c r="N74" s="5" t="str">
        <f>VLOOKUP(O74,'octsep cfs'!$H$5:$O$94,8,FALSE)</f>
        <v>1993-94</v>
      </c>
      <c r="O74" s="18">
        <f>LARGE('octsep cfs'!$H$5:$H$94,'octsep cfs rank'!$A74)</f>
        <v>1721.07</v>
      </c>
      <c r="P74" s="5" t="str">
        <f>VLOOKUP(Q74,'octsep cfs'!$I$5:$O$94,7,FALSE)</f>
        <v>1956-57</v>
      </c>
      <c r="Q74" s="18">
        <f>LARGE('octsep cfs'!$I$5:$I$94,'octsep cfs rank'!$A74)</f>
        <v>1116.8399999999999</v>
      </c>
      <c r="R74" s="5" t="str">
        <f>VLOOKUP(S74,'octsep cfs'!$J$5:$O$94,6,FALSE)</f>
        <v>1937-38</v>
      </c>
      <c r="S74" s="18">
        <f>LARGE('octsep cfs'!$J$5:$J$94,'octsep cfs rank'!$A74)</f>
        <v>494.63</v>
      </c>
      <c r="T74" s="5" t="str">
        <f>VLOOKUP(U74,'octsep cfs'!$K$5:$O$94,5,FALSE)</f>
        <v>2000-01</v>
      </c>
      <c r="U74" s="18">
        <f>LARGE('octsep cfs'!$K$5:$K$94,'octsep cfs rank'!$A74)</f>
        <v>192.29</v>
      </c>
      <c r="V74" s="5" t="str">
        <f>VLOOKUP(W74,'octsep cfs'!$L$5:$O$94,4,FALSE)</f>
        <v>1971-72</v>
      </c>
      <c r="W74" s="18">
        <f>LARGE('octsep cfs'!$L$5:$L$94,'octsep cfs rank'!$A74)</f>
        <v>100.32</v>
      </c>
      <c r="X74" s="5" t="str">
        <f>VLOOKUP(Y74,'octsep cfs'!$M$5:$O$94,3,FALSE)</f>
        <v>1964-65</v>
      </c>
      <c r="Y74" s="18">
        <f>LARGE('octsep cfs'!$M$5:$M$94,'octsep cfs rank'!$A74)</f>
        <v>96</v>
      </c>
      <c r="Z74" s="5" t="str">
        <f>VLOOKUP(AA74,'octsep cfs'!$N$5:$O$94,2,FALSE)</f>
        <v>1997-98</v>
      </c>
      <c r="AA74" s="18">
        <f>LARGE('octsep cfs'!$N$5:$N$94,'octsep cfs rank'!$A74)</f>
        <v>1334.25</v>
      </c>
    </row>
    <row r="75" spans="1:27" x14ac:dyDescent="0.2">
      <c r="A75" s="11">
        <v>70</v>
      </c>
      <c r="B75" s="5" t="str">
        <f>VLOOKUP(C75,'octsep cfs'!$B$5:$O$94,14,FALSE)</f>
        <v>1983-84</v>
      </c>
      <c r="C75" s="18">
        <f>LARGE('octsep cfs'!$B$5:$B$94,'octsep cfs rank'!$A75)</f>
        <v>197.26</v>
      </c>
      <c r="D75" s="5" t="str">
        <f>VLOOKUP(E75,'octsep cfs'!$C$5:$O$94,13,FALSE)</f>
        <v>1957-58</v>
      </c>
      <c r="E75" s="18">
        <f>LARGE('octsep cfs'!$C$5:$C$94,'octsep cfs rank'!$A75)</f>
        <v>1121.97</v>
      </c>
      <c r="F75" s="5" t="str">
        <f>VLOOKUP(G75,'octsep cfs'!$D$5:$O$94,12,FALSE)</f>
        <v>2009-10</v>
      </c>
      <c r="G75" s="18">
        <f>LARGE('octsep cfs'!$D$5:$D$94,'octsep cfs rank'!$A75)</f>
        <v>1677.06</v>
      </c>
      <c r="H75" s="5" t="str">
        <f>VLOOKUP(I75,'octsep cfs'!$E$5:$O$94,11,FALSE)</f>
        <v>1938-39</v>
      </c>
      <c r="I75" s="18">
        <f>LARGE('octsep cfs'!$E$5:$E$94,'octsep cfs rank'!$A75)</f>
        <v>1682.58</v>
      </c>
      <c r="J75" s="5" t="str">
        <f>VLOOKUP(K75,'octsep cfs'!$F$5:$O$94,10,FALSE)</f>
        <v>2012-13</v>
      </c>
      <c r="K75" s="18">
        <f>LARGE('octsep cfs'!$F$5:$F$94,'octsep cfs rank'!$A75)</f>
        <v>1537.57</v>
      </c>
      <c r="L75" s="5" t="str">
        <f>VLOOKUP(M75,'octsep cfs'!$G$5:$O$94,9,FALSE)</f>
        <v>1979-80</v>
      </c>
      <c r="M75" s="18">
        <f>LARGE('octsep cfs'!$G$5:$G$94,'octsep cfs rank'!$A75)</f>
        <v>1625.03</v>
      </c>
      <c r="N75" s="5" t="str">
        <f>VLOOKUP(O75,'octsep cfs'!$H$5:$O$94,8,FALSE)</f>
        <v>2000-01</v>
      </c>
      <c r="O75" s="18">
        <f>LARGE('octsep cfs'!$H$5:$H$94,'octsep cfs rank'!$A75)</f>
        <v>1669.67</v>
      </c>
      <c r="P75" s="5" t="str">
        <f>VLOOKUP(Q75,'octsep cfs'!$I$5:$O$94,7,FALSE)</f>
        <v>1988-89</v>
      </c>
      <c r="Q75" s="18">
        <f>LARGE('octsep cfs'!$I$5:$I$94,'octsep cfs rank'!$A75)</f>
        <v>1096.3900000000001</v>
      </c>
      <c r="R75" s="5" t="str">
        <f>VLOOKUP(S75,'octsep cfs'!$J$5:$O$94,6,FALSE)</f>
        <v>1960-61</v>
      </c>
      <c r="S75" s="18">
        <f>LARGE('octsep cfs'!$J$5:$J$94,'octsep cfs rank'!$A75)</f>
        <v>493.73</v>
      </c>
      <c r="T75" s="5" t="str">
        <f>VLOOKUP(U75,'octsep cfs'!$K$5:$O$94,5,FALSE)</f>
        <v>1930-31</v>
      </c>
      <c r="U75" s="18">
        <f>LARGE('octsep cfs'!$K$5:$K$94,'octsep cfs rank'!$A75)</f>
        <v>190.06</v>
      </c>
      <c r="V75" s="5" t="str">
        <f>VLOOKUP(W75,'octsep cfs'!$L$5:$O$94,4,FALSE)</f>
        <v>2006-07</v>
      </c>
      <c r="W75" s="18">
        <f>LARGE('octsep cfs'!$L$5:$L$94,'octsep cfs rank'!$A75)</f>
        <v>100.29</v>
      </c>
      <c r="X75" s="5" t="str">
        <f>VLOOKUP(Y75,'octsep cfs'!$M$5:$O$94,3,FALSE)</f>
        <v>1929-30</v>
      </c>
      <c r="Y75" s="18">
        <f>LARGE('octsep cfs'!$M$5:$M$94,'octsep cfs rank'!$A75)</f>
        <v>95.04</v>
      </c>
      <c r="Z75" s="5" t="str">
        <f>VLOOKUP(AA75,'octsep cfs'!$N$5:$O$94,2,FALSE)</f>
        <v>1944-45</v>
      </c>
      <c r="AA75" s="18">
        <f>LARGE('octsep cfs'!$N$5:$N$94,'octsep cfs rank'!$A75)</f>
        <v>1325.41</v>
      </c>
    </row>
    <row r="76" spans="1:27" x14ac:dyDescent="0.2">
      <c r="A76" s="11">
        <v>71</v>
      </c>
      <c r="B76" s="5" t="str">
        <f>VLOOKUP(C76,'octsep cfs'!$B$5:$O$94,14,FALSE)</f>
        <v>2008-09</v>
      </c>
      <c r="C76" s="18">
        <f>LARGE('octsep cfs'!$B$5:$B$94,'octsep cfs rank'!$A76)</f>
        <v>191.26</v>
      </c>
      <c r="D76" s="5" t="str">
        <f>VLOOKUP(E76,'octsep cfs'!$C$5:$O$94,13,FALSE)</f>
        <v>2003-04</v>
      </c>
      <c r="E76" s="18">
        <f>LARGE('octsep cfs'!$C$5:$C$94,'octsep cfs rank'!$A76)</f>
        <v>1092.57</v>
      </c>
      <c r="F76" s="5" t="str">
        <f>VLOOKUP(G76,'octsep cfs'!$D$5:$O$94,12,FALSE)</f>
        <v>1940-41</v>
      </c>
      <c r="G76" s="18">
        <f>LARGE('octsep cfs'!$D$5:$D$94,'octsep cfs rank'!$A76)</f>
        <v>1649.22</v>
      </c>
      <c r="H76" s="5" t="str">
        <f>VLOOKUP(I76,'octsep cfs'!$E$5:$O$94,11,FALSE)</f>
        <v>2014-15</v>
      </c>
      <c r="I76" s="18">
        <f>LARGE('octsep cfs'!$E$5:$E$94,'octsep cfs rank'!$A76)</f>
        <v>1599.84</v>
      </c>
      <c r="J76" s="5" t="str">
        <f>VLOOKUP(K76,'octsep cfs'!$F$5:$O$94,10,FALSE)</f>
        <v>1984-85</v>
      </c>
      <c r="K76" s="18">
        <f>LARGE('octsep cfs'!$F$5:$F$94,'octsep cfs rank'!$A76)</f>
        <v>1530.54</v>
      </c>
      <c r="L76" s="5" t="str">
        <f>VLOOKUP(M76,'octsep cfs'!$G$5:$O$94,9,FALSE)</f>
        <v>1995-96</v>
      </c>
      <c r="M76" s="18">
        <f>LARGE('octsep cfs'!$G$5:$G$94,'octsep cfs rank'!$A76)</f>
        <v>1624.52</v>
      </c>
      <c r="N76" s="5" t="str">
        <f>VLOOKUP(O76,'octsep cfs'!$H$5:$O$94,8,FALSE)</f>
        <v>1999-2000</v>
      </c>
      <c r="O76" s="18">
        <f>LARGE('octsep cfs'!$H$5:$H$94,'octsep cfs rank'!$A76)</f>
        <v>1637.96</v>
      </c>
      <c r="P76" s="5" t="str">
        <f>VLOOKUP(Q76,'octsep cfs'!$I$5:$O$94,7,FALSE)</f>
        <v>2012-13</v>
      </c>
      <c r="Q76" s="18">
        <f>LARGE('octsep cfs'!$I$5:$I$94,'octsep cfs rank'!$A76)</f>
        <v>1082.3900000000001</v>
      </c>
      <c r="R76" s="5" t="str">
        <f>VLOOKUP(S76,'octsep cfs'!$J$5:$O$94,6,FALSE)</f>
        <v>1988-89</v>
      </c>
      <c r="S76" s="18">
        <f>LARGE('octsep cfs'!$J$5:$J$94,'octsep cfs rank'!$A76)</f>
        <v>490.97</v>
      </c>
      <c r="T76" s="5" t="str">
        <f>VLOOKUP(U76,'octsep cfs'!$K$5:$O$94,5,FALSE)</f>
        <v>1944-45</v>
      </c>
      <c r="U76" s="18">
        <f>LARGE('octsep cfs'!$K$5:$K$94,'octsep cfs rank'!$A76)</f>
        <v>187.19</v>
      </c>
      <c r="V76" s="5" t="str">
        <f>VLOOKUP(W76,'octsep cfs'!$L$5:$O$94,4,FALSE)</f>
        <v>1929-30</v>
      </c>
      <c r="W76" s="18">
        <f>LARGE('octsep cfs'!$L$5:$L$94,'octsep cfs rank'!$A76)</f>
        <v>100.06</v>
      </c>
      <c r="X76" s="5" t="str">
        <f>VLOOKUP(Y76,'octsep cfs'!$M$5:$O$94,3,FALSE)</f>
        <v>1930-31</v>
      </c>
      <c r="Y76" s="18">
        <f>LARGE('octsep cfs'!$M$5:$M$94,'octsep cfs rank'!$A76)</f>
        <v>95.03</v>
      </c>
      <c r="Z76" s="5" t="str">
        <f>VLOOKUP(AA76,'octsep cfs'!$N$5:$O$94,2,FALSE)</f>
        <v>1987-88</v>
      </c>
      <c r="AA76" s="18">
        <f>LARGE('octsep cfs'!$N$5:$N$94,'octsep cfs rank'!$A76)</f>
        <v>1280.94</v>
      </c>
    </row>
    <row r="77" spans="1:27" x14ac:dyDescent="0.2">
      <c r="A77" s="11">
        <v>72</v>
      </c>
      <c r="B77" s="5" t="str">
        <f>VLOOKUP(C77,'octsep cfs'!$B$5:$O$94,14,FALSE)</f>
        <v>2011-12</v>
      </c>
      <c r="C77" s="18">
        <f>LARGE('octsep cfs'!$B$5:$B$94,'octsep cfs rank'!$A77)</f>
        <v>190.97</v>
      </c>
      <c r="D77" s="5" t="str">
        <f>VLOOKUP(E77,'octsep cfs'!$C$5:$O$94,13,FALSE)</f>
        <v>2004-05</v>
      </c>
      <c r="E77" s="18">
        <f>LARGE('octsep cfs'!$C$5:$C$94,'octsep cfs rank'!$A77)</f>
        <v>1016.93</v>
      </c>
      <c r="F77" s="5" t="str">
        <f>VLOOKUP(G77,'octsep cfs'!$D$5:$O$94,12,FALSE)</f>
        <v>1963-64</v>
      </c>
      <c r="G77" s="18">
        <f>LARGE('octsep cfs'!$D$5:$D$94,'octsep cfs rank'!$A77)</f>
        <v>1641.97</v>
      </c>
      <c r="H77" s="5" t="str">
        <f>VLOOKUP(I77,'octsep cfs'!$E$5:$O$94,11,FALSE)</f>
        <v>1928-29</v>
      </c>
      <c r="I77" s="18">
        <f>LARGE('octsep cfs'!$E$5:$E$94,'octsep cfs rank'!$A77)</f>
        <v>1570</v>
      </c>
      <c r="J77" s="5" t="str">
        <f>VLOOKUP(K77,'octsep cfs'!$F$5:$O$94,10,FALSE)</f>
        <v>1932-33</v>
      </c>
      <c r="K77" s="18">
        <f>LARGE('octsep cfs'!$F$5:$F$94,'octsep cfs rank'!$A77)</f>
        <v>1528.14</v>
      </c>
      <c r="L77" s="5" t="str">
        <f>VLOOKUP(M77,'octsep cfs'!$G$5:$O$94,9,FALSE)</f>
        <v>1953-54</v>
      </c>
      <c r="M77" s="18">
        <f>LARGE('octsep cfs'!$G$5:$G$94,'octsep cfs rank'!$A77)</f>
        <v>1603.61</v>
      </c>
      <c r="N77" s="5" t="str">
        <f>VLOOKUP(O77,'octsep cfs'!$H$5:$O$94,8,FALSE)</f>
        <v>1964-65</v>
      </c>
      <c r="O77" s="18">
        <f>LARGE('octsep cfs'!$H$5:$H$94,'octsep cfs rank'!$A77)</f>
        <v>1519.63</v>
      </c>
      <c r="P77" s="5" t="str">
        <f>VLOOKUP(Q77,'octsep cfs'!$I$5:$O$94,7,FALSE)</f>
        <v>1964-65</v>
      </c>
      <c r="Q77" s="18">
        <f>LARGE('octsep cfs'!$I$5:$I$94,'octsep cfs rank'!$A77)</f>
        <v>990.9</v>
      </c>
      <c r="R77" s="5" t="str">
        <f>VLOOKUP(S77,'octsep cfs'!$J$5:$O$94,6,FALSE)</f>
        <v>1972-73</v>
      </c>
      <c r="S77" s="18">
        <f>LARGE('octsep cfs'!$J$5:$J$94,'octsep cfs rank'!$A77)</f>
        <v>490.37</v>
      </c>
      <c r="T77" s="5" t="str">
        <f>VLOOKUP(U77,'octsep cfs'!$K$5:$O$94,5,FALSE)</f>
        <v>1960-61</v>
      </c>
      <c r="U77" s="18">
        <f>LARGE('octsep cfs'!$K$5:$K$94,'octsep cfs rank'!$A77)</f>
        <v>185.03</v>
      </c>
      <c r="V77" s="5" t="str">
        <f>VLOOKUP(W77,'octsep cfs'!$L$5:$O$94,4,FALSE)</f>
        <v>1993-94</v>
      </c>
      <c r="W77" s="18">
        <f>LARGE('octsep cfs'!$L$5:$L$94,'octsep cfs rank'!$A77)</f>
        <v>99.81</v>
      </c>
      <c r="X77" s="5" t="str">
        <f>VLOOKUP(Y77,'octsep cfs'!$M$5:$O$94,3,FALSE)</f>
        <v>1937-38</v>
      </c>
      <c r="Y77" s="18">
        <f>LARGE('octsep cfs'!$M$5:$M$94,'octsep cfs rank'!$A77)</f>
        <v>95</v>
      </c>
      <c r="Z77" s="5" t="str">
        <f>VLOOKUP(AA77,'octsep cfs'!$N$5:$O$94,2,FALSE)</f>
        <v>2017-18</v>
      </c>
      <c r="AA77" s="18">
        <f>LARGE('octsep cfs'!$N$5:$N$94,'octsep cfs rank'!$A77)</f>
        <v>1268</v>
      </c>
    </row>
    <row r="78" spans="1:27" x14ac:dyDescent="0.2">
      <c r="A78" s="11">
        <v>73</v>
      </c>
      <c r="B78" s="5" t="str">
        <f>VLOOKUP(C78,'octsep cfs'!$B$5:$O$94,14,FALSE)</f>
        <v>1965-66</v>
      </c>
      <c r="C78" s="18">
        <f>LARGE('octsep cfs'!$B$5:$B$94,'octsep cfs rank'!$A78)</f>
        <v>185.77</v>
      </c>
      <c r="D78" s="5" t="str">
        <f>VLOOKUP(E78,'octsep cfs'!$C$5:$O$94,13,FALSE)</f>
        <v>1974-75</v>
      </c>
      <c r="E78" s="18">
        <f>LARGE('octsep cfs'!$C$5:$C$94,'octsep cfs rank'!$A78)</f>
        <v>998.17</v>
      </c>
      <c r="F78" s="5" t="str">
        <f>VLOOKUP(G78,'octsep cfs'!$D$5:$O$94,12,FALSE)</f>
        <v>1988-89</v>
      </c>
      <c r="G78" s="18">
        <f>LARGE('octsep cfs'!$D$5:$D$94,'octsep cfs rank'!$A78)</f>
        <v>1617.39</v>
      </c>
      <c r="H78" s="5" t="str">
        <f>VLOOKUP(I78,'octsep cfs'!$E$5:$O$94,11,FALSE)</f>
        <v>1991-92</v>
      </c>
      <c r="I78" s="18">
        <f>LARGE('octsep cfs'!$E$5:$E$94,'octsep cfs rank'!$A78)</f>
        <v>1508.29</v>
      </c>
      <c r="J78" s="5" t="str">
        <f>VLOOKUP(K78,'octsep cfs'!$F$5:$O$94,10,FALSE)</f>
        <v>1943-44</v>
      </c>
      <c r="K78" s="18">
        <f>LARGE('octsep cfs'!$F$5:$F$94,'octsep cfs rank'!$A78)</f>
        <v>1507.34</v>
      </c>
      <c r="L78" s="5" t="str">
        <f>VLOOKUP(M78,'octsep cfs'!$G$5:$O$94,9,FALSE)</f>
        <v>2004-05</v>
      </c>
      <c r="M78" s="18">
        <f>LARGE('octsep cfs'!$G$5:$G$94,'octsep cfs rank'!$A78)</f>
        <v>1591.06</v>
      </c>
      <c r="N78" s="5" t="str">
        <f>VLOOKUP(O78,'octsep cfs'!$H$5:$O$94,8,FALSE)</f>
        <v>2006-07</v>
      </c>
      <c r="O78" s="18">
        <f>LARGE('octsep cfs'!$H$5:$H$94,'octsep cfs rank'!$A78)</f>
        <v>1490.17</v>
      </c>
      <c r="P78" s="5" t="str">
        <f>VLOOKUP(Q78,'octsep cfs'!$I$5:$O$94,7,FALSE)</f>
        <v>1967-68</v>
      </c>
      <c r="Q78" s="18">
        <f>LARGE('octsep cfs'!$I$5:$I$94,'octsep cfs rank'!$A78)</f>
        <v>986</v>
      </c>
      <c r="R78" s="5" t="str">
        <f>VLOOKUP(S78,'octsep cfs'!$J$5:$O$94,6,FALSE)</f>
        <v>1930-31</v>
      </c>
      <c r="S78" s="18">
        <f>LARGE('octsep cfs'!$J$5:$J$94,'octsep cfs rank'!$A78)</f>
        <v>445.03</v>
      </c>
      <c r="T78" s="5" t="str">
        <f>VLOOKUP(U78,'octsep cfs'!$K$5:$O$94,5,FALSE)</f>
        <v>1929-30</v>
      </c>
      <c r="U78" s="18">
        <f>LARGE('octsep cfs'!$K$5:$K$94,'octsep cfs rank'!$A78)</f>
        <v>184.9</v>
      </c>
      <c r="V78" s="5" t="str">
        <f>VLOOKUP(W78,'octsep cfs'!$L$5:$O$94,4,FALSE)</f>
        <v>1937-38</v>
      </c>
      <c r="W78" s="18">
        <f>LARGE('octsep cfs'!$L$5:$L$94,'octsep cfs rank'!$A78)</f>
        <v>97.94</v>
      </c>
      <c r="X78" s="5" t="str">
        <f>VLOOKUP(Y78,'octsep cfs'!$M$5:$O$94,3,FALSE)</f>
        <v>1941-42</v>
      </c>
      <c r="Y78" s="18">
        <f>LARGE('octsep cfs'!$M$5:$M$94,'octsep cfs rank'!$A78)</f>
        <v>91.33</v>
      </c>
      <c r="Z78" s="5" t="str">
        <f>VLOOKUP(AA78,'octsep cfs'!$N$5:$O$94,2,FALSE)</f>
        <v>1965-66</v>
      </c>
      <c r="AA78" s="18">
        <f>LARGE('octsep cfs'!$N$5:$N$94,'octsep cfs rank'!$A78)</f>
        <v>1256.67</v>
      </c>
    </row>
    <row r="79" spans="1:27" x14ac:dyDescent="0.2">
      <c r="A79" s="11">
        <v>74</v>
      </c>
      <c r="B79" s="5" t="str">
        <f>VLOOKUP(C79,'octsep cfs'!$B$5:$O$94,14,FALSE)</f>
        <v>1964-65</v>
      </c>
      <c r="C79" s="18">
        <f>LARGE('octsep cfs'!$B$5:$B$94,'octsep cfs rank'!$A79)</f>
        <v>179.29</v>
      </c>
      <c r="D79" s="5" t="str">
        <f>VLOOKUP(E79,'octsep cfs'!$C$5:$O$94,13,FALSE)</f>
        <v>1972-73</v>
      </c>
      <c r="E79" s="18">
        <f>LARGE('octsep cfs'!$C$5:$C$94,'octsep cfs rank'!$A79)</f>
        <v>978.63</v>
      </c>
      <c r="F79" s="5" t="str">
        <f>VLOOKUP(G79,'octsep cfs'!$D$5:$O$94,12,FALSE)</f>
        <v>1993-94</v>
      </c>
      <c r="G79" s="18">
        <f>LARGE('octsep cfs'!$D$5:$D$94,'octsep cfs rank'!$A79)</f>
        <v>1504.48</v>
      </c>
      <c r="H79" s="5" t="str">
        <f>VLOOKUP(I79,'octsep cfs'!$E$5:$O$94,11,FALSE)</f>
        <v>2016-17</v>
      </c>
      <c r="I79" s="18">
        <f>LARGE('octsep cfs'!$E$5:$E$94,'octsep cfs rank'!$A79)</f>
        <v>1482.29</v>
      </c>
      <c r="J79" s="5" t="str">
        <f>VLOOKUP(K79,'octsep cfs'!$F$5:$O$94,10,FALSE)</f>
        <v>1931-32</v>
      </c>
      <c r="K79" s="18">
        <f>LARGE('octsep cfs'!$F$5:$F$94,'octsep cfs rank'!$A79)</f>
        <v>1476.55</v>
      </c>
      <c r="L79" s="5" t="str">
        <f>VLOOKUP(M79,'octsep cfs'!$G$5:$O$94,9,FALSE)</f>
        <v>1984-85</v>
      </c>
      <c r="M79" s="18">
        <f>LARGE('octsep cfs'!$G$5:$G$94,'octsep cfs rank'!$A79)</f>
        <v>1588.22</v>
      </c>
      <c r="N79" s="5" t="str">
        <f>VLOOKUP(O79,'octsep cfs'!$H$5:$O$94,8,FALSE)</f>
        <v>1974-75</v>
      </c>
      <c r="O79" s="18">
        <f>LARGE('octsep cfs'!$H$5:$H$94,'octsep cfs rank'!$A79)</f>
        <v>1447.7</v>
      </c>
      <c r="P79" s="5" t="str">
        <f>VLOOKUP(Q79,'octsep cfs'!$I$5:$O$94,7,FALSE)</f>
        <v>1943-44</v>
      </c>
      <c r="Q79" s="18">
        <f>LARGE('octsep cfs'!$I$5:$I$94,'octsep cfs rank'!$A79)</f>
        <v>948.42</v>
      </c>
      <c r="R79" s="5" t="str">
        <f>VLOOKUP(S79,'octsep cfs'!$J$5:$O$94,6,FALSE)</f>
        <v>1965-66</v>
      </c>
      <c r="S79" s="18">
        <f>LARGE('octsep cfs'!$J$5:$J$94,'octsep cfs rank'!$A79)</f>
        <v>418.4</v>
      </c>
      <c r="T79" s="5" t="str">
        <f>VLOOKUP(U79,'octsep cfs'!$K$5:$O$94,5,FALSE)</f>
        <v>1950-51</v>
      </c>
      <c r="U79" s="18">
        <f>LARGE('octsep cfs'!$K$5:$K$94,'octsep cfs rank'!$A79)</f>
        <v>179.26</v>
      </c>
      <c r="V79" s="5" t="str">
        <f>VLOOKUP(W79,'octsep cfs'!$L$5:$O$94,4,FALSE)</f>
        <v>1930-31</v>
      </c>
      <c r="W79" s="18">
        <f>LARGE('octsep cfs'!$L$5:$L$94,'octsep cfs rank'!$A79)</f>
        <v>95.87</v>
      </c>
      <c r="X79" s="5" t="str">
        <f>VLOOKUP(Y79,'octsep cfs'!$M$5:$O$94,3,FALSE)</f>
        <v>1986-87</v>
      </c>
      <c r="Y79" s="18">
        <f>LARGE('octsep cfs'!$M$5:$M$94,'octsep cfs rank'!$A79)</f>
        <v>88.17</v>
      </c>
      <c r="Z79" s="5" t="str">
        <f>VLOOKUP(AA79,'octsep cfs'!$N$5:$O$94,2,FALSE)</f>
        <v>1979-80</v>
      </c>
      <c r="AA79" s="18">
        <f>LARGE('octsep cfs'!$N$5:$N$94,'octsep cfs rank'!$A79)</f>
        <v>1254.29</v>
      </c>
    </row>
    <row r="80" spans="1:27" x14ac:dyDescent="0.2">
      <c r="A80" s="11">
        <v>75</v>
      </c>
      <c r="B80" s="5" t="str">
        <f>VLOOKUP(C80,'octsep cfs'!$B$5:$O$94,14,FALSE)</f>
        <v>1938-39</v>
      </c>
      <c r="C80" s="18">
        <f>LARGE('octsep cfs'!$B$5:$B$94,'octsep cfs rank'!$A80)</f>
        <v>153.29</v>
      </c>
      <c r="D80" s="5" t="str">
        <f>VLOOKUP(E80,'octsep cfs'!$C$5:$O$94,13,FALSE)</f>
        <v>1978-79</v>
      </c>
      <c r="E80" s="18">
        <f>LARGE('octsep cfs'!$C$5:$C$94,'octsep cfs rank'!$A80)</f>
        <v>911.73</v>
      </c>
      <c r="F80" s="5" t="str">
        <f>VLOOKUP(G80,'octsep cfs'!$D$5:$O$94,12,FALSE)</f>
        <v>2000-01</v>
      </c>
      <c r="G80" s="18">
        <f>LARGE('octsep cfs'!$D$5:$D$94,'octsep cfs rank'!$A80)</f>
        <v>1495.06</v>
      </c>
      <c r="H80" s="5" t="str">
        <f>VLOOKUP(I80,'octsep cfs'!$E$5:$O$94,11,FALSE)</f>
        <v>1951-52</v>
      </c>
      <c r="I80" s="18">
        <f>LARGE('octsep cfs'!$E$5:$E$94,'octsep cfs rank'!$A80)</f>
        <v>1432.35</v>
      </c>
      <c r="J80" s="5" t="str">
        <f>VLOOKUP(K80,'octsep cfs'!$F$5:$O$94,10,FALSE)</f>
        <v>2008-09</v>
      </c>
      <c r="K80" s="18">
        <f>LARGE('octsep cfs'!$F$5:$F$94,'octsep cfs rank'!$A80)</f>
        <v>1396.79</v>
      </c>
      <c r="L80" s="5" t="str">
        <f>VLOOKUP(M80,'octsep cfs'!$G$5:$O$94,9,FALSE)</f>
        <v>1962-63</v>
      </c>
      <c r="M80" s="18">
        <f>LARGE('octsep cfs'!$G$5:$G$94,'octsep cfs rank'!$A80)</f>
        <v>1518.06</v>
      </c>
      <c r="N80" s="5" t="str">
        <f>VLOOKUP(O80,'octsep cfs'!$H$5:$O$94,8,FALSE)</f>
        <v>1969-70</v>
      </c>
      <c r="O80" s="18">
        <f>LARGE('octsep cfs'!$H$5:$H$94,'octsep cfs rank'!$A80)</f>
        <v>1367.13</v>
      </c>
      <c r="P80" s="5" t="str">
        <f>VLOOKUP(Q80,'octsep cfs'!$I$5:$O$94,7,FALSE)</f>
        <v>1957-58</v>
      </c>
      <c r="Q80" s="18">
        <f>LARGE('octsep cfs'!$I$5:$I$94,'octsep cfs rank'!$A80)</f>
        <v>893.29</v>
      </c>
      <c r="R80" s="5" t="str">
        <f>VLOOKUP(S80,'octsep cfs'!$J$5:$O$94,6,FALSE)</f>
        <v>2008-09</v>
      </c>
      <c r="S80" s="18">
        <f>LARGE('octsep cfs'!$J$5:$J$94,'octsep cfs rank'!$A80)</f>
        <v>394.23</v>
      </c>
      <c r="T80" s="5" t="str">
        <f>VLOOKUP(U80,'octsep cfs'!$K$5:$O$94,5,FALSE)</f>
        <v>1964-65</v>
      </c>
      <c r="U80" s="18">
        <f>LARGE('octsep cfs'!$K$5:$K$94,'octsep cfs rank'!$A80)</f>
        <v>177.45</v>
      </c>
      <c r="V80" s="5" t="str">
        <f>VLOOKUP(W80,'octsep cfs'!$L$5:$O$94,4,FALSE)</f>
        <v>1999-2000</v>
      </c>
      <c r="W80" s="18">
        <f>LARGE('octsep cfs'!$L$5:$L$94,'octsep cfs rank'!$A80)</f>
        <v>95.46</v>
      </c>
      <c r="X80" s="5" t="str">
        <f>VLOOKUP(Y80,'octsep cfs'!$M$5:$O$94,3,FALSE)</f>
        <v>1934-35</v>
      </c>
      <c r="Y80" s="18">
        <f>LARGE('octsep cfs'!$M$5:$M$94,'octsep cfs rank'!$A80)</f>
        <v>88.13</v>
      </c>
      <c r="Z80" s="5" t="str">
        <f>VLOOKUP(AA80,'octsep cfs'!$N$5:$O$94,2,FALSE)</f>
        <v>1941-42</v>
      </c>
      <c r="AA80" s="18">
        <f>LARGE('octsep cfs'!$N$5:$N$94,'octsep cfs rank'!$A80)</f>
        <v>1221</v>
      </c>
    </row>
    <row r="81" spans="1:27" x14ac:dyDescent="0.2">
      <c r="A81" s="11">
        <v>76</v>
      </c>
      <c r="B81" s="5" t="str">
        <f>VLOOKUP(C81,'octsep cfs'!$B$5:$O$94,14,FALSE)</f>
        <v>1976-77</v>
      </c>
      <c r="C81" s="18">
        <f>LARGE('octsep cfs'!$B$5:$B$94,'octsep cfs rank'!$A81)</f>
        <v>152.68</v>
      </c>
      <c r="D81" s="5" t="str">
        <f>VLOOKUP(E81,'octsep cfs'!$C$5:$O$94,13,FALSE)</f>
        <v>1930-31</v>
      </c>
      <c r="E81" s="18">
        <f>LARGE('octsep cfs'!$C$5:$C$94,'octsep cfs rank'!$A81)</f>
        <v>900.03</v>
      </c>
      <c r="F81" s="5" t="str">
        <f>VLOOKUP(G81,'octsep cfs'!$D$5:$O$94,12,FALSE)</f>
        <v>1989-90</v>
      </c>
      <c r="G81" s="18">
        <f>LARGE('octsep cfs'!$D$5:$D$94,'octsep cfs rank'!$A81)</f>
        <v>1416.06</v>
      </c>
      <c r="H81" s="5" t="str">
        <f>VLOOKUP(I81,'octsep cfs'!$E$5:$O$94,11,FALSE)</f>
        <v>1939-40</v>
      </c>
      <c r="I81" s="18">
        <f>LARGE('octsep cfs'!$E$5:$E$94,'octsep cfs rank'!$A81)</f>
        <v>1425.22</v>
      </c>
      <c r="J81" s="5" t="str">
        <f>VLOOKUP(K81,'octsep cfs'!$F$5:$O$94,10,FALSE)</f>
        <v>1965-66</v>
      </c>
      <c r="K81" s="18">
        <f>LARGE('octsep cfs'!$F$5:$F$94,'octsep cfs rank'!$A81)</f>
        <v>1392.07</v>
      </c>
      <c r="L81" s="5" t="str">
        <f>VLOOKUP(M81,'octsep cfs'!$G$5:$O$94,9,FALSE)</f>
        <v>1972-73</v>
      </c>
      <c r="M81" s="18">
        <f>LARGE('octsep cfs'!$G$5:$G$94,'octsep cfs rank'!$A81)</f>
        <v>1496.13</v>
      </c>
      <c r="N81" s="5" t="str">
        <f>VLOOKUP(O81,'octsep cfs'!$H$5:$O$94,8,FALSE)</f>
        <v>1977-78</v>
      </c>
      <c r="O81" s="18">
        <f>LARGE('octsep cfs'!$H$5:$H$94,'octsep cfs rank'!$A81)</f>
        <v>1339.4</v>
      </c>
      <c r="P81" s="5" t="str">
        <f>VLOOKUP(Q81,'octsep cfs'!$I$5:$O$94,7,FALSE)</f>
        <v>1953-54</v>
      </c>
      <c r="Q81" s="18">
        <f>LARGE('octsep cfs'!$I$5:$I$94,'octsep cfs rank'!$A81)</f>
        <v>849.81</v>
      </c>
      <c r="R81" s="5" t="str">
        <f>VLOOKUP(S81,'octsep cfs'!$J$5:$O$94,6,FALSE)</f>
        <v>1969-70</v>
      </c>
      <c r="S81" s="18">
        <f>LARGE('octsep cfs'!$J$5:$J$94,'octsep cfs rank'!$A81)</f>
        <v>390.23</v>
      </c>
      <c r="T81" s="5" t="str">
        <f>VLOOKUP(U81,'octsep cfs'!$K$5:$O$94,5,FALSE)</f>
        <v>2013-14</v>
      </c>
      <c r="U81" s="18">
        <f>LARGE('octsep cfs'!$K$5:$K$94,'octsep cfs rank'!$A81)</f>
        <v>176.81</v>
      </c>
      <c r="V81" s="5" t="str">
        <f>VLOOKUP(W81,'octsep cfs'!$L$5:$O$94,4,FALSE)</f>
        <v>2008-09</v>
      </c>
      <c r="W81" s="18">
        <f>LARGE('octsep cfs'!$L$5:$L$94,'octsep cfs rank'!$A81)</f>
        <v>91.65</v>
      </c>
      <c r="X81" s="5" t="str">
        <f>VLOOKUP(Y81,'octsep cfs'!$M$5:$O$94,3,FALSE)</f>
        <v>1931-32</v>
      </c>
      <c r="Y81" s="18">
        <f>LARGE('octsep cfs'!$M$5:$M$94,'octsep cfs rank'!$A81)</f>
        <v>86.9</v>
      </c>
      <c r="Z81" s="5" t="str">
        <f>VLOOKUP(AA81,'octsep cfs'!$N$5:$O$94,2,FALSE)</f>
        <v>1938-39</v>
      </c>
      <c r="AA81" s="18">
        <f>LARGE('octsep cfs'!$N$5:$N$94,'octsep cfs rank'!$A81)</f>
        <v>1206.21</v>
      </c>
    </row>
    <row r="82" spans="1:27" x14ac:dyDescent="0.2">
      <c r="A82" s="11">
        <v>77</v>
      </c>
      <c r="B82" s="5" t="str">
        <f>VLOOKUP(C82,'octsep cfs'!$B$5:$O$94,14,FALSE)</f>
        <v>1942-43</v>
      </c>
      <c r="C82" s="18">
        <f>LARGE('octsep cfs'!$B$5:$B$94,'octsep cfs rank'!$A82)</f>
        <v>151.1</v>
      </c>
      <c r="D82" s="5" t="str">
        <f>VLOOKUP(E82,'octsep cfs'!$C$5:$O$94,13,FALSE)</f>
        <v>1928-29</v>
      </c>
      <c r="E82" s="18">
        <f>LARGE('octsep cfs'!$C$5:$C$94,'octsep cfs rank'!$A82)</f>
        <v>875.03</v>
      </c>
      <c r="F82" s="5" t="str">
        <f>VLOOKUP(G82,'octsep cfs'!$D$5:$O$94,12,FALSE)</f>
        <v>1986-87</v>
      </c>
      <c r="G82" s="18">
        <f>LARGE('octsep cfs'!$D$5:$D$94,'octsep cfs rank'!$A82)</f>
        <v>1408.45</v>
      </c>
      <c r="H82" s="5" t="str">
        <f>VLOOKUP(I82,'octsep cfs'!$E$5:$O$94,11,FALSE)</f>
        <v>1930-31</v>
      </c>
      <c r="I82" s="18">
        <f>LARGE('octsep cfs'!$E$5:$E$94,'octsep cfs rank'!$A82)</f>
        <v>1420</v>
      </c>
      <c r="J82" s="5" t="str">
        <f>VLOOKUP(K82,'octsep cfs'!$F$5:$O$94,10,FALSE)</f>
        <v>2017-18</v>
      </c>
      <c r="K82" s="18">
        <f>LARGE('octsep cfs'!$F$5:$F$94,'octsep cfs rank'!$A82)</f>
        <v>1373.5</v>
      </c>
      <c r="L82" s="5" t="str">
        <f>VLOOKUP(M82,'octsep cfs'!$G$5:$O$94,9,FALSE)</f>
        <v>1967-68</v>
      </c>
      <c r="M82" s="18">
        <f>LARGE('octsep cfs'!$G$5:$G$94,'octsep cfs rank'!$A82)</f>
        <v>1417.39</v>
      </c>
      <c r="N82" s="5" t="str">
        <f>VLOOKUP(O82,'octsep cfs'!$H$5:$O$94,8,FALSE)</f>
        <v>1972-73</v>
      </c>
      <c r="O82" s="18">
        <f>LARGE('octsep cfs'!$H$5:$H$94,'octsep cfs rank'!$A82)</f>
        <v>1337.97</v>
      </c>
      <c r="P82" s="5" t="str">
        <f>VLOOKUP(Q82,'octsep cfs'!$I$5:$O$94,7,FALSE)</f>
        <v>1938-39</v>
      </c>
      <c r="Q82" s="18">
        <f>LARGE('octsep cfs'!$I$5:$I$94,'octsep cfs rank'!$A82)</f>
        <v>799.71</v>
      </c>
      <c r="R82" s="5" t="str">
        <f>VLOOKUP(S82,'octsep cfs'!$J$5:$O$94,6,FALSE)</f>
        <v>2002-03</v>
      </c>
      <c r="S82" s="18">
        <f>LARGE('octsep cfs'!$J$5:$J$94,'octsep cfs rank'!$A82)</f>
        <v>376.84</v>
      </c>
      <c r="T82" s="5" t="str">
        <f>VLOOKUP(U82,'octsep cfs'!$K$5:$O$94,5,FALSE)</f>
        <v>2008-09</v>
      </c>
      <c r="U82" s="18">
        <f>LARGE('octsep cfs'!$K$5:$K$94,'octsep cfs rank'!$A82)</f>
        <v>174.35</v>
      </c>
      <c r="V82" s="5" t="str">
        <f>VLOOKUP(W82,'octsep cfs'!$L$5:$O$94,4,FALSE)</f>
        <v>2001-02</v>
      </c>
      <c r="W82" s="18">
        <f>LARGE('octsep cfs'!$L$5:$L$94,'octsep cfs rank'!$A82)</f>
        <v>91.49</v>
      </c>
      <c r="X82" s="5" t="str">
        <f>VLOOKUP(Y82,'octsep cfs'!$M$5:$O$94,3,FALSE)</f>
        <v>2002-03</v>
      </c>
      <c r="Y82" s="18">
        <f>LARGE('octsep cfs'!$M$5:$M$94,'octsep cfs rank'!$A82)</f>
        <v>86.7</v>
      </c>
      <c r="Z82" s="5" t="str">
        <f>VLOOKUP(AA82,'octsep cfs'!$N$5:$O$94,2,FALSE)</f>
        <v>1986-87</v>
      </c>
      <c r="AA82" s="18">
        <f>LARGE('octsep cfs'!$N$5:$N$94,'octsep cfs rank'!$A82)</f>
        <v>1190.8800000000001</v>
      </c>
    </row>
    <row r="83" spans="1:27" x14ac:dyDescent="0.2">
      <c r="A83" s="11">
        <v>78</v>
      </c>
      <c r="B83" s="5" t="str">
        <f>VLOOKUP(C83,'octsep cfs'!$B$5:$O$94,14,FALSE)</f>
        <v>1972-73</v>
      </c>
      <c r="C83" s="18">
        <f>LARGE('octsep cfs'!$B$5:$B$94,'octsep cfs rank'!$A83)</f>
        <v>150.97</v>
      </c>
      <c r="D83" s="5" t="str">
        <f>VLOOKUP(E83,'octsep cfs'!$C$5:$O$94,13,FALSE)</f>
        <v>1969-70</v>
      </c>
      <c r="E83" s="18">
        <f>LARGE('octsep cfs'!$C$5:$C$94,'octsep cfs rank'!$A83)</f>
        <v>859.17</v>
      </c>
      <c r="F83" s="5" t="str">
        <f>VLOOKUP(G83,'octsep cfs'!$D$5:$O$94,12,FALSE)</f>
        <v>1997-98</v>
      </c>
      <c r="G83" s="18">
        <f>LARGE('octsep cfs'!$D$5:$D$94,'octsep cfs rank'!$A83)</f>
        <v>1388.03</v>
      </c>
      <c r="H83" s="5" t="str">
        <f>VLOOKUP(I83,'octsep cfs'!$E$5:$O$94,11,FALSE)</f>
        <v>2004-05</v>
      </c>
      <c r="I83" s="18">
        <f>LARGE('octsep cfs'!$E$5:$E$94,'octsep cfs rank'!$A83)</f>
        <v>1271.3900000000001</v>
      </c>
      <c r="J83" s="5" t="str">
        <f>VLOOKUP(K83,'octsep cfs'!$F$5:$O$94,10,FALSE)</f>
        <v>2009-10</v>
      </c>
      <c r="K83" s="18">
        <f>LARGE('octsep cfs'!$F$5:$F$94,'octsep cfs rank'!$A83)</f>
        <v>1338.75</v>
      </c>
      <c r="L83" s="5" t="str">
        <f>VLOOKUP(M83,'octsep cfs'!$G$5:$O$94,9,FALSE)</f>
        <v>1966-67</v>
      </c>
      <c r="M83" s="18">
        <f>LARGE('octsep cfs'!$G$5:$G$94,'octsep cfs rank'!$A83)</f>
        <v>1408.9</v>
      </c>
      <c r="N83" s="5" t="str">
        <f>VLOOKUP(O83,'octsep cfs'!$H$5:$O$94,8,FALSE)</f>
        <v>2003-04</v>
      </c>
      <c r="O83" s="18">
        <f>LARGE('octsep cfs'!$H$5:$H$94,'octsep cfs rank'!$A83)</f>
        <v>1330.4</v>
      </c>
      <c r="P83" s="5" t="str">
        <f>VLOOKUP(Q83,'octsep cfs'!$I$5:$O$94,7,FALSE)</f>
        <v>2006-07</v>
      </c>
      <c r="Q83" s="18">
        <f>LARGE('octsep cfs'!$I$5:$I$94,'octsep cfs rank'!$A83)</f>
        <v>796.68</v>
      </c>
      <c r="R83" s="5" t="str">
        <f>VLOOKUP(S83,'octsep cfs'!$J$5:$O$94,6,FALSE)</f>
        <v>1950-51</v>
      </c>
      <c r="S83" s="18">
        <f>LARGE('octsep cfs'!$J$5:$J$94,'octsep cfs rank'!$A83)</f>
        <v>376.53</v>
      </c>
      <c r="T83" s="5" t="str">
        <f>VLOOKUP(U83,'octsep cfs'!$K$5:$O$94,5,FALSE)</f>
        <v>1937-38</v>
      </c>
      <c r="U83" s="18">
        <f>LARGE('octsep cfs'!$K$5:$K$94,'octsep cfs rank'!$A83)</f>
        <v>171.39</v>
      </c>
      <c r="V83" s="5" t="str">
        <f>VLOOKUP(W83,'octsep cfs'!$L$5:$O$94,4,FALSE)</f>
        <v>1933-34</v>
      </c>
      <c r="W83" s="18">
        <f>LARGE('octsep cfs'!$L$5:$L$94,'octsep cfs rank'!$A83)</f>
        <v>90.1</v>
      </c>
      <c r="X83" s="5" t="str">
        <f>VLOOKUP(Y83,'octsep cfs'!$M$5:$O$94,3,FALSE)</f>
        <v>2001-02</v>
      </c>
      <c r="Y83" s="18">
        <f>LARGE('octsep cfs'!$M$5:$M$94,'octsep cfs rank'!$A83)</f>
        <v>85.97</v>
      </c>
      <c r="Z83" s="5" t="str">
        <f>VLOOKUP(AA83,'octsep cfs'!$N$5:$O$94,2,FALSE)</f>
        <v>1928-29</v>
      </c>
      <c r="AA83" s="18">
        <f>LARGE('octsep cfs'!$N$5:$N$94,'octsep cfs rank'!$A83)</f>
        <v>1176.1099999999999</v>
      </c>
    </row>
    <row r="84" spans="1:27" x14ac:dyDescent="0.2">
      <c r="A84" s="11">
        <v>79</v>
      </c>
      <c r="B84" s="5" t="str">
        <f>VLOOKUP(C84,'octsep cfs'!$B$5:$O$94,14,FALSE)</f>
        <v>1993-94</v>
      </c>
      <c r="C84" s="18">
        <f>LARGE('octsep cfs'!$B$5:$B$94,'octsep cfs rank'!$A84)</f>
        <v>149.74</v>
      </c>
      <c r="D84" s="5" t="str">
        <f>VLOOKUP(E84,'octsep cfs'!$C$5:$O$94,13,FALSE)</f>
        <v>1933-34</v>
      </c>
      <c r="E84" s="18">
        <f>LARGE('octsep cfs'!$C$5:$C$94,'octsep cfs rank'!$A84)</f>
        <v>812.17</v>
      </c>
      <c r="F84" s="5" t="str">
        <f>VLOOKUP(G84,'octsep cfs'!$D$5:$O$94,12,FALSE)</f>
        <v>1952-53</v>
      </c>
      <c r="G84" s="18">
        <f>LARGE('octsep cfs'!$D$5:$D$94,'octsep cfs rank'!$A84)</f>
        <v>1384.9</v>
      </c>
      <c r="H84" s="5" t="str">
        <f>VLOOKUP(I84,'octsep cfs'!$E$5:$O$94,11,FALSE)</f>
        <v>1978-79</v>
      </c>
      <c r="I84" s="18">
        <f>LARGE('octsep cfs'!$E$5:$E$94,'octsep cfs rank'!$A84)</f>
        <v>1220.0999999999999</v>
      </c>
      <c r="J84" s="5" t="str">
        <f>VLOOKUP(K84,'octsep cfs'!$F$5:$O$94,10,FALSE)</f>
        <v>1955-56</v>
      </c>
      <c r="K84" s="18">
        <f>LARGE('octsep cfs'!$F$5:$F$94,'octsep cfs rank'!$A84)</f>
        <v>1289.52</v>
      </c>
      <c r="L84" s="5" t="str">
        <f>VLOOKUP(M84,'octsep cfs'!$G$5:$O$94,9,FALSE)</f>
        <v>2000-01</v>
      </c>
      <c r="M84" s="18">
        <f>LARGE('octsep cfs'!$G$5:$G$94,'octsep cfs rank'!$A84)</f>
        <v>1371.19</v>
      </c>
      <c r="N84" s="5" t="str">
        <f>VLOOKUP(O84,'octsep cfs'!$H$5:$O$94,8,FALSE)</f>
        <v>1933-34</v>
      </c>
      <c r="O84" s="18">
        <f>LARGE('octsep cfs'!$H$5:$H$94,'octsep cfs rank'!$A84)</f>
        <v>1230.8</v>
      </c>
      <c r="P84" s="5" t="str">
        <f>VLOOKUP(Q84,'octsep cfs'!$I$5:$O$94,7,FALSE)</f>
        <v>1979-80</v>
      </c>
      <c r="Q84" s="18">
        <f>LARGE('octsep cfs'!$I$5:$I$94,'octsep cfs rank'!$A84)</f>
        <v>770</v>
      </c>
      <c r="R84" s="5" t="str">
        <f>VLOOKUP(S84,'octsep cfs'!$J$5:$O$94,6,FALSE)</f>
        <v>2013-14</v>
      </c>
      <c r="S84" s="18">
        <f>LARGE('octsep cfs'!$J$5:$J$94,'octsep cfs rank'!$A84)</f>
        <v>367.27</v>
      </c>
      <c r="T84" s="5" t="str">
        <f>VLOOKUP(U84,'octsep cfs'!$K$5:$O$94,5,FALSE)</f>
        <v>1978-79</v>
      </c>
      <c r="U84" s="18">
        <f>LARGE('octsep cfs'!$K$5:$K$94,'octsep cfs rank'!$A84)</f>
        <v>164.55</v>
      </c>
      <c r="V84" s="5" t="str">
        <f>VLOOKUP(W84,'octsep cfs'!$L$5:$O$94,4,FALSE)</f>
        <v>2012-13</v>
      </c>
      <c r="W84" s="18">
        <f>LARGE('octsep cfs'!$L$5:$L$94,'octsep cfs rank'!$A84)</f>
        <v>88.94</v>
      </c>
      <c r="X84" s="5" t="str">
        <f>VLOOKUP(Y84,'octsep cfs'!$M$5:$O$94,3,FALSE)</f>
        <v>1928-29</v>
      </c>
      <c r="Y84" s="18">
        <f>LARGE('octsep cfs'!$M$5:$M$94,'octsep cfs rank'!$A84)</f>
        <v>84.93</v>
      </c>
      <c r="Z84" s="5" t="str">
        <f>VLOOKUP(AA84,'octsep cfs'!$N$5:$O$94,2,FALSE)</f>
        <v>1991-92</v>
      </c>
      <c r="AA84" s="18">
        <f>LARGE('octsep cfs'!$N$5:$N$94,'octsep cfs rank'!$A84)</f>
        <v>1095.97</v>
      </c>
    </row>
    <row r="85" spans="1:27" x14ac:dyDescent="0.2">
      <c r="A85" s="11">
        <v>80</v>
      </c>
      <c r="B85" s="5" t="str">
        <f>VLOOKUP(C85,'octsep cfs'!$B$5:$O$94,14,FALSE)</f>
        <v>1988-89</v>
      </c>
      <c r="C85" s="18">
        <f>LARGE('octsep cfs'!$B$5:$B$94,'octsep cfs rank'!$A85)</f>
        <v>144.68</v>
      </c>
      <c r="D85" s="5" t="str">
        <f>VLOOKUP(E85,'octsep cfs'!$C$5:$O$94,13,FALSE)</f>
        <v>1944-45</v>
      </c>
      <c r="E85" s="18">
        <f>LARGE('octsep cfs'!$C$5:$C$94,'octsep cfs rank'!$A85)</f>
        <v>745.03</v>
      </c>
      <c r="F85" s="5" t="str">
        <f>VLOOKUP(G85,'octsep cfs'!$D$5:$O$94,12,FALSE)</f>
        <v>1928-29</v>
      </c>
      <c r="G85" s="18">
        <f>LARGE('octsep cfs'!$D$5:$D$94,'octsep cfs rank'!$A85)</f>
        <v>1370.03</v>
      </c>
      <c r="H85" s="5" t="str">
        <f>VLOOKUP(I85,'octsep cfs'!$E$5:$O$94,11,FALSE)</f>
        <v>1984-85</v>
      </c>
      <c r="I85" s="18">
        <f>LARGE('octsep cfs'!$E$5:$E$94,'octsep cfs rank'!$A85)</f>
        <v>1192.1300000000001</v>
      </c>
      <c r="J85" s="5" t="str">
        <f>VLOOKUP(K85,'octsep cfs'!$F$5:$O$94,10,FALSE)</f>
        <v>1992-93</v>
      </c>
      <c r="K85" s="18">
        <f>LARGE('octsep cfs'!$F$5:$F$94,'octsep cfs rank'!$A85)</f>
        <v>1278.25</v>
      </c>
      <c r="L85" s="5" t="str">
        <f>VLOOKUP(M85,'octsep cfs'!$G$5:$O$94,9,FALSE)</f>
        <v>2005-06</v>
      </c>
      <c r="M85" s="18">
        <f>LARGE('octsep cfs'!$G$5:$G$94,'octsep cfs rank'!$A85)</f>
        <v>1364.87</v>
      </c>
      <c r="N85" s="5" t="str">
        <f>VLOOKUP(O85,'octsep cfs'!$H$5:$O$94,8,FALSE)</f>
        <v>1939-40</v>
      </c>
      <c r="O85" s="18">
        <f>LARGE('octsep cfs'!$H$5:$H$94,'octsep cfs rank'!$A85)</f>
        <v>1228.93</v>
      </c>
      <c r="P85" s="5" t="str">
        <f>VLOOKUP(Q85,'octsep cfs'!$I$5:$O$94,7,FALSE)</f>
        <v>1939-40</v>
      </c>
      <c r="Q85" s="18">
        <f>LARGE('octsep cfs'!$I$5:$I$94,'octsep cfs rank'!$A85)</f>
        <v>744.77</v>
      </c>
      <c r="R85" s="5" t="str">
        <f>VLOOKUP(S85,'octsep cfs'!$J$5:$O$94,6,FALSE)</f>
        <v>1964-65</v>
      </c>
      <c r="S85" s="18">
        <f>LARGE('octsep cfs'!$J$5:$J$94,'octsep cfs rank'!$A85)</f>
        <v>365.3</v>
      </c>
      <c r="T85" s="5" t="str">
        <f>VLOOKUP(U85,'octsep cfs'!$K$5:$O$94,5,FALSE)</f>
        <v>2006-07</v>
      </c>
      <c r="U85" s="18">
        <f>LARGE('octsep cfs'!$K$5:$K$94,'octsep cfs rank'!$A85)</f>
        <v>156.84</v>
      </c>
      <c r="V85" s="5" t="str">
        <f>VLOOKUP(W85,'octsep cfs'!$L$5:$O$94,4,FALSE)</f>
        <v>2005-06</v>
      </c>
      <c r="W85" s="18">
        <f>LARGE('octsep cfs'!$L$5:$L$94,'octsep cfs rank'!$A85)</f>
        <v>87.9</v>
      </c>
      <c r="X85" s="5" t="str">
        <f>VLOOKUP(Y85,'octsep cfs'!$M$5:$O$94,3,FALSE)</f>
        <v>1966-67</v>
      </c>
      <c r="Y85" s="18">
        <f>LARGE('octsep cfs'!$M$5:$M$94,'octsep cfs rank'!$A85)</f>
        <v>82.76</v>
      </c>
      <c r="Z85" s="5" t="str">
        <f>VLOOKUP(AA85,'octsep cfs'!$N$5:$O$94,2,FALSE)</f>
        <v>1972-73</v>
      </c>
      <c r="AA85" s="18">
        <f>LARGE('octsep cfs'!$N$5:$N$94,'octsep cfs rank'!$A85)</f>
        <v>1091.3599999999999</v>
      </c>
    </row>
    <row r="86" spans="1:27" x14ac:dyDescent="0.2">
      <c r="A86" s="11">
        <v>81</v>
      </c>
      <c r="B86" s="5" t="str">
        <f>VLOOKUP(C86,'octsep cfs'!$B$5:$O$94,14,FALSE)</f>
        <v>2006-07</v>
      </c>
      <c r="C86" s="18">
        <f>LARGE('octsep cfs'!$B$5:$B$94,'octsep cfs rank'!$A86)</f>
        <v>143.29</v>
      </c>
      <c r="D86" s="5" t="str">
        <f>VLOOKUP(E86,'octsep cfs'!$C$5:$O$94,13,FALSE)</f>
        <v>1935-36</v>
      </c>
      <c r="E86" s="18">
        <f>LARGE('octsep cfs'!$C$5:$C$94,'octsep cfs rank'!$A86)</f>
        <v>688.6</v>
      </c>
      <c r="F86" s="5" t="str">
        <f>VLOOKUP(G86,'octsep cfs'!$D$5:$O$94,12,FALSE)</f>
        <v>2017-18</v>
      </c>
      <c r="G86" s="18">
        <f>LARGE('octsep cfs'!$D$5:$D$94,'octsep cfs rank'!$A86)</f>
        <v>1365.71</v>
      </c>
      <c r="H86" s="5" t="str">
        <f>VLOOKUP(I86,'octsep cfs'!$E$5:$O$94,11,FALSE)</f>
        <v>1959-60</v>
      </c>
      <c r="I86" s="18">
        <f>LARGE('octsep cfs'!$E$5:$E$94,'octsep cfs rank'!$A86)</f>
        <v>1168.71</v>
      </c>
      <c r="J86" s="5" t="str">
        <f>VLOOKUP(K86,'octsep cfs'!$F$5:$O$94,10,FALSE)</f>
        <v>1968-69</v>
      </c>
      <c r="K86" s="18">
        <f>LARGE('octsep cfs'!$F$5:$F$94,'octsep cfs rank'!$A86)</f>
        <v>1205.8599999999999</v>
      </c>
      <c r="L86" s="5" t="str">
        <f>VLOOKUP(M86,'octsep cfs'!$G$5:$O$94,9,FALSE)</f>
        <v>1943-44</v>
      </c>
      <c r="M86" s="18">
        <f>LARGE('octsep cfs'!$G$5:$G$94,'octsep cfs rank'!$A86)</f>
        <v>1363.16</v>
      </c>
      <c r="N86" s="5" t="str">
        <f>VLOOKUP(O86,'octsep cfs'!$H$5:$O$94,8,FALSE)</f>
        <v>1997-98</v>
      </c>
      <c r="O86" s="18">
        <f>LARGE('octsep cfs'!$H$5:$H$94,'octsep cfs rank'!$A86)</f>
        <v>1201.0999999999999</v>
      </c>
      <c r="P86" s="5" t="str">
        <f>VLOOKUP(Q86,'octsep cfs'!$I$5:$O$94,7,FALSE)</f>
        <v>1972-73</v>
      </c>
      <c r="Q86" s="18">
        <f>LARGE('octsep cfs'!$I$5:$I$94,'octsep cfs rank'!$A86)</f>
        <v>701.06</v>
      </c>
      <c r="R86" s="5" t="str">
        <f>VLOOKUP(S86,'octsep cfs'!$J$5:$O$94,6,FALSE)</f>
        <v>1985-86</v>
      </c>
      <c r="S86" s="18">
        <f>LARGE('octsep cfs'!$J$5:$J$94,'octsep cfs rank'!$A86)</f>
        <v>352.2</v>
      </c>
      <c r="T86" s="5" t="str">
        <f>VLOOKUP(U86,'octsep cfs'!$K$5:$O$94,5,FALSE)</f>
        <v>1933-34</v>
      </c>
      <c r="U86" s="18">
        <f>LARGE('octsep cfs'!$K$5:$K$94,'octsep cfs rank'!$A86)</f>
        <v>141.35</v>
      </c>
      <c r="V86" s="5" t="str">
        <f>VLOOKUP(W86,'octsep cfs'!$L$5:$O$94,4,FALSE)</f>
        <v>2013-14</v>
      </c>
      <c r="W86" s="18">
        <f>LARGE('octsep cfs'!$L$5:$L$94,'octsep cfs rank'!$A86)</f>
        <v>87.68</v>
      </c>
      <c r="X86" s="5" t="str">
        <f>VLOOKUP(Y86,'octsep cfs'!$M$5:$O$94,3,FALSE)</f>
        <v>1933-34</v>
      </c>
      <c r="Y86" s="18">
        <f>LARGE('octsep cfs'!$M$5:$M$94,'octsep cfs rank'!$A86)</f>
        <v>82.6</v>
      </c>
      <c r="Z86" s="5" t="str">
        <f>VLOOKUP(AA86,'octsep cfs'!$N$5:$O$94,2,FALSE)</f>
        <v>1939-40</v>
      </c>
      <c r="AA86" s="18">
        <f>LARGE('octsep cfs'!$N$5:$N$94,'octsep cfs rank'!$A86)</f>
        <v>1084.54</v>
      </c>
    </row>
    <row r="87" spans="1:27" x14ac:dyDescent="0.2">
      <c r="A87" s="11">
        <v>82</v>
      </c>
      <c r="B87" s="5" t="str">
        <f>VLOOKUP(C87,'octsep cfs'!$B$5:$O$94,14,FALSE)</f>
        <v>1974-75</v>
      </c>
      <c r="C87" s="18">
        <f>LARGE('octsep cfs'!$B$5:$B$94,'octsep cfs rank'!$A87)</f>
        <v>140.1</v>
      </c>
      <c r="D87" s="5" t="str">
        <f>VLOOKUP(E87,'octsep cfs'!$C$5:$O$94,13,FALSE)</f>
        <v>2002-03</v>
      </c>
      <c r="E87" s="18">
        <f>LARGE('octsep cfs'!$C$5:$C$94,'octsep cfs rank'!$A87)</f>
        <v>576.20000000000005</v>
      </c>
      <c r="F87" s="5" t="str">
        <f>VLOOKUP(G87,'octsep cfs'!$D$5:$O$94,12,FALSE)</f>
        <v>2013-14</v>
      </c>
      <c r="G87" s="18">
        <f>LARGE('octsep cfs'!$D$5:$D$94,'octsep cfs rank'!$A87)</f>
        <v>1215.06</v>
      </c>
      <c r="H87" s="5" t="str">
        <f>VLOOKUP(I87,'octsep cfs'!$E$5:$O$94,11,FALSE)</f>
        <v>1943-44</v>
      </c>
      <c r="I87" s="18">
        <f>LARGE('octsep cfs'!$E$5:$E$94,'octsep cfs rank'!$A87)</f>
        <v>1074.81</v>
      </c>
      <c r="J87" s="5" t="str">
        <f>VLOOKUP(K87,'octsep cfs'!$F$5:$O$94,10,FALSE)</f>
        <v>1928-29</v>
      </c>
      <c r="K87" s="18">
        <f>LARGE('octsep cfs'!$F$5:$F$94,'octsep cfs rank'!$A87)</f>
        <v>1000.07</v>
      </c>
      <c r="L87" s="5" t="str">
        <f>VLOOKUP(M87,'octsep cfs'!$G$5:$O$94,9,FALSE)</f>
        <v>1929-30</v>
      </c>
      <c r="M87" s="18">
        <f>LARGE('octsep cfs'!$G$5:$G$94,'octsep cfs rank'!$A87)</f>
        <v>1350</v>
      </c>
      <c r="N87" s="5" t="str">
        <f>VLOOKUP(O87,'octsep cfs'!$H$5:$O$94,8,FALSE)</f>
        <v>2015-16</v>
      </c>
      <c r="O87" s="18">
        <f>LARGE('octsep cfs'!$H$5:$H$94,'octsep cfs rank'!$A87)</f>
        <v>1155.0999999999999</v>
      </c>
      <c r="P87" s="5" t="str">
        <f>VLOOKUP(Q87,'octsep cfs'!$I$5:$O$94,7,FALSE)</f>
        <v>1993-94</v>
      </c>
      <c r="Q87" s="18">
        <f>LARGE('octsep cfs'!$I$5:$I$94,'octsep cfs rank'!$A87)</f>
        <v>620.74</v>
      </c>
      <c r="R87" s="5" t="str">
        <f>VLOOKUP(S87,'octsep cfs'!$J$5:$O$94,6,FALSE)</f>
        <v>2006-07</v>
      </c>
      <c r="S87" s="18">
        <f>LARGE('octsep cfs'!$J$5:$J$94,'octsep cfs rank'!$A87)</f>
        <v>331.87</v>
      </c>
      <c r="T87" s="5" t="str">
        <f>VLOOKUP(U87,'octsep cfs'!$K$5:$O$94,5,FALSE)</f>
        <v>1969-70</v>
      </c>
      <c r="U87" s="18">
        <f>LARGE('octsep cfs'!$K$5:$K$94,'octsep cfs rank'!$A87)</f>
        <v>139.77000000000001</v>
      </c>
      <c r="V87" s="5" t="str">
        <f>VLOOKUP(W87,'octsep cfs'!$L$5:$O$94,4,FALSE)</f>
        <v>1972-73</v>
      </c>
      <c r="W87" s="18">
        <f>LARGE('octsep cfs'!$L$5:$L$94,'octsep cfs rank'!$A87)</f>
        <v>81.42</v>
      </c>
      <c r="X87" s="5" t="str">
        <f>VLOOKUP(Y87,'octsep cfs'!$M$5:$O$94,3,FALSE)</f>
        <v>1997-98</v>
      </c>
      <c r="Y87" s="18">
        <f>LARGE('octsep cfs'!$M$5:$M$94,'octsep cfs rank'!$A87)</f>
        <v>81.599999999999994</v>
      </c>
      <c r="Z87" s="5" t="str">
        <f>VLOOKUP(AA87,'octsep cfs'!$N$5:$O$94,2,FALSE)</f>
        <v>2004-05</v>
      </c>
      <c r="AA87" s="18">
        <f>LARGE('octsep cfs'!$N$5:$N$94,'octsep cfs rank'!$A87)</f>
        <v>1083.83</v>
      </c>
    </row>
    <row r="88" spans="1:27" x14ac:dyDescent="0.2">
      <c r="A88" s="11">
        <v>83</v>
      </c>
      <c r="B88" s="5" t="str">
        <f>VLOOKUP(C88,'octsep cfs'!$B$5:$O$94,14,FALSE)</f>
        <v>1980-81</v>
      </c>
      <c r="C88" s="18">
        <f>LARGE('octsep cfs'!$B$5:$B$94,'octsep cfs rank'!$A88)</f>
        <v>138</v>
      </c>
      <c r="D88" s="5" t="str">
        <f>VLOOKUP(E88,'octsep cfs'!$C$5:$O$94,13,FALSE)</f>
        <v>2000-01</v>
      </c>
      <c r="E88" s="18">
        <f>LARGE('octsep cfs'!$C$5:$C$94,'octsep cfs rank'!$A88)</f>
        <v>529.33000000000004</v>
      </c>
      <c r="F88" s="5" t="str">
        <f>VLOOKUP(G88,'octsep cfs'!$D$5:$O$94,12,FALSE)</f>
        <v>1943-44</v>
      </c>
      <c r="G88" s="18">
        <f>LARGE('octsep cfs'!$D$5:$D$94,'octsep cfs rank'!$A88)</f>
        <v>1137.68</v>
      </c>
      <c r="H88" s="5" t="str">
        <f>VLOOKUP(I88,'octsep cfs'!$E$5:$O$94,11,FALSE)</f>
        <v>1980-81</v>
      </c>
      <c r="I88" s="18">
        <f>LARGE('octsep cfs'!$E$5:$E$94,'octsep cfs rank'!$A88)</f>
        <v>987.74</v>
      </c>
      <c r="J88" s="5" t="str">
        <f>VLOOKUP(K88,'octsep cfs'!$F$5:$O$94,10,FALSE)</f>
        <v>2010-11</v>
      </c>
      <c r="K88" s="18">
        <f>LARGE('octsep cfs'!$F$5:$F$94,'octsep cfs rank'!$A88)</f>
        <v>974.93</v>
      </c>
      <c r="L88" s="5" t="str">
        <f>VLOOKUP(M88,'octsep cfs'!$G$5:$O$94,9,FALSE)</f>
        <v>1941-42</v>
      </c>
      <c r="M88" s="18">
        <f>LARGE('octsep cfs'!$G$5:$G$94,'octsep cfs rank'!$A88)</f>
        <v>1307.42</v>
      </c>
      <c r="N88" s="5" t="str">
        <f>VLOOKUP(O88,'octsep cfs'!$H$5:$O$94,8,FALSE)</f>
        <v>1966-67</v>
      </c>
      <c r="O88" s="18">
        <f>LARGE('octsep cfs'!$H$5:$H$94,'octsep cfs rank'!$A88)</f>
        <v>1122.07</v>
      </c>
      <c r="P88" s="5" t="str">
        <f>VLOOKUP(Q88,'octsep cfs'!$I$5:$O$94,7,FALSE)</f>
        <v>1933-34</v>
      </c>
      <c r="Q88" s="18">
        <f>LARGE('octsep cfs'!$I$5:$I$94,'octsep cfs rank'!$A88)</f>
        <v>616.58000000000004</v>
      </c>
      <c r="R88" s="5" t="str">
        <f>VLOOKUP(S88,'octsep cfs'!$J$5:$O$94,6,FALSE)</f>
        <v>1978-79</v>
      </c>
      <c r="S88" s="18">
        <f>LARGE('octsep cfs'!$J$5:$J$94,'octsep cfs rank'!$A88)</f>
        <v>327.63</v>
      </c>
      <c r="T88" s="5" t="str">
        <f>VLOOKUP(U88,'octsep cfs'!$K$5:$O$94,5,FALSE)</f>
        <v>1966-67</v>
      </c>
      <c r="U88" s="18">
        <f>LARGE('octsep cfs'!$K$5:$K$94,'octsep cfs rank'!$A88)</f>
        <v>133.06</v>
      </c>
      <c r="V88" s="5" t="str">
        <f>VLOOKUP(W88,'octsep cfs'!$L$5:$O$94,4,FALSE)</f>
        <v>1939-40</v>
      </c>
      <c r="W88" s="18">
        <f>LARGE('octsep cfs'!$L$5:$L$94,'octsep cfs rank'!$A88)</f>
        <v>80.06</v>
      </c>
      <c r="X88" s="5" t="str">
        <f>VLOOKUP(Y88,'octsep cfs'!$M$5:$O$94,3,FALSE)</f>
        <v>2006-07</v>
      </c>
      <c r="Y88" s="18">
        <f>LARGE('octsep cfs'!$M$5:$M$94,'octsep cfs rank'!$A88)</f>
        <v>77</v>
      </c>
      <c r="Z88" s="5" t="str">
        <f>VLOOKUP(AA88,'octsep cfs'!$N$5:$O$94,2,FALSE)</f>
        <v>2014-15</v>
      </c>
      <c r="AA88" s="18">
        <f>LARGE('octsep cfs'!$N$5:$N$94,'octsep cfs rank'!$A88)</f>
        <v>1011.62</v>
      </c>
    </row>
    <row r="89" spans="1:27" x14ac:dyDescent="0.2">
      <c r="A89" s="11">
        <v>84</v>
      </c>
      <c r="B89" s="5" t="str">
        <f>VLOOKUP(C89,'octsep cfs'!$B$5:$O$94,14,FALSE)</f>
        <v>1944-45</v>
      </c>
      <c r="C89" s="18">
        <f>LARGE('octsep cfs'!$B$5:$B$94,'octsep cfs rank'!$A89)</f>
        <v>131.71</v>
      </c>
      <c r="D89" s="5" t="str">
        <f>VLOOKUP(E89,'octsep cfs'!$C$5:$O$94,13,FALSE)</f>
        <v>1976-77</v>
      </c>
      <c r="E89" s="18">
        <f>LARGE('octsep cfs'!$C$5:$C$94,'octsep cfs rank'!$A89)</f>
        <v>452.7</v>
      </c>
      <c r="F89" s="5" t="str">
        <f>VLOOKUP(G89,'octsep cfs'!$D$5:$O$94,12,FALSE)</f>
        <v>1959-60</v>
      </c>
      <c r="G89" s="18">
        <f>LARGE('octsep cfs'!$D$5:$D$94,'octsep cfs rank'!$A89)</f>
        <v>1118.6099999999999</v>
      </c>
      <c r="H89" s="5" t="str">
        <f>VLOOKUP(I89,'octsep cfs'!$E$5:$O$94,11,FALSE)</f>
        <v>2000-01</v>
      </c>
      <c r="I89" s="18">
        <f>LARGE('octsep cfs'!$E$5:$E$94,'octsep cfs rank'!$A89)</f>
        <v>970.32</v>
      </c>
      <c r="J89" s="5" t="str">
        <f>VLOOKUP(K89,'octsep cfs'!$F$5:$O$94,10,FALSE)</f>
        <v>1972-73</v>
      </c>
      <c r="K89" s="18">
        <f>LARGE('octsep cfs'!$F$5:$F$94,'octsep cfs rank'!$A89)</f>
        <v>967.89</v>
      </c>
      <c r="L89" s="5" t="str">
        <f>VLOOKUP(M89,'octsep cfs'!$G$5:$O$94,9,FALSE)</f>
        <v>1957-58</v>
      </c>
      <c r="M89" s="18">
        <f>LARGE('octsep cfs'!$G$5:$G$94,'octsep cfs rank'!$A89)</f>
        <v>1296.1300000000001</v>
      </c>
      <c r="N89" s="5" t="str">
        <f>VLOOKUP(O89,'octsep cfs'!$H$5:$O$94,8,FALSE)</f>
        <v>1985-86</v>
      </c>
      <c r="O89" s="18">
        <f>LARGE('octsep cfs'!$H$5:$H$94,'octsep cfs rank'!$A89)</f>
        <v>1092.27</v>
      </c>
      <c r="P89" s="5" t="str">
        <f>VLOOKUP(Q89,'octsep cfs'!$I$5:$O$94,7,FALSE)</f>
        <v>1986-87</v>
      </c>
      <c r="Q89" s="18">
        <f>LARGE('octsep cfs'!$I$5:$I$94,'octsep cfs rank'!$A89)</f>
        <v>579.71</v>
      </c>
      <c r="R89" s="5" t="str">
        <f>VLOOKUP(S89,'octsep cfs'!$J$5:$O$94,6,FALSE)</f>
        <v>1986-87</v>
      </c>
      <c r="S89" s="18">
        <f>LARGE('octsep cfs'!$J$5:$J$94,'octsep cfs rank'!$A89)</f>
        <v>302.8</v>
      </c>
      <c r="T89" s="5" t="str">
        <f>VLOOKUP(U89,'octsep cfs'!$K$5:$O$94,5,FALSE)</f>
        <v>1991-92</v>
      </c>
      <c r="U89" s="18">
        <f>LARGE('octsep cfs'!$K$5:$K$94,'octsep cfs rank'!$A89)</f>
        <v>129.16</v>
      </c>
      <c r="V89" s="5" t="str">
        <f>VLOOKUP(W89,'octsep cfs'!$L$5:$O$94,4,FALSE)</f>
        <v>2002-03</v>
      </c>
      <c r="W89" s="18">
        <f>LARGE('octsep cfs'!$L$5:$L$94,'octsep cfs rank'!$A89)</f>
        <v>74.489999999999995</v>
      </c>
      <c r="X89" s="5" t="str">
        <f>VLOOKUP(Y89,'octsep cfs'!$M$5:$O$94,3,FALSE)</f>
        <v>1998-99</v>
      </c>
      <c r="Y89" s="18">
        <f>LARGE('octsep cfs'!$M$5:$M$94,'octsep cfs rank'!$A89)</f>
        <v>71.069999999999993</v>
      </c>
      <c r="Z89" s="5" t="str">
        <f>VLOOKUP(AA89,'octsep cfs'!$N$5:$O$94,2,FALSE)</f>
        <v>1993-94</v>
      </c>
      <c r="AA89" s="18">
        <f>LARGE('octsep cfs'!$N$5:$N$94,'octsep cfs rank'!$A89)</f>
        <v>965.83</v>
      </c>
    </row>
    <row r="90" spans="1:27" x14ac:dyDescent="0.2">
      <c r="A90" s="11">
        <v>85</v>
      </c>
      <c r="B90" s="5" t="str">
        <f>VLOOKUP(C90,'octsep cfs'!$B$5:$O$94,14,FALSE)</f>
        <v>1945-46</v>
      </c>
      <c r="C90" s="18">
        <f>LARGE('octsep cfs'!$B$5:$B$94,'octsep cfs rank'!$A90)</f>
        <v>107.68</v>
      </c>
      <c r="D90" s="5" t="str">
        <f>VLOOKUP(E90,'octsep cfs'!$C$5:$O$94,13,FALSE)</f>
        <v>1987-88</v>
      </c>
      <c r="E90" s="18">
        <f>LARGE('octsep cfs'!$C$5:$C$94,'octsep cfs rank'!$A90)</f>
        <v>310.43</v>
      </c>
      <c r="F90" s="5" t="str">
        <f>VLOOKUP(G90,'octsep cfs'!$D$5:$O$94,12,FALSE)</f>
        <v>1965-66</v>
      </c>
      <c r="G90" s="18">
        <f>LARGE('octsep cfs'!$D$5:$D$94,'octsep cfs rank'!$A90)</f>
        <v>1066.26</v>
      </c>
      <c r="H90" s="5" t="str">
        <f>VLOOKUP(I90,'octsep cfs'!$E$5:$O$94,11,FALSE)</f>
        <v>1956-57</v>
      </c>
      <c r="I90" s="18">
        <f>LARGE('octsep cfs'!$E$5:$E$94,'octsep cfs rank'!$A90)</f>
        <v>910</v>
      </c>
      <c r="J90" s="5" t="str">
        <f>VLOOKUP(K90,'octsep cfs'!$F$5:$O$94,10,FALSE)</f>
        <v>1940-41</v>
      </c>
      <c r="K90" s="18">
        <f>LARGE('octsep cfs'!$F$5:$F$94,'octsep cfs rank'!$A90)</f>
        <v>880.93</v>
      </c>
      <c r="L90" s="5" t="str">
        <f>VLOOKUP(M90,'octsep cfs'!$G$5:$O$94,9,FALSE)</f>
        <v>1980-81</v>
      </c>
      <c r="M90" s="18">
        <f>LARGE('octsep cfs'!$G$5:$G$94,'octsep cfs rank'!$A90)</f>
        <v>1149.3900000000001</v>
      </c>
      <c r="N90" s="5" t="str">
        <f>VLOOKUP(O90,'octsep cfs'!$H$5:$O$94,8,FALSE)</f>
        <v>1986-87</v>
      </c>
      <c r="O90" s="18">
        <f>LARGE('octsep cfs'!$H$5:$H$94,'octsep cfs rank'!$A90)</f>
        <v>1037.4000000000001</v>
      </c>
      <c r="P90" s="5" t="str">
        <f>VLOOKUP(Q90,'octsep cfs'!$I$5:$O$94,7,FALSE)</f>
        <v>1991-92</v>
      </c>
      <c r="Q90" s="18">
        <f>LARGE('octsep cfs'!$I$5:$I$94,'octsep cfs rank'!$A90)</f>
        <v>549.94000000000005</v>
      </c>
      <c r="R90" s="5" t="str">
        <f>VLOOKUP(S90,'octsep cfs'!$J$5:$O$94,6,FALSE)</f>
        <v>1933-34</v>
      </c>
      <c r="S90" s="18">
        <f>LARGE('octsep cfs'!$J$5:$J$94,'octsep cfs rank'!$A90)</f>
        <v>277.89999999999998</v>
      </c>
      <c r="T90" s="5" t="str">
        <f>VLOOKUP(U90,'octsep cfs'!$K$5:$O$94,5,FALSE)</f>
        <v>1939-40</v>
      </c>
      <c r="U90" s="18">
        <f>LARGE('octsep cfs'!$K$5:$K$94,'octsep cfs rank'!$A90)</f>
        <v>126.39</v>
      </c>
      <c r="V90" s="5" t="str">
        <f>VLOOKUP(W90,'octsep cfs'!$L$5:$O$94,4,FALSE)</f>
        <v>2015-16</v>
      </c>
      <c r="W90" s="18">
        <f>LARGE('octsep cfs'!$L$5:$L$94,'octsep cfs rank'!$A90)</f>
        <v>67.06</v>
      </c>
      <c r="X90" s="5" t="str">
        <f>VLOOKUP(Y90,'octsep cfs'!$M$5:$O$94,3,FALSE)</f>
        <v>2004-05</v>
      </c>
      <c r="Y90" s="18">
        <f>LARGE('octsep cfs'!$M$5:$M$94,'octsep cfs rank'!$A90)</f>
        <v>54.37</v>
      </c>
      <c r="Z90" s="5" t="str">
        <f>VLOOKUP(AA90,'octsep cfs'!$N$5:$O$94,2,FALSE)</f>
        <v>1929-30</v>
      </c>
      <c r="AA90" s="18">
        <f>LARGE('octsep cfs'!$N$5:$N$94,'octsep cfs rank'!$A90)</f>
        <v>959.39</v>
      </c>
    </row>
    <row r="91" spans="1:27" x14ac:dyDescent="0.2">
      <c r="A91" s="11">
        <v>86</v>
      </c>
      <c r="B91" s="5" t="str">
        <f>VLOOKUP(C91,'octsep cfs'!$B$5:$O$94,14,FALSE)</f>
        <v>1929-30</v>
      </c>
      <c r="C91" s="18">
        <f>LARGE('octsep cfs'!$B$5:$B$94,'octsep cfs rank'!$A91)</f>
        <v>89.94</v>
      </c>
      <c r="D91" s="5" t="str">
        <f>VLOOKUP(E91,'octsep cfs'!$C$5:$O$94,13,FALSE)</f>
        <v>1939-40</v>
      </c>
      <c r="E91" s="18">
        <f>LARGE('octsep cfs'!$C$5:$C$94,'octsep cfs rank'!$A91)</f>
        <v>205.7</v>
      </c>
      <c r="F91" s="5" t="str">
        <f>VLOOKUP(G91,'octsep cfs'!$D$5:$O$94,12,FALSE)</f>
        <v>1935-36</v>
      </c>
      <c r="G91" s="18">
        <f>LARGE('octsep cfs'!$D$5:$D$94,'octsep cfs rank'!$A91)</f>
        <v>1058.71</v>
      </c>
      <c r="H91" s="5" t="str">
        <f>VLOOKUP(I91,'octsep cfs'!$E$5:$O$94,11,FALSE)</f>
        <v>1929-30</v>
      </c>
      <c r="I91" s="18">
        <f>LARGE('octsep cfs'!$E$5:$E$94,'octsep cfs rank'!$A91)</f>
        <v>829.97</v>
      </c>
      <c r="J91" s="5" t="str">
        <f>VLOOKUP(K91,'octsep cfs'!$F$5:$O$94,10,FALSE)</f>
        <v>2000-01</v>
      </c>
      <c r="K91" s="18">
        <f>LARGE('octsep cfs'!$F$5:$F$94,'octsep cfs rank'!$A91)</f>
        <v>869.93</v>
      </c>
      <c r="L91" s="5" t="str">
        <f>VLOOKUP(M91,'octsep cfs'!$G$5:$O$94,9,FALSE)</f>
        <v>1964-65</v>
      </c>
      <c r="M91" s="18">
        <f>LARGE('octsep cfs'!$G$5:$G$94,'octsep cfs rank'!$A91)</f>
        <v>1039.23</v>
      </c>
      <c r="N91" s="5" t="str">
        <f>VLOOKUP(O91,'octsep cfs'!$H$5:$O$94,8,FALSE)</f>
        <v>1967-68</v>
      </c>
      <c r="O91" s="18">
        <f>LARGE('octsep cfs'!$H$5:$H$94,'octsep cfs rank'!$A91)</f>
        <v>1017.53</v>
      </c>
      <c r="P91" s="5" t="str">
        <f>VLOOKUP(Q91,'octsep cfs'!$I$5:$O$94,7,FALSE)</f>
        <v>1946-47</v>
      </c>
      <c r="Q91" s="18">
        <f>LARGE('octsep cfs'!$I$5:$I$94,'octsep cfs rank'!$A91)</f>
        <v>486.81</v>
      </c>
      <c r="R91" s="5" t="str">
        <f>VLOOKUP(S91,'octsep cfs'!$J$5:$O$94,6,FALSE)</f>
        <v>1939-40</v>
      </c>
      <c r="S91" s="18">
        <f>LARGE('octsep cfs'!$J$5:$J$94,'octsep cfs rank'!$A91)</f>
        <v>219.8</v>
      </c>
      <c r="T91" s="5" t="str">
        <f>VLOOKUP(U91,'octsep cfs'!$K$5:$O$94,5,FALSE)</f>
        <v>2002-03</v>
      </c>
      <c r="U91" s="18">
        <f>LARGE('octsep cfs'!$K$5:$K$94,'octsep cfs rank'!$A91)</f>
        <v>124.71</v>
      </c>
      <c r="V91" s="5" t="str">
        <f>VLOOKUP(W91,'octsep cfs'!$L$5:$O$94,4,FALSE)</f>
        <v>1966-67</v>
      </c>
      <c r="W91" s="18">
        <f>LARGE('octsep cfs'!$L$5:$L$94,'octsep cfs rank'!$A91)</f>
        <v>62.06</v>
      </c>
      <c r="X91" s="5" t="str">
        <f>VLOOKUP(Y91,'octsep cfs'!$M$5:$O$94,3,FALSE)</f>
        <v>2015-16</v>
      </c>
      <c r="Y91" s="18">
        <f>LARGE('octsep cfs'!$M$5:$M$94,'octsep cfs rank'!$A91)</f>
        <v>38.770000000000003</v>
      </c>
      <c r="Z91" s="5" t="str">
        <f>VLOOKUP(AA91,'octsep cfs'!$N$5:$O$94,2,FALSE)</f>
        <v>1940-41</v>
      </c>
      <c r="AA91" s="18">
        <f>LARGE('octsep cfs'!$N$5:$N$94,'octsep cfs rank'!$A91)</f>
        <v>918.49</v>
      </c>
    </row>
    <row r="92" spans="1:27" x14ac:dyDescent="0.2">
      <c r="A92" s="11">
        <v>87</v>
      </c>
      <c r="B92" s="5" t="str">
        <f>VLOOKUP(C92,'octsep cfs'!$B$5:$O$94,14,FALSE)</f>
        <v>2002-03</v>
      </c>
      <c r="C92" s="18">
        <f>LARGE('octsep cfs'!$B$5:$B$94,'octsep cfs rank'!$A92)</f>
        <v>85.87</v>
      </c>
      <c r="D92" s="5" t="str">
        <f>VLOOKUP(E92,'octsep cfs'!$C$5:$O$94,13,FALSE)</f>
        <v>1993-94</v>
      </c>
      <c r="E92" s="18">
        <f>LARGE('octsep cfs'!$C$5:$C$94,'octsep cfs rank'!$A92)</f>
        <v>192.63</v>
      </c>
      <c r="F92" s="5" t="str">
        <f>VLOOKUP(G92,'octsep cfs'!$D$5:$O$94,12,FALSE)</f>
        <v>1936-37</v>
      </c>
      <c r="G92" s="18">
        <f>LARGE('octsep cfs'!$D$5:$D$94,'octsep cfs rank'!$A92)</f>
        <v>1013.58</v>
      </c>
      <c r="H92" s="5" t="str">
        <f>VLOOKUP(I92,'octsep cfs'!$E$5:$O$94,11,FALSE)</f>
        <v>1948-49</v>
      </c>
      <c r="I92" s="18">
        <f>LARGE('octsep cfs'!$E$5:$E$94,'octsep cfs rank'!$A92)</f>
        <v>815.03</v>
      </c>
      <c r="J92" s="5" t="str">
        <f>VLOOKUP(K92,'octsep cfs'!$F$5:$O$94,10,FALSE)</f>
        <v>1933-34</v>
      </c>
      <c r="K92" s="18">
        <f>LARGE('octsep cfs'!$F$5:$F$94,'octsep cfs rank'!$A92)</f>
        <v>780.43</v>
      </c>
      <c r="L92" s="5" t="str">
        <f>VLOOKUP(M92,'octsep cfs'!$G$5:$O$94,9,FALSE)</f>
        <v>2014-15</v>
      </c>
      <c r="M92" s="18">
        <f>LARGE('octsep cfs'!$G$5:$G$94,'octsep cfs rank'!$A92)</f>
        <v>1009.74</v>
      </c>
      <c r="N92" s="5" t="str">
        <f>VLOOKUP(O92,'octsep cfs'!$H$5:$O$94,8,FALSE)</f>
        <v>1941-42</v>
      </c>
      <c r="O92" s="18">
        <f>LARGE('octsep cfs'!$H$5:$H$94,'octsep cfs rank'!$A92)</f>
        <v>918.43</v>
      </c>
      <c r="P92" s="5" t="str">
        <f>VLOOKUP(Q92,'octsep cfs'!$I$5:$O$94,7,FALSE)</f>
        <v>2017-18</v>
      </c>
      <c r="Q92" s="18">
        <f>LARGE('octsep cfs'!$I$5:$I$94,'octsep cfs rank'!$A92)</f>
        <v>476</v>
      </c>
      <c r="R92" s="5" t="str">
        <f>VLOOKUP(S92,'octsep cfs'!$J$5:$O$94,6,FALSE)</f>
        <v>1991-92</v>
      </c>
      <c r="S92" s="18">
        <f>LARGE('octsep cfs'!$J$5:$J$94,'octsep cfs rank'!$A92)</f>
        <v>204.53</v>
      </c>
      <c r="T92" s="5" t="str">
        <f>VLOOKUP(U92,'octsep cfs'!$K$5:$O$94,5,FALSE)</f>
        <v>2016-17</v>
      </c>
      <c r="U92" s="18">
        <f>LARGE('octsep cfs'!$K$5:$K$94,'octsep cfs rank'!$A92)</f>
        <v>122.26</v>
      </c>
      <c r="V92" s="5" t="str">
        <f>VLOOKUP(W92,'octsep cfs'!$L$5:$O$94,4,FALSE)</f>
        <v>2004-05</v>
      </c>
      <c r="W92" s="18">
        <f>LARGE('octsep cfs'!$L$5:$L$94,'octsep cfs rank'!$A92)</f>
        <v>51.32</v>
      </c>
      <c r="X92" s="5" t="str">
        <f>VLOOKUP(Y92,'octsep cfs'!$M$5:$O$94,3,FALSE)</f>
        <v>2014-15</v>
      </c>
      <c r="Y92" s="18">
        <f>LARGE('octsep cfs'!$M$5:$M$94,'octsep cfs rank'!$A92)</f>
        <v>38.630000000000003</v>
      </c>
      <c r="Z92" s="5" t="str">
        <f>VLOOKUP(AA92,'octsep cfs'!$N$5:$O$94,2,FALSE)</f>
        <v>1943-44</v>
      </c>
      <c r="AA92" s="18">
        <f>LARGE('octsep cfs'!$N$5:$N$94,'octsep cfs rank'!$A92)</f>
        <v>913.16</v>
      </c>
    </row>
    <row r="93" spans="1:27" x14ac:dyDescent="0.2">
      <c r="A93" s="11">
        <v>88</v>
      </c>
      <c r="B93" s="5" t="str">
        <f>VLOOKUP(C93,'octsep cfs'!$B$5:$O$94,14,FALSE)</f>
        <v>1952-53</v>
      </c>
      <c r="C93" s="18">
        <f>LARGE('octsep cfs'!$B$5:$B$94,'octsep cfs rank'!$A93)</f>
        <v>85.16</v>
      </c>
      <c r="D93" s="5" t="str">
        <f>VLOOKUP(E93,'octsep cfs'!$C$5:$O$94,13,FALSE)</f>
        <v>1952-53</v>
      </c>
      <c r="E93" s="18">
        <f>LARGE('octsep cfs'!$C$5:$C$94,'octsep cfs rank'!$A93)</f>
        <v>126.37</v>
      </c>
      <c r="F93" s="5" t="str">
        <f>VLOOKUP(G93,'octsep cfs'!$D$5:$O$94,12,FALSE)</f>
        <v>1930-31</v>
      </c>
      <c r="G93" s="18">
        <f>LARGE('octsep cfs'!$D$5:$D$94,'octsep cfs rank'!$A93)</f>
        <v>739.94</v>
      </c>
      <c r="H93" s="5" t="str">
        <f>VLOOKUP(I93,'octsep cfs'!$E$5:$O$94,11,FALSE)</f>
        <v>1962-63</v>
      </c>
      <c r="I93" s="18">
        <f>LARGE('octsep cfs'!$E$5:$E$94,'octsep cfs rank'!$A93)</f>
        <v>758.35</v>
      </c>
      <c r="J93" s="5" t="str">
        <f>VLOOKUP(K93,'octsep cfs'!$F$5:$O$94,10,FALSE)</f>
        <v>2004-05</v>
      </c>
      <c r="K93" s="18">
        <f>LARGE('octsep cfs'!$F$5:$F$94,'octsep cfs rank'!$A93)</f>
        <v>766.46</v>
      </c>
      <c r="L93" s="5" t="str">
        <f>VLOOKUP(M93,'octsep cfs'!$G$5:$O$94,9,FALSE)</f>
        <v>1977-78</v>
      </c>
      <c r="M93" s="18">
        <f>LARGE('octsep cfs'!$G$5:$G$94,'octsep cfs rank'!$A93)</f>
        <v>843.68</v>
      </c>
      <c r="N93" s="5" t="str">
        <f>VLOOKUP(O93,'octsep cfs'!$H$5:$O$94,8,FALSE)</f>
        <v>1929-30</v>
      </c>
      <c r="O93" s="18">
        <f>LARGE('octsep cfs'!$H$5:$H$94,'octsep cfs rank'!$A93)</f>
        <v>860</v>
      </c>
      <c r="P93" s="5" t="str">
        <f>VLOOKUP(Q93,'octsep cfs'!$I$5:$O$94,7,FALSE)</f>
        <v>1930-31</v>
      </c>
      <c r="Q93" s="18">
        <f>LARGE('octsep cfs'!$I$5:$I$94,'octsep cfs rank'!$A93)</f>
        <v>470</v>
      </c>
      <c r="R93" s="5" t="str">
        <f>VLOOKUP(S93,'octsep cfs'!$J$5:$O$94,6,FALSE)</f>
        <v>2015-16</v>
      </c>
      <c r="S93" s="18">
        <f>LARGE('octsep cfs'!$J$5:$J$94,'octsep cfs rank'!$A93)</f>
        <v>168.4</v>
      </c>
      <c r="T93" s="5" t="str">
        <f>VLOOKUP(U93,'octsep cfs'!$K$5:$O$94,5,FALSE)</f>
        <v>2015-16</v>
      </c>
      <c r="U93" s="18">
        <f>LARGE('octsep cfs'!$K$5:$K$94,'octsep cfs rank'!$A93)</f>
        <v>110.03</v>
      </c>
      <c r="V93" s="5" t="str">
        <f>VLOOKUP(W93,'octsep cfs'!$L$5:$O$94,4,FALSE)</f>
        <v>2014-15</v>
      </c>
      <c r="W93" s="18">
        <f>LARGE('octsep cfs'!$L$5:$L$94,'octsep cfs rank'!$A93)</f>
        <v>40.61</v>
      </c>
      <c r="X93" s="5" t="str">
        <f>VLOOKUP(Y93,'octsep cfs'!$M$5:$O$94,3,FALSE)</f>
        <v>2017-18</v>
      </c>
      <c r="Y93" s="18">
        <f>LARGE('octsep cfs'!$M$5:$M$94,'octsep cfs rank'!$A93)</f>
        <v>33</v>
      </c>
      <c r="Z93" s="5" t="str">
        <f>VLOOKUP(AA93,'octsep cfs'!$N$5:$O$94,2,FALSE)</f>
        <v>1930-31</v>
      </c>
      <c r="AA93" s="18">
        <f>LARGE('octsep cfs'!$N$5:$N$94,'octsep cfs rank'!$A93)</f>
        <v>900.61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84.45</v>
      </c>
      <c r="D94" s="5" t="str">
        <f>VLOOKUP(E94,'octsep cfs'!$C$5:$O$94,13,FALSE)</f>
        <v>1929-30</v>
      </c>
      <c r="E94" s="18">
        <f>LARGE('octsep cfs'!$C$5:$C$94,'octsep cfs rank'!$A94)</f>
        <v>70.06</v>
      </c>
      <c r="F94" s="5" t="str">
        <f>VLOOKUP(G94,'octsep cfs'!$D$5:$O$94,12,FALSE)</f>
        <v>1944-45</v>
      </c>
      <c r="G94" s="18">
        <f>LARGE('octsep cfs'!$D$5:$D$94,'octsep cfs rank'!$A94)</f>
        <v>582.26</v>
      </c>
      <c r="H94" s="5" t="str">
        <f>VLOOKUP(I94,'octsep cfs'!$E$5:$O$94,11,FALSE)</f>
        <v>1936-37</v>
      </c>
      <c r="I94" s="18">
        <f>LARGE('octsep cfs'!$E$5:$E$94,'octsep cfs rank'!$A94)</f>
        <v>490.55</v>
      </c>
      <c r="J94" s="5" t="str">
        <f>VLOOKUP(K94,'octsep cfs'!$F$5:$O$94,10,FALSE)</f>
        <v>1930-31</v>
      </c>
      <c r="K94" s="18">
        <f>LARGE('octsep cfs'!$F$5:$F$94,'octsep cfs rank'!$A94)</f>
        <v>710.03</v>
      </c>
      <c r="L94" s="5" t="str">
        <f>VLOOKUP(M94,'octsep cfs'!$G$5:$O$94,9,FALSE)</f>
        <v>1940-41</v>
      </c>
      <c r="M94" s="18">
        <f>LARGE('octsep cfs'!$G$5:$G$94,'octsep cfs rank'!$A94)</f>
        <v>647.52</v>
      </c>
      <c r="N94" s="5" t="str">
        <f>VLOOKUP(O94,'octsep cfs'!$H$5:$O$94,8,FALSE)</f>
        <v>2014-15</v>
      </c>
      <c r="O94" s="18">
        <f>LARGE('octsep cfs'!$H$5:$H$94,'octsep cfs rank'!$A94)</f>
        <v>822.6</v>
      </c>
      <c r="P94" s="5" t="str">
        <f>VLOOKUP(Q94,'octsep cfs'!$I$5:$O$94,7,FALSE)</f>
        <v>2015-16</v>
      </c>
      <c r="Q94" s="18">
        <f>LARGE('octsep cfs'!$I$5:$I$94,'octsep cfs rank'!$A94)</f>
        <v>359.81</v>
      </c>
      <c r="R94" s="5" t="str">
        <f>VLOOKUP(S94,'octsep cfs'!$J$5:$O$94,6,FALSE)</f>
        <v>2014-15</v>
      </c>
      <c r="S94" s="18">
        <f>LARGE('octsep cfs'!$J$5:$J$94,'octsep cfs rank'!$A94)</f>
        <v>135.6</v>
      </c>
      <c r="T94" s="5" t="str">
        <f>VLOOKUP(U94,'octsep cfs'!$K$5:$O$94,5,FALSE)</f>
        <v>2014-15</v>
      </c>
      <c r="U94" s="18">
        <f>LARGE('octsep cfs'!$K$5:$K$94,'octsep cfs rank'!$A94)</f>
        <v>85.03</v>
      </c>
      <c r="V94" s="5" t="str">
        <f>VLOOKUP(W94,'octsep cfs'!$L$5:$O$94,4,FALSE)</f>
        <v>2016-17</v>
      </c>
      <c r="W94" s="18">
        <f>LARGE('octsep cfs'!$L$5:$L$94,'octsep cfs rank'!$A94)</f>
        <v>32.1</v>
      </c>
      <c r="X94" s="5" t="str">
        <f>VLOOKUP(Y94,'octsep cfs'!$M$5:$O$94,3,FALSE)</f>
        <v>2013-14</v>
      </c>
      <c r="Y94" s="18">
        <f>LARGE('octsep cfs'!$M$5:$M$94,'octsep cfs rank'!$A94)</f>
        <v>26.23</v>
      </c>
      <c r="Z94" s="5" t="str">
        <f>VLOOKUP(AA94,'octsep cfs'!$N$5:$O$94,2,FALSE)</f>
        <v>2000-01</v>
      </c>
      <c r="AA94" s="18">
        <f>LARGE('octsep cfs'!$N$5:$N$94,'octsep cfs rank'!$A94)</f>
        <v>809.76</v>
      </c>
    </row>
    <row r="95" spans="1:27" x14ac:dyDescent="0.2">
      <c r="A95" s="11">
        <v>90</v>
      </c>
      <c r="B95" s="5" t="str">
        <f>VLOOKUP(C95,'octsep cfs'!$B$5:$O$94,14,FALSE)</f>
        <v>1936-37</v>
      </c>
      <c r="C95" s="18">
        <f>LARGE('octsep cfs'!$B$5:$B$94,'octsep cfs rank'!$A95)</f>
        <v>73.900000000000006</v>
      </c>
      <c r="D95" s="5" t="str">
        <f>VLOOKUP(E95,'octsep cfs'!$C$5:$O$94,13,FALSE)</f>
        <v>1936-37</v>
      </c>
      <c r="E95" s="18">
        <f>LARGE('octsep cfs'!$C$5:$C$94,'octsep cfs rank'!$A95)</f>
        <v>64.63</v>
      </c>
      <c r="F95" s="5" t="str">
        <f>VLOOKUP(G95,'octsep cfs'!$D$5:$O$94,12,FALSE)</f>
        <v>1976-77</v>
      </c>
      <c r="G95" s="18">
        <f>LARGE('octsep cfs'!$D$5:$D$94,'octsep cfs rank'!$A95)</f>
        <v>363.42</v>
      </c>
      <c r="H95" s="5" t="str">
        <f>VLOOKUP(I95,'octsep cfs'!$E$5:$O$94,11,FALSE)</f>
        <v>1976-77</v>
      </c>
      <c r="I95" s="18">
        <f>LARGE('octsep cfs'!$E$5:$E$94,'octsep cfs rank'!$A95)</f>
        <v>462.87</v>
      </c>
      <c r="J95" s="5" t="str">
        <f>VLOOKUP(K95,'octsep cfs'!$F$5:$O$94,10,FALSE)</f>
        <v>1976-77</v>
      </c>
      <c r="K95" s="18">
        <f>LARGE('octsep cfs'!$F$5:$F$94,'octsep cfs rank'!$A95)</f>
        <v>532.17999999999995</v>
      </c>
      <c r="L95" s="5" t="str">
        <f>VLOOKUP(M95,'octsep cfs'!$G$5:$O$94,9,FALSE)</f>
        <v>1991-92</v>
      </c>
      <c r="M95" s="18">
        <f>LARGE('octsep cfs'!$G$5:$G$94,'octsep cfs rank'!$A95)</f>
        <v>608.29</v>
      </c>
      <c r="N95" s="5" t="str">
        <f>VLOOKUP(O95,'octsep cfs'!$H$5:$O$94,8,FALSE)</f>
        <v>1940-41</v>
      </c>
      <c r="O95" s="18">
        <f>LARGE('octsep cfs'!$H$5:$H$94,'octsep cfs rank'!$A95)</f>
        <v>547.07000000000005</v>
      </c>
      <c r="P95" s="5" t="str">
        <f>VLOOKUP(Q95,'octsep cfs'!$I$5:$O$94,7,FALSE)</f>
        <v>2014-15</v>
      </c>
      <c r="Q95" s="18">
        <f>LARGE('octsep cfs'!$I$5:$I$94,'octsep cfs rank'!$A95)</f>
        <v>295.89999999999998</v>
      </c>
      <c r="R95" s="5" t="str">
        <f>VLOOKUP(S95,'octsep cfs'!$J$5:$O$94,6,FALSE)</f>
        <v>2017-18</v>
      </c>
      <c r="S95" s="18">
        <f>LARGE('octsep cfs'!$J$5:$J$94,'octsep cfs rank'!$A95)</f>
        <v>107.03</v>
      </c>
      <c r="T95" s="5" t="str">
        <f>VLOOKUP(U95,'octsep cfs'!$K$5:$O$94,5,FALSE)</f>
        <v>2017-18</v>
      </c>
      <c r="U95" s="18">
        <f>LARGE('octsep cfs'!$K$5:$K$94,'octsep cfs rank'!$A95)</f>
        <v>24.55</v>
      </c>
      <c r="V95" s="5" t="str">
        <f>VLOOKUP(W95,'octsep cfs'!$L$5:$O$94,4,FALSE)</f>
        <v>2017-18</v>
      </c>
      <c r="W95" s="18">
        <f>LARGE('octsep cfs'!$L$5:$L$94,'octsep cfs rank'!$A95)</f>
        <v>10.9</v>
      </c>
      <c r="X95" s="5" t="str">
        <f>VLOOKUP(Y95,'octsep cfs'!$M$5:$O$94,3,FALSE)</f>
        <v>2011-12</v>
      </c>
      <c r="Y95" s="18">
        <f>LARGE('octsep cfs'!$M$5:$M$94,'octsep cfs rank'!$A95)</f>
        <v>24.9</v>
      </c>
      <c r="Z95" s="5" t="str">
        <f>VLOOKUP(AA95,'octsep cfs'!$N$5:$O$94,2,FALSE)</f>
        <v>1976-77</v>
      </c>
      <c r="AA95" s="18">
        <f>LARGE('octsep cfs'!$N$5:$N$94,'octsep cfs rank'!$A95)</f>
        <v>791.46</v>
      </c>
    </row>
    <row r="97" spans="2:27" x14ac:dyDescent="0.2">
      <c r="B97" t="s">
        <v>114</v>
      </c>
      <c r="C97" s="18">
        <f>AVERAGE(C6:C95)</f>
        <v>646.88733333333323</v>
      </c>
      <c r="D97" s="18"/>
      <c r="E97" s="18">
        <f t="shared" ref="E97:AA97" si="0">AVERAGE(E6:E95)</f>
        <v>2177.5296111111124</v>
      </c>
      <c r="F97" s="18"/>
      <c r="G97" s="18">
        <f t="shared" si="0"/>
        <v>3100.281888888891</v>
      </c>
      <c r="H97" s="18"/>
      <c r="I97" s="18">
        <f t="shared" si="0"/>
        <v>2924.5230888888891</v>
      </c>
      <c r="J97" s="18"/>
      <c r="K97" s="18">
        <f>'octsep cfs'!F96</f>
        <v>2605.5355983477571</v>
      </c>
      <c r="L97" s="18"/>
      <c r="M97" s="18">
        <f t="shared" si="0"/>
        <v>2406.3456888888886</v>
      </c>
      <c r="N97" s="18"/>
      <c r="O97" s="18">
        <f t="shared" si="0"/>
        <v>2188.2647777777775</v>
      </c>
      <c r="P97" s="18"/>
      <c r="Q97" s="18">
        <f t="shared" si="0"/>
        <v>1598.1314444444436</v>
      </c>
      <c r="R97" s="18"/>
      <c r="S97" s="18">
        <f t="shared" si="0"/>
        <v>878.75111111111119</v>
      </c>
      <c r="T97" s="18"/>
      <c r="U97" s="18">
        <f t="shared" si="0"/>
        <v>275.41811111111116</v>
      </c>
      <c r="V97" s="18"/>
      <c r="W97" s="18">
        <f t="shared" si="0"/>
        <v>144.67377777777779</v>
      </c>
      <c r="X97" s="18"/>
      <c r="Y97" s="18">
        <f t="shared" si="0"/>
        <v>196.86055555555555</v>
      </c>
      <c r="Z97" s="18"/>
      <c r="AA97" s="18">
        <f t="shared" si="0"/>
        <v>1590.1733333333332</v>
      </c>
    </row>
    <row r="98" spans="2:27" x14ac:dyDescent="0.2">
      <c r="B98" t="s">
        <v>115</v>
      </c>
      <c r="C98" s="18">
        <f>MEDIAN(C6:C95)</f>
        <v>443.34000000000003</v>
      </c>
      <c r="D98" s="18"/>
      <c r="E98" s="18">
        <f t="shared" ref="E98:AA98" si="1">MEDIAN(E6:E95)</f>
        <v>1996.095</v>
      </c>
      <c r="F98" s="18"/>
      <c r="G98" s="18">
        <f t="shared" si="1"/>
        <v>2637.2200000000003</v>
      </c>
      <c r="H98" s="18"/>
      <c r="I98" s="18">
        <f t="shared" si="1"/>
        <v>2815.29</v>
      </c>
      <c r="J98" s="18"/>
      <c r="K98" s="18">
        <f t="shared" si="1"/>
        <v>2298.415</v>
      </c>
      <c r="L98" s="18"/>
      <c r="M98" s="18">
        <f t="shared" si="1"/>
        <v>2146.355</v>
      </c>
      <c r="N98" s="18"/>
      <c r="O98" s="18">
        <f t="shared" si="1"/>
        <v>2192.13</v>
      </c>
      <c r="P98" s="18"/>
      <c r="Q98" s="18">
        <f t="shared" si="1"/>
        <v>1547.0650000000001</v>
      </c>
      <c r="R98" s="18"/>
      <c r="S98" s="18">
        <f t="shared" si="1"/>
        <v>717.8</v>
      </c>
      <c r="T98" s="18"/>
      <c r="U98" s="18">
        <f t="shared" si="1"/>
        <v>249.9</v>
      </c>
      <c r="V98" s="18"/>
      <c r="W98" s="18">
        <f t="shared" si="1"/>
        <v>128.45499999999998</v>
      </c>
      <c r="X98" s="18"/>
      <c r="Y98" s="18">
        <f t="shared" si="1"/>
        <v>138.035</v>
      </c>
      <c r="Z98" s="18"/>
      <c r="AA98" s="18">
        <f t="shared" si="1"/>
        <v>1615.23</v>
      </c>
    </row>
    <row r="99" spans="2:27" x14ac:dyDescent="0.2">
      <c r="B99" t="s">
        <v>116</v>
      </c>
      <c r="C99" s="18">
        <f>STDEV(C6:C95)</f>
        <v>595.90163097197194</v>
      </c>
      <c r="D99" s="18"/>
      <c r="E99" s="18">
        <f t="shared" ref="E99:AA99" si="2">STDEV(E6:E95)</f>
        <v>1303.5548767345106</v>
      </c>
      <c r="F99" s="18"/>
      <c r="G99" s="18">
        <f t="shared" si="2"/>
        <v>1702.2733963920518</v>
      </c>
      <c r="H99" s="18"/>
      <c r="I99" s="18">
        <f t="shared" si="2"/>
        <v>1456.1769826410459</v>
      </c>
      <c r="J99" s="18"/>
      <c r="K99" s="18">
        <f t="shared" si="2"/>
        <v>1332.6812804414017</v>
      </c>
      <c r="L99" s="18"/>
      <c r="M99" s="18">
        <f t="shared" si="2"/>
        <v>1051.4321949436023</v>
      </c>
      <c r="N99" s="18"/>
      <c r="O99" s="18">
        <f t="shared" si="2"/>
        <v>725.18254777711945</v>
      </c>
      <c r="P99" s="18"/>
      <c r="Q99" s="18">
        <f t="shared" si="2"/>
        <v>701.77113945025394</v>
      </c>
      <c r="R99" s="18"/>
      <c r="S99" s="18">
        <f t="shared" si="2"/>
        <v>576.5048611671142</v>
      </c>
      <c r="T99" s="18"/>
      <c r="U99" s="18">
        <f t="shared" si="2"/>
        <v>128.65873705266785</v>
      </c>
      <c r="V99" s="18"/>
      <c r="W99" s="18">
        <f t="shared" si="2"/>
        <v>68.179981173061719</v>
      </c>
      <c r="X99" s="18"/>
      <c r="Y99" s="18">
        <f t="shared" si="2"/>
        <v>170.04740772787088</v>
      </c>
      <c r="Z99" s="18"/>
      <c r="AA99" s="18">
        <f t="shared" si="2"/>
        <v>384.99663632851411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90</v>
      </c>
      <c r="C5" s="26">
        <v>95</v>
      </c>
      <c r="D5" s="13">
        <f>'octsep cfs'!B5</f>
        <v>245.03</v>
      </c>
      <c r="E5" s="13">
        <f>'octsep cfs'!C5</f>
        <v>875.03</v>
      </c>
      <c r="F5" s="13">
        <f>'octsep cfs'!D5</f>
        <v>1370.03</v>
      </c>
      <c r="G5" s="10">
        <f>'octsep cfs'!E5</f>
        <v>1570</v>
      </c>
      <c r="H5" s="10">
        <f>'octsep cfs'!F5</f>
        <v>1000.07</v>
      </c>
      <c r="I5" s="10">
        <f>'octsep cfs'!G5</f>
        <v>2740.03</v>
      </c>
      <c r="J5" s="10">
        <f>'octsep cfs'!H5</f>
        <v>2740.06</v>
      </c>
      <c r="K5" s="10">
        <f>'octsep cfs'!I5</f>
        <v>1979.87</v>
      </c>
      <c r="L5" s="10">
        <f>'octsep cfs'!J5</f>
        <v>1119.97</v>
      </c>
      <c r="M5" s="10">
        <f>'octsep cfs'!K5</f>
        <v>249.9</v>
      </c>
      <c r="N5" s="6">
        <f>(SUM(B5,D5,F5,G5,I5,K5,M5)*31+SUM(C5,E5,J5,L5)*30+(H5*28))/365</f>
        <v>1173.9573150684935</v>
      </c>
      <c r="O5" s="22" t="s">
        <v>28</v>
      </c>
    </row>
    <row r="6" spans="1:15" x14ac:dyDescent="0.2">
      <c r="A6" s="20" t="s">
        <v>41</v>
      </c>
      <c r="B6" s="13">
        <f>'octsep cfs'!L5</f>
        <v>125.13</v>
      </c>
      <c r="C6" s="13">
        <f>'octsep cfs'!M5</f>
        <v>84.93</v>
      </c>
      <c r="D6" s="13">
        <f>'octsep cfs'!B6</f>
        <v>89.94</v>
      </c>
      <c r="E6" s="13">
        <f>'octsep cfs'!C6</f>
        <v>70.06</v>
      </c>
      <c r="F6" s="13">
        <f>'octsep cfs'!D6</f>
        <v>2429.9299999999998</v>
      </c>
      <c r="G6" s="10">
        <f>'octsep cfs'!E6</f>
        <v>829.97</v>
      </c>
      <c r="H6" s="10">
        <f>'octsep cfs'!F6</f>
        <v>3909.96</v>
      </c>
      <c r="I6" s="10">
        <f>'octsep cfs'!G6</f>
        <v>1350</v>
      </c>
      <c r="J6" s="10">
        <f>'octsep cfs'!H6</f>
        <v>860</v>
      </c>
      <c r="K6" s="10">
        <f>'octsep cfs'!I6</f>
        <v>1119.94</v>
      </c>
      <c r="L6" s="10">
        <f>'octsep cfs'!J6</f>
        <v>689.93</v>
      </c>
      <c r="M6" s="10">
        <f>'octsep cfs'!K6</f>
        <v>184.9</v>
      </c>
      <c r="N6" s="6">
        <f t="shared" ref="N6:N69" si="0">(SUM(B6,D6,F6,G6,I6,K6,M6)*31+SUM(C6,E6,J6,L6)*30+(H6*28))/365</f>
        <v>960.68654794520535</v>
      </c>
      <c r="O6" s="22" t="s">
        <v>41</v>
      </c>
    </row>
    <row r="7" spans="1:15" x14ac:dyDescent="0.2">
      <c r="A7" s="20" t="s">
        <v>47</v>
      </c>
      <c r="B7" s="13">
        <f>'octsep cfs'!L6</f>
        <v>100.06</v>
      </c>
      <c r="C7" s="13">
        <f>'octsep cfs'!M6</f>
        <v>95.04</v>
      </c>
      <c r="D7" s="13">
        <f>'octsep cfs'!B7</f>
        <v>214.71</v>
      </c>
      <c r="E7" s="13">
        <f>'octsep cfs'!C7</f>
        <v>900.03</v>
      </c>
      <c r="F7" s="13">
        <f>'octsep cfs'!D7</f>
        <v>739.94</v>
      </c>
      <c r="G7" s="10">
        <f>'octsep cfs'!E7</f>
        <v>1420</v>
      </c>
      <c r="H7" s="10">
        <f>'octsep cfs'!F7</f>
        <v>710.03</v>
      </c>
      <c r="I7" s="10">
        <f>'octsep cfs'!G7</f>
        <v>2690</v>
      </c>
      <c r="J7" s="10">
        <f>'octsep cfs'!H7</f>
        <v>2840.03</v>
      </c>
      <c r="K7" s="10">
        <f>'octsep cfs'!I7</f>
        <v>470</v>
      </c>
      <c r="L7" s="10">
        <f>'octsep cfs'!J7</f>
        <v>445.03</v>
      </c>
      <c r="M7" s="10">
        <f>'octsep cfs'!K7</f>
        <v>190.06</v>
      </c>
      <c r="N7" s="6">
        <f t="shared" si="0"/>
        <v>900.96605479452069</v>
      </c>
      <c r="O7" s="22" t="s">
        <v>47</v>
      </c>
    </row>
    <row r="8" spans="1:15" x14ac:dyDescent="0.2">
      <c r="A8" s="20" t="s">
        <v>57</v>
      </c>
      <c r="B8" s="13">
        <f>'octsep cfs'!L7</f>
        <v>95.87</v>
      </c>
      <c r="C8" s="13">
        <f>'octsep cfs'!M7</f>
        <v>95.03</v>
      </c>
      <c r="D8" s="13">
        <f>'octsep cfs'!B8</f>
        <v>424.81</v>
      </c>
      <c r="E8" s="13">
        <f>'octsep cfs'!C8</f>
        <v>1599.97</v>
      </c>
      <c r="F8" s="13">
        <f>'octsep cfs'!D8</f>
        <v>2029.51</v>
      </c>
      <c r="G8" s="10">
        <f>'octsep cfs'!E8</f>
        <v>2565.81</v>
      </c>
      <c r="H8" s="10">
        <f>'octsep cfs'!F8</f>
        <v>1476.55</v>
      </c>
      <c r="I8" s="10">
        <f>'octsep cfs'!G8</f>
        <v>5998.38</v>
      </c>
      <c r="J8" s="10">
        <f>'octsep cfs'!H8</f>
        <v>2707.67</v>
      </c>
      <c r="K8" s="10">
        <f>'octsep cfs'!I8</f>
        <v>2056.4499999999998</v>
      </c>
      <c r="L8" s="10">
        <f>'octsep cfs'!J8</f>
        <v>1036.9000000000001</v>
      </c>
      <c r="M8" s="10">
        <f>'octsep cfs'!K8</f>
        <v>273.64999999999998</v>
      </c>
      <c r="N8" s="6">
        <f t="shared" si="0"/>
        <v>1702.2174794520547</v>
      </c>
      <c r="O8" s="22" t="s">
        <v>57</v>
      </c>
    </row>
    <row r="9" spans="1:15" x14ac:dyDescent="0.2">
      <c r="A9" s="20" t="s">
        <v>63</v>
      </c>
      <c r="B9" s="13">
        <f>'octsep cfs'!L8</f>
        <v>125.16</v>
      </c>
      <c r="C9" s="13">
        <f>'octsep cfs'!M8</f>
        <v>86.9</v>
      </c>
      <c r="D9" s="13">
        <f>'octsep cfs'!B9</f>
        <v>301.77</v>
      </c>
      <c r="E9" s="13">
        <f>'octsep cfs'!C9</f>
        <v>2688</v>
      </c>
      <c r="F9" s="13">
        <f>'octsep cfs'!D9</f>
        <v>2396.13</v>
      </c>
      <c r="G9" s="10">
        <f>'octsep cfs'!E9</f>
        <v>2298.39</v>
      </c>
      <c r="H9" s="10">
        <f>'octsep cfs'!F9</f>
        <v>1528.14</v>
      </c>
      <c r="I9" s="10">
        <f>'octsep cfs'!G9</f>
        <v>2617.42</v>
      </c>
      <c r="J9" s="10">
        <f>'octsep cfs'!H9</f>
        <v>2629</v>
      </c>
      <c r="K9" s="10">
        <f>'octsep cfs'!I9</f>
        <v>3059.35</v>
      </c>
      <c r="L9" s="10">
        <f>'octsep cfs'!J9</f>
        <v>3529.66</v>
      </c>
      <c r="M9" s="10">
        <f>'octsep cfs'!K9</f>
        <v>614.26</v>
      </c>
      <c r="N9" s="6">
        <f t="shared" si="0"/>
        <v>1820.7715068493151</v>
      </c>
      <c r="O9" s="22" t="s">
        <v>63</v>
      </c>
    </row>
    <row r="10" spans="1:15" x14ac:dyDescent="0.2">
      <c r="A10" s="20" t="s">
        <v>35</v>
      </c>
      <c r="B10" s="13">
        <f>'octsep cfs'!L9</f>
        <v>170.06</v>
      </c>
      <c r="C10" s="13">
        <f>'octsep cfs'!M9</f>
        <v>386.8</v>
      </c>
      <c r="D10" s="13">
        <f>'octsep cfs'!B10</f>
        <v>515.9</v>
      </c>
      <c r="E10" s="13">
        <f>'octsep cfs'!C10</f>
        <v>812.17</v>
      </c>
      <c r="F10" s="13">
        <f>'octsep cfs'!D10</f>
        <v>5641.87</v>
      </c>
      <c r="G10" s="10">
        <f>'octsep cfs'!E10</f>
        <v>4104.1909999999998</v>
      </c>
      <c r="H10" s="10">
        <f>'octsep cfs'!F10</f>
        <v>780.43</v>
      </c>
      <c r="I10" s="10">
        <f>'octsep cfs'!G10</f>
        <v>1935.9</v>
      </c>
      <c r="J10" s="10">
        <f>'octsep cfs'!H10</f>
        <v>1230.8</v>
      </c>
      <c r="K10" s="10">
        <f>'octsep cfs'!I10</f>
        <v>616.58000000000004</v>
      </c>
      <c r="L10" s="10">
        <f>'octsep cfs'!J10</f>
        <v>277.89999999999998</v>
      </c>
      <c r="M10" s="10">
        <f>'octsep cfs'!K10</f>
        <v>141.35</v>
      </c>
      <c r="N10" s="6">
        <f t="shared" si="0"/>
        <v>1397.2151260273972</v>
      </c>
      <c r="O10" s="22" t="s">
        <v>35</v>
      </c>
    </row>
    <row r="11" spans="1:15" x14ac:dyDescent="0.2">
      <c r="A11" t="s">
        <v>72</v>
      </c>
      <c r="B11" s="10">
        <f>'octsep cfs'!L10</f>
        <v>90.1</v>
      </c>
      <c r="C11" s="10">
        <f>'octsep cfs'!M10</f>
        <v>82.6</v>
      </c>
      <c r="D11" s="10">
        <f>'octsep cfs'!B11</f>
        <v>974.58</v>
      </c>
      <c r="E11" s="10">
        <f>'octsep cfs'!C11</f>
        <v>3404.66</v>
      </c>
      <c r="F11" s="10">
        <f>'octsep cfs'!D11</f>
        <v>3280</v>
      </c>
      <c r="G11" s="10">
        <f>'octsep cfs'!E11</f>
        <v>2073.13</v>
      </c>
      <c r="H11" s="10">
        <f>'octsep cfs'!F11</f>
        <v>2270</v>
      </c>
      <c r="I11" s="10">
        <f>'octsep cfs'!G11</f>
        <v>1814.29</v>
      </c>
      <c r="J11" s="10">
        <f>'octsep cfs'!H11</f>
        <v>2163.33</v>
      </c>
      <c r="K11" s="10">
        <f>'octsep cfs'!I11</f>
        <v>1423.93</v>
      </c>
      <c r="L11" s="10">
        <f>'octsep cfs'!J11</f>
        <v>531.5</v>
      </c>
      <c r="M11" s="10">
        <f>'octsep cfs'!K11</f>
        <v>227.06</v>
      </c>
      <c r="N11" s="6">
        <f t="shared" si="0"/>
        <v>1521.639698630137</v>
      </c>
      <c r="O11" s="22" t="s">
        <v>72</v>
      </c>
    </row>
    <row r="12" spans="1:15" x14ac:dyDescent="0.2">
      <c r="A12" t="s">
        <v>76</v>
      </c>
      <c r="B12" s="10">
        <f>'octsep cfs'!L11</f>
        <v>100.84</v>
      </c>
      <c r="C12" s="10">
        <f>'octsep cfs'!M11</f>
        <v>88.13</v>
      </c>
      <c r="D12" s="10">
        <f>'octsep cfs'!B12</f>
        <v>243.84</v>
      </c>
      <c r="E12" s="10">
        <f>'octsep cfs'!C12</f>
        <v>688.6</v>
      </c>
      <c r="F12" s="10">
        <f>'octsep cfs'!D12</f>
        <v>1058.71</v>
      </c>
      <c r="G12" s="10">
        <f>'octsep cfs'!E12</f>
        <v>5351.29</v>
      </c>
      <c r="H12" s="10">
        <f>'octsep cfs'!F12</f>
        <v>1814.24</v>
      </c>
      <c r="I12" s="10">
        <f>'octsep cfs'!G12</f>
        <v>1959.35</v>
      </c>
      <c r="J12" s="10">
        <f>'octsep cfs'!H12</f>
        <v>2085.67</v>
      </c>
      <c r="K12" s="10">
        <f>'octsep cfs'!I12</f>
        <v>1732.84</v>
      </c>
      <c r="L12" s="10">
        <f>'octsep cfs'!J12</f>
        <v>717.4</v>
      </c>
      <c r="M12" s="10">
        <f>'octsep cfs'!K12</f>
        <v>269.16000000000003</v>
      </c>
      <c r="N12" s="6">
        <f t="shared" si="0"/>
        <v>1343.533287671233</v>
      </c>
      <c r="O12" s="22" t="s">
        <v>76</v>
      </c>
    </row>
    <row r="13" spans="1:15" x14ac:dyDescent="0.2">
      <c r="A13" t="s">
        <v>79</v>
      </c>
      <c r="B13" s="10">
        <f>'octsep cfs'!L12</f>
        <v>121.9</v>
      </c>
      <c r="C13" s="10">
        <f>'octsep cfs'!M12</f>
        <v>121.9</v>
      </c>
      <c r="D13" s="10">
        <f>'octsep cfs'!B13</f>
        <v>73.900000000000006</v>
      </c>
      <c r="E13" s="10">
        <f>'octsep cfs'!C13</f>
        <v>64.63</v>
      </c>
      <c r="F13" s="10">
        <f>'octsep cfs'!D13</f>
        <v>1013.58</v>
      </c>
      <c r="G13" s="10">
        <f>'octsep cfs'!E13</f>
        <v>490.55</v>
      </c>
      <c r="H13" s="10">
        <f>'octsep cfs'!F13</f>
        <v>1829.64</v>
      </c>
      <c r="I13" s="10">
        <f>'octsep cfs'!G13</f>
        <v>2918.06</v>
      </c>
      <c r="J13" s="10">
        <f>'octsep cfs'!H13</f>
        <v>4041.66</v>
      </c>
      <c r="K13" s="10">
        <f>'octsep cfs'!I13</f>
        <v>2925.16</v>
      </c>
      <c r="L13" s="10">
        <f>'octsep cfs'!J13</f>
        <v>2200</v>
      </c>
      <c r="M13" s="10">
        <f>'octsep cfs'!K13</f>
        <v>450.81</v>
      </c>
      <c r="N13" s="6">
        <f t="shared" si="0"/>
        <v>1347.6393972602739</v>
      </c>
      <c r="O13" s="22" t="s">
        <v>79</v>
      </c>
    </row>
    <row r="14" spans="1:15" x14ac:dyDescent="0.2">
      <c r="A14" t="s">
        <v>68</v>
      </c>
      <c r="B14" s="10">
        <f>'octsep cfs'!L13</f>
        <v>187.26</v>
      </c>
      <c r="C14" s="10">
        <f>'octsep cfs'!M13</f>
        <v>136.33000000000001</v>
      </c>
      <c r="D14" s="10">
        <f>'octsep cfs'!B14</f>
        <v>567.1</v>
      </c>
      <c r="E14" s="10">
        <f>'octsep cfs'!C14</f>
        <v>3350.43</v>
      </c>
      <c r="F14" s="10">
        <f>'octsep cfs'!D14</f>
        <v>3133.55</v>
      </c>
      <c r="G14" s="10">
        <f>'octsep cfs'!E14</f>
        <v>3289.35</v>
      </c>
      <c r="H14" s="10">
        <f>'octsep cfs'!F14</f>
        <v>1996.43</v>
      </c>
      <c r="I14" s="10">
        <f>'octsep cfs'!G14</f>
        <v>3065.48</v>
      </c>
      <c r="J14" s="10">
        <f>'octsep cfs'!H14</f>
        <v>3187.33</v>
      </c>
      <c r="K14" s="10">
        <f>'octsep cfs'!I14</f>
        <v>1718.97</v>
      </c>
      <c r="L14" s="10">
        <f>'octsep cfs'!J14</f>
        <v>494.63</v>
      </c>
      <c r="M14" s="10">
        <f>'octsep cfs'!K14</f>
        <v>171.39</v>
      </c>
      <c r="N14" s="6">
        <f t="shared" si="0"/>
        <v>1772.8431232876712</v>
      </c>
      <c r="O14" s="22" t="s">
        <v>68</v>
      </c>
    </row>
    <row r="15" spans="1:15" x14ac:dyDescent="0.2">
      <c r="A15" t="s">
        <v>44</v>
      </c>
      <c r="B15" s="10">
        <f>'octsep cfs'!L14</f>
        <v>97.94</v>
      </c>
      <c r="C15" s="10">
        <f>'octsep cfs'!M14</f>
        <v>95</v>
      </c>
      <c r="D15" s="10">
        <f>'octsep cfs'!B15</f>
        <v>153.29</v>
      </c>
      <c r="E15" s="10">
        <f>'octsep cfs'!C15</f>
        <v>1423.73</v>
      </c>
      <c r="F15" s="10">
        <f>'octsep cfs'!D15</f>
        <v>2257.61</v>
      </c>
      <c r="G15" s="10">
        <f>'octsep cfs'!E15</f>
        <v>1682.58</v>
      </c>
      <c r="H15" s="10">
        <f>'octsep cfs'!F15</f>
        <v>2303.21</v>
      </c>
      <c r="I15" s="10">
        <f>'octsep cfs'!G15</f>
        <v>2961.61</v>
      </c>
      <c r="J15" s="10">
        <f>'octsep cfs'!H15</f>
        <v>1823</v>
      </c>
      <c r="K15" s="10">
        <f>'octsep cfs'!I15</f>
        <v>799.71</v>
      </c>
      <c r="L15" s="10">
        <f>'octsep cfs'!J15</f>
        <v>666.5</v>
      </c>
      <c r="M15" s="10">
        <f>'octsep cfs'!K15</f>
        <v>261.77</v>
      </c>
      <c r="N15" s="6">
        <f t="shared" si="0"/>
        <v>1203.7988767123286</v>
      </c>
      <c r="O15" s="22" t="s">
        <v>44</v>
      </c>
    </row>
    <row r="16" spans="1:15" x14ac:dyDescent="0.2">
      <c r="A16" t="s">
        <v>31</v>
      </c>
      <c r="B16" s="10">
        <f>'octsep cfs'!L15</f>
        <v>117.97</v>
      </c>
      <c r="C16" s="10">
        <f>'octsep cfs'!M15</f>
        <v>103.67</v>
      </c>
      <c r="D16" s="10">
        <f>'octsep cfs'!B16</f>
        <v>338.81</v>
      </c>
      <c r="E16" s="10">
        <f>'octsep cfs'!C16</f>
        <v>205.7</v>
      </c>
      <c r="F16" s="10">
        <f>'octsep cfs'!D16</f>
        <v>2082.29</v>
      </c>
      <c r="G16" s="10">
        <f>'octsep cfs'!E16</f>
        <v>1425.22</v>
      </c>
      <c r="H16" s="10">
        <f>'octsep cfs'!F16</f>
        <v>4040.82</v>
      </c>
      <c r="I16" s="10">
        <f>'octsep cfs'!G16</f>
        <v>2511.42</v>
      </c>
      <c r="J16" s="10">
        <f>'octsep cfs'!H16</f>
        <v>1228.93</v>
      </c>
      <c r="K16" s="10">
        <f>'octsep cfs'!I16</f>
        <v>744.77</v>
      </c>
      <c r="L16" s="10">
        <f>'octsep cfs'!J16</f>
        <v>219.8</v>
      </c>
      <c r="M16" s="10">
        <f>'octsep cfs'!K16</f>
        <v>126.39</v>
      </c>
      <c r="N16" s="6">
        <f t="shared" si="0"/>
        <v>1078.4628219178085</v>
      </c>
      <c r="O16" s="22" t="s">
        <v>31</v>
      </c>
    </row>
    <row r="17" spans="1:15" x14ac:dyDescent="0.2">
      <c r="A17" t="s">
        <v>29</v>
      </c>
      <c r="B17" s="10">
        <f>'octsep cfs'!L16</f>
        <v>80.06</v>
      </c>
      <c r="C17" s="10">
        <f>'octsep cfs'!M16</f>
        <v>118.23</v>
      </c>
      <c r="D17" s="10">
        <f>'octsep cfs'!B17</f>
        <v>315</v>
      </c>
      <c r="E17" s="10">
        <f>'octsep cfs'!C17</f>
        <v>1896.13</v>
      </c>
      <c r="F17" s="10">
        <f>'octsep cfs'!D17</f>
        <v>1649.22</v>
      </c>
      <c r="G17" s="10">
        <f>'octsep cfs'!E17</f>
        <v>2292.9</v>
      </c>
      <c r="H17" s="10">
        <f>'octsep cfs'!F17</f>
        <v>880.93</v>
      </c>
      <c r="I17" s="10">
        <f>'octsep cfs'!G17</f>
        <v>647.52</v>
      </c>
      <c r="J17" s="10">
        <f>'octsep cfs'!H17</f>
        <v>547.07000000000005</v>
      </c>
      <c r="K17" s="10">
        <f>'octsep cfs'!I17</f>
        <v>1153.8399999999999</v>
      </c>
      <c r="L17" s="10">
        <f>'octsep cfs'!J17</f>
        <v>638.29999999999995</v>
      </c>
      <c r="M17" s="10">
        <f>'octsep cfs'!K17</f>
        <v>260.81</v>
      </c>
      <c r="N17" s="6">
        <f t="shared" si="0"/>
        <v>874.07613698630144</v>
      </c>
      <c r="O17" s="22" t="s">
        <v>29</v>
      </c>
    </row>
    <row r="18" spans="1:15" x14ac:dyDescent="0.2">
      <c r="A18" t="s">
        <v>58</v>
      </c>
      <c r="B18" s="10">
        <f>'octsep cfs'!L17</f>
        <v>155.32</v>
      </c>
      <c r="C18" s="10">
        <f>'octsep cfs'!M17</f>
        <v>580.87</v>
      </c>
      <c r="D18" s="10">
        <f>'octsep cfs'!B18</f>
        <v>578.26</v>
      </c>
      <c r="E18" s="10">
        <f>'octsep cfs'!C18</f>
        <v>1812.7</v>
      </c>
      <c r="F18" s="10">
        <f>'octsep cfs'!D18</f>
        <v>3443.58</v>
      </c>
      <c r="G18" s="10">
        <f>'octsep cfs'!E18</f>
        <v>1788.58</v>
      </c>
      <c r="H18" s="10">
        <f>'octsep cfs'!F18</f>
        <v>2002.03</v>
      </c>
      <c r="I18" s="10">
        <f>'octsep cfs'!G18</f>
        <v>1307.42</v>
      </c>
      <c r="J18" s="10">
        <f>'octsep cfs'!H18</f>
        <v>918.43</v>
      </c>
      <c r="K18" s="10">
        <f>'octsep cfs'!I18</f>
        <v>1241.0999999999999</v>
      </c>
      <c r="L18" s="10">
        <f>'octsep cfs'!J18</f>
        <v>964.2</v>
      </c>
      <c r="M18" s="10">
        <f>'octsep cfs'!K18</f>
        <v>386.94</v>
      </c>
      <c r="N18" s="6">
        <f t="shared" si="0"/>
        <v>1261.0412054794522</v>
      </c>
      <c r="O18" s="22" t="s">
        <v>58</v>
      </c>
    </row>
    <row r="19" spans="1:15" x14ac:dyDescent="0.2">
      <c r="A19" t="s">
        <v>61</v>
      </c>
      <c r="B19" s="10">
        <f>'octsep cfs'!L18</f>
        <v>157.61000000000001</v>
      </c>
      <c r="C19" s="10">
        <f>'octsep cfs'!M18</f>
        <v>91.33</v>
      </c>
      <c r="D19" s="10">
        <f>'octsep cfs'!B19</f>
        <v>151.1</v>
      </c>
      <c r="E19" s="10">
        <f>'octsep cfs'!C19</f>
        <v>5397.33</v>
      </c>
      <c r="F19" s="10">
        <f>'octsep cfs'!D19</f>
        <v>5741.29</v>
      </c>
      <c r="G19" s="10">
        <f>'octsep cfs'!E19</f>
        <v>3207.42</v>
      </c>
      <c r="H19" s="10">
        <f>'octsep cfs'!F19</f>
        <v>3596.07</v>
      </c>
      <c r="I19" s="10">
        <f>'octsep cfs'!G19</f>
        <v>1985.9</v>
      </c>
      <c r="J19" s="10">
        <f>'octsep cfs'!H19</f>
        <v>3011.33</v>
      </c>
      <c r="K19" s="10">
        <f>'octsep cfs'!I19</f>
        <v>1204.6099999999999</v>
      </c>
      <c r="L19" s="10">
        <f>'octsep cfs'!J19</f>
        <v>1312.9</v>
      </c>
      <c r="M19" s="10">
        <f>'octsep cfs'!K19</f>
        <v>395.84</v>
      </c>
      <c r="N19" s="6">
        <f t="shared" si="0"/>
        <v>2173.2425479452054</v>
      </c>
      <c r="O19" s="22" t="s">
        <v>61</v>
      </c>
    </row>
    <row r="20" spans="1:15" x14ac:dyDescent="0.2">
      <c r="A20" t="s">
        <v>83</v>
      </c>
      <c r="B20" s="10">
        <f>'octsep cfs'!L19</f>
        <v>189.35</v>
      </c>
      <c r="C20" s="10">
        <f>'octsep cfs'!M19</f>
        <v>116.8</v>
      </c>
      <c r="D20" s="10">
        <f>'octsep cfs'!B20</f>
        <v>919.77</v>
      </c>
      <c r="E20" s="10">
        <f>'octsep cfs'!C20</f>
        <v>1246.33</v>
      </c>
      <c r="F20" s="10">
        <f>'octsep cfs'!D20</f>
        <v>1137.68</v>
      </c>
      <c r="G20" s="10">
        <f>'octsep cfs'!E20</f>
        <v>1074.81</v>
      </c>
      <c r="H20" s="10">
        <f>'octsep cfs'!F20</f>
        <v>1507.34</v>
      </c>
      <c r="I20" s="10">
        <f>'octsep cfs'!G20</f>
        <v>1363.16</v>
      </c>
      <c r="J20" s="10">
        <f>'octsep cfs'!H20</f>
        <v>1773.67</v>
      </c>
      <c r="K20" s="10">
        <f>'octsep cfs'!I20</f>
        <v>948.42</v>
      </c>
      <c r="L20" s="10">
        <f>'octsep cfs'!J20</f>
        <v>582.1</v>
      </c>
      <c r="M20" s="10">
        <f>'octsep cfs'!K20</f>
        <v>199.68</v>
      </c>
      <c r="N20" s="6">
        <f t="shared" si="0"/>
        <v>916.68901369863022</v>
      </c>
      <c r="O20" s="22" t="s">
        <v>83</v>
      </c>
    </row>
    <row r="21" spans="1:15" x14ac:dyDescent="0.2">
      <c r="A21" t="s">
        <v>81</v>
      </c>
      <c r="B21" s="10">
        <f>'octsep cfs'!L20</f>
        <v>109.42</v>
      </c>
      <c r="C21" s="10">
        <f>'octsep cfs'!M20</f>
        <v>136.63</v>
      </c>
      <c r="D21" s="10">
        <f>'octsep cfs'!B21</f>
        <v>131.71</v>
      </c>
      <c r="E21" s="10">
        <f>'octsep cfs'!C21</f>
        <v>745.03</v>
      </c>
      <c r="F21" s="10">
        <f>'octsep cfs'!D21</f>
        <v>582.26</v>
      </c>
      <c r="G21" s="10">
        <f>'octsep cfs'!E21</f>
        <v>2494.16</v>
      </c>
      <c r="H21" s="10">
        <f>'octsep cfs'!F21</f>
        <v>3722.78</v>
      </c>
      <c r="I21" s="10">
        <f>'octsep cfs'!G21</f>
        <v>2107.3200000000002</v>
      </c>
      <c r="J21" s="10">
        <f>'octsep cfs'!H21</f>
        <v>2656</v>
      </c>
      <c r="K21" s="10">
        <f>'octsep cfs'!I21</f>
        <v>2645.8</v>
      </c>
      <c r="L21" s="10">
        <f>'octsep cfs'!J21</f>
        <v>563.57000000000005</v>
      </c>
      <c r="M21" s="10">
        <f>'octsep cfs'!K21</f>
        <v>187.19</v>
      </c>
      <c r="N21" s="6">
        <f t="shared" si="0"/>
        <v>1324.0230136986304</v>
      </c>
      <c r="O21" s="22" t="s">
        <v>81</v>
      </c>
    </row>
    <row r="22" spans="1:15" x14ac:dyDescent="0.2">
      <c r="A22" t="s">
        <v>62</v>
      </c>
      <c r="B22" s="10">
        <f>'octsep cfs'!L21</f>
        <v>110.39</v>
      </c>
      <c r="C22" s="10">
        <f>'octsep cfs'!M21</f>
        <v>152.5</v>
      </c>
      <c r="D22" s="10">
        <f>'octsep cfs'!B22</f>
        <v>107.68</v>
      </c>
      <c r="E22" s="10">
        <f>'octsep cfs'!C22</f>
        <v>3024.16</v>
      </c>
      <c r="F22" s="10">
        <f>'octsep cfs'!D22</f>
        <v>4497.8010000000004</v>
      </c>
      <c r="G22" s="10">
        <f>'octsep cfs'!E22</f>
        <v>3370.97</v>
      </c>
      <c r="H22" s="10">
        <f>'octsep cfs'!F22</f>
        <v>2082.14</v>
      </c>
      <c r="I22" s="10">
        <f>'octsep cfs'!G22</f>
        <v>2674.19</v>
      </c>
      <c r="J22" s="10">
        <f>'octsep cfs'!H22</f>
        <v>1839</v>
      </c>
      <c r="K22" s="10">
        <f>'octsep cfs'!I22</f>
        <v>1382.51</v>
      </c>
      <c r="L22" s="10">
        <f>'octsep cfs'!J22</f>
        <v>781</v>
      </c>
      <c r="M22" s="10">
        <f>'octsep cfs'!K22</f>
        <v>337.16</v>
      </c>
      <c r="N22" s="6">
        <f t="shared" si="0"/>
        <v>1696.1683589041095</v>
      </c>
      <c r="O22" s="22" t="s">
        <v>62</v>
      </c>
    </row>
    <row r="23" spans="1:15" x14ac:dyDescent="0.2">
      <c r="A23" t="s">
        <v>65</v>
      </c>
      <c r="B23" s="10">
        <f>'octsep cfs'!L22</f>
        <v>130.61000000000001</v>
      </c>
      <c r="C23" s="10">
        <f>'octsep cfs'!M22</f>
        <v>127.97</v>
      </c>
      <c r="D23" s="10">
        <f>'octsep cfs'!B23</f>
        <v>944.48</v>
      </c>
      <c r="E23" s="10">
        <f>'octsep cfs'!C23</f>
        <v>3445.2</v>
      </c>
      <c r="F23" s="10">
        <f>'octsep cfs'!D23</f>
        <v>4722.25</v>
      </c>
      <c r="G23" s="10">
        <f>'octsep cfs'!E23</f>
        <v>2024.51</v>
      </c>
      <c r="H23" s="10">
        <f>'octsep cfs'!F23</f>
        <v>2667.21</v>
      </c>
      <c r="I23" s="10">
        <f>'octsep cfs'!G23</f>
        <v>2254.52</v>
      </c>
      <c r="J23" s="10">
        <f>'octsep cfs'!H23</f>
        <v>2401</v>
      </c>
      <c r="K23" s="10">
        <f>'octsep cfs'!I23</f>
        <v>486.81</v>
      </c>
      <c r="L23" s="10">
        <f>'octsep cfs'!J23</f>
        <v>1222.67</v>
      </c>
      <c r="M23" s="10">
        <f>'octsep cfs'!K23</f>
        <v>401.87</v>
      </c>
      <c r="N23" s="6">
        <f t="shared" si="0"/>
        <v>1727.4072054794522</v>
      </c>
      <c r="O23" s="22" t="s">
        <v>65</v>
      </c>
    </row>
    <row r="24" spans="1:15" x14ac:dyDescent="0.2">
      <c r="A24" t="s">
        <v>42</v>
      </c>
      <c r="B24" s="10">
        <f>'octsep cfs'!L23</f>
        <v>199.29</v>
      </c>
      <c r="C24" s="10">
        <f>'octsep cfs'!M23</f>
        <v>178.5</v>
      </c>
      <c r="D24" s="10">
        <f>'octsep cfs'!B24</f>
        <v>2950</v>
      </c>
      <c r="E24" s="10">
        <f>'octsep cfs'!C24</f>
        <v>3449.96</v>
      </c>
      <c r="F24" s="10">
        <f>'octsep cfs'!D24</f>
        <v>1799.84</v>
      </c>
      <c r="G24" s="10">
        <f>'octsep cfs'!E24</f>
        <v>4059.97</v>
      </c>
      <c r="H24" s="10">
        <f>'octsep cfs'!F24</f>
        <v>3199.96</v>
      </c>
      <c r="I24" s="10">
        <f>'octsep cfs'!G24</f>
        <v>1880</v>
      </c>
      <c r="J24" s="10">
        <f>'octsep cfs'!H24</f>
        <v>2380</v>
      </c>
      <c r="K24" s="10">
        <f>'octsep cfs'!I24</f>
        <v>2240</v>
      </c>
      <c r="L24" s="10">
        <f>'octsep cfs'!J24</f>
        <v>865.1</v>
      </c>
      <c r="M24" s="10">
        <f>'octsep cfs'!K24</f>
        <v>294.94</v>
      </c>
      <c r="N24" s="6">
        <f t="shared" si="0"/>
        <v>1950.5504657534248</v>
      </c>
      <c r="O24" s="22" t="s">
        <v>42</v>
      </c>
    </row>
    <row r="25" spans="1:15" x14ac:dyDescent="0.2">
      <c r="A25" t="s">
        <v>87</v>
      </c>
      <c r="B25" s="10">
        <f>'octsep cfs'!L24</f>
        <v>170.1</v>
      </c>
      <c r="C25" s="10">
        <f>'octsep cfs'!M24</f>
        <v>244.9</v>
      </c>
      <c r="D25" s="10">
        <f>'octsep cfs'!B25</f>
        <v>729.87</v>
      </c>
      <c r="E25" s="10">
        <f>'octsep cfs'!C25</f>
        <v>1980.06</v>
      </c>
      <c r="F25" s="10">
        <f>'octsep cfs'!D25</f>
        <v>4059.9</v>
      </c>
      <c r="G25" s="10">
        <f>'octsep cfs'!E25</f>
        <v>815.03</v>
      </c>
      <c r="H25" s="10">
        <f>'octsep cfs'!F25</f>
        <v>4060</v>
      </c>
      <c r="I25" s="10">
        <f>'octsep cfs'!G25</f>
        <v>2440.13</v>
      </c>
      <c r="J25" s="10">
        <f>'octsep cfs'!H25</f>
        <v>2329.9699999999998</v>
      </c>
      <c r="K25" s="10">
        <f>'octsep cfs'!I25</f>
        <v>2900</v>
      </c>
      <c r="L25" s="10">
        <f>'octsep cfs'!J25</f>
        <v>620.07000000000005</v>
      </c>
      <c r="M25" s="10">
        <f>'octsep cfs'!K25</f>
        <v>205</v>
      </c>
      <c r="N25" s="6">
        <f t="shared" si="0"/>
        <v>1698.2217260273972</v>
      </c>
      <c r="O25" s="22" t="s">
        <v>87</v>
      </c>
    </row>
    <row r="26" spans="1:15" x14ac:dyDescent="0.2">
      <c r="A26" t="s">
        <v>55</v>
      </c>
      <c r="B26" s="10">
        <f>'octsep cfs'!L25</f>
        <v>115.03</v>
      </c>
      <c r="C26" s="10">
        <f>'octsep cfs'!M25</f>
        <v>130.1</v>
      </c>
      <c r="D26" s="10">
        <f>'octsep cfs'!B26</f>
        <v>590.03</v>
      </c>
      <c r="E26" s="10">
        <f>'octsep cfs'!C26</f>
        <v>1370</v>
      </c>
      <c r="F26" s="10">
        <f>'octsep cfs'!D26</f>
        <v>1929.94</v>
      </c>
      <c r="G26" s="10">
        <f>'octsep cfs'!E26</f>
        <v>2840</v>
      </c>
      <c r="H26" s="10">
        <f>'octsep cfs'!F26</f>
        <v>4189.93</v>
      </c>
      <c r="I26" s="10">
        <f>'octsep cfs'!G26</f>
        <v>3949.97</v>
      </c>
      <c r="J26" s="10">
        <f>'octsep cfs'!H26</f>
        <v>2640.07</v>
      </c>
      <c r="K26" s="10">
        <f>'octsep cfs'!I26</f>
        <v>2300</v>
      </c>
      <c r="L26" s="10">
        <f>'octsep cfs'!J26</f>
        <v>1720.07</v>
      </c>
      <c r="M26" s="10">
        <f>'octsep cfs'!K26</f>
        <v>485</v>
      </c>
      <c r="N26" s="6">
        <f t="shared" si="0"/>
        <v>1840.0940000000001</v>
      </c>
      <c r="O26" s="22" t="s">
        <v>55</v>
      </c>
    </row>
    <row r="27" spans="1:15" x14ac:dyDescent="0.2">
      <c r="A27" t="s">
        <v>82</v>
      </c>
      <c r="B27" s="10">
        <f>'octsep cfs'!L26</f>
        <v>175.03</v>
      </c>
      <c r="C27" s="10">
        <f>'octsep cfs'!M26</f>
        <v>134.93</v>
      </c>
      <c r="D27" s="10">
        <f>'octsep cfs'!B27</f>
        <v>2590</v>
      </c>
      <c r="E27" s="10">
        <f>'octsep cfs'!C27</f>
        <v>4380</v>
      </c>
      <c r="F27" s="10">
        <f>'octsep cfs'!D27</f>
        <v>3260</v>
      </c>
      <c r="G27" s="10">
        <f>'octsep cfs'!E27</f>
        <v>4506.7700000000004</v>
      </c>
      <c r="H27" s="10">
        <f>'octsep cfs'!F27</f>
        <v>3498.14</v>
      </c>
      <c r="I27" s="10">
        <f>'octsep cfs'!G27</f>
        <v>1842.13</v>
      </c>
      <c r="J27" s="10">
        <f>'octsep cfs'!H27</f>
        <v>1998</v>
      </c>
      <c r="K27" s="10">
        <f>'octsep cfs'!I27</f>
        <v>1529.03</v>
      </c>
      <c r="L27" s="10">
        <f>'octsep cfs'!J27</f>
        <v>376.53</v>
      </c>
      <c r="M27" s="10">
        <f>'octsep cfs'!K27</f>
        <v>179.26</v>
      </c>
      <c r="N27" s="6">
        <f t="shared" si="0"/>
        <v>2030.6316164383566</v>
      </c>
      <c r="O27" s="22" t="s">
        <v>82</v>
      </c>
    </row>
    <row r="28" spans="1:15" x14ac:dyDescent="0.2">
      <c r="A28" t="s">
        <v>86</v>
      </c>
      <c r="B28" s="10">
        <f>'octsep cfs'!L27</f>
        <v>110.29</v>
      </c>
      <c r="C28" s="10">
        <f>'octsep cfs'!M27</f>
        <v>101.3</v>
      </c>
      <c r="D28" s="10">
        <f>'octsep cfs'!B28</f>
        <v>2316.6799999999998</v>
      </c>
      <c r="E28" s="10">
        <f>'octsep cfs'!C28</f>
        <v>2148.6999999999998</v>
      </c>
      <c r="F28" s="10">
        <f>'octsep cfs'!D28</f>
        <v>3202.26</v>
      </c>
      <c r="G28" s="10">
        <f>'octsep cfs'!E28</f>
        <v>1432.35</v>
      </c>
      <c r="H28" s="10">
        <f>'octsep cfs'!F28</f>
        <v>3466.21</v>
      </c>
      <c r="I28" s="10">
        <f>'octsep cfs'!G28</f>
        <v>2219.2199999999998</v>
      </c>
      <c r="J28" s="10">
        <f>'octsep cfs'!H28</f>
        <v>2608.66</v>
      </c>
      <c r="K28" s="10">
        <f>'octsep cfs'!I28</f>
        <v>1653.55</v>
      </c>
      <c r="L28" s="10">
        <f>'octsep cfs'!J28</f>
        <v>913.93</v>
      </c>
      <c r="M28" s="10">
        <f>'octsep cfs'!K28</f>
        <v>486.13</v>
      </c>
      <c r="N28" s="6">
        <f t="shared" si="0"/>
        <v>1710.3190684931506</v>
      </c>
      <c r="O28" s="22" t="s">
        <v>86</v>
      </c>
    </row>
    <row r="29" spans="1:15" x14ac:dyDescent="0.2">
      <c r="A29" t="s">
        <v>89</v>
      </c>
      <c r="B29" s="10">
        <f>'octsep cfs'!L28</f>
        <v>167.45</v>
      </c>
      <c r="C29" s="10">
        <f>'octsep cfs'!M28</f>
        <v>125.23</v>
      </c>
      <c r="D29" s="10">
        <f>'octsep cfs'!B29</f>
        <v>85.16</v>
      </c>
      <c r="E29" s="10">
        <f>'octsep cfs'!C29</f>
        <v>126.37</v>
      </c>
      <c r="F29" s="10">
        <f>'octsep cfs'!D29</f>
        <v>1384.9</v>
      </c>
      <c r="G29" s="10">
        <f>'octsep cfs'!E29</f>
        <v>7269.6710000000003</v>
      </c>
      <c r="H29" s="10">
        <f>'octsep cfs'!F29</f>
        <v>4744.6400000000003</v>
      </c>
      <c r="I29" s="10">
        <f>'octsep cfs'!G29</f>
        <v>2075.1</v>
      </c>
      <c r="J29" s="10">
        <f>'octsep cfs'!H29</f>
        <v>1882.33</v>
      </c>
      <c r="K29" s="10">
        <f>'octsep cfs'!I29</f>
        <v>2446.4499999999998</v>
      </c>
      <c r="L29" s="10">
        <f>'octsep cfs'!J29</f>
        <v>1387.67</v>
      </c>
      <c r="M29" s="10">
        <f>'octsep cfs'!K29</f>
        <v>370.1</v>
      </c>
      <c r="N29" s="6">
        <f t="shared" si="0"/>
        <v>1825.3744684931507</v>
      </c>
      <c r="O29" s="22" t="s">
        <v>89</v>
      </c>
    </row>
    <row r="30" spans="1:15" x14ac:dyDescent="0.2">
      <c r="A30" t="s">
        <v>38</v>
      </c>
      <c r="B30" s="10">
        <f>'octsep cfs'!L29</f>
        <v>234.97</v>
      </c>
      <c r="C30" s="10">
        <f>'octsep cfs'!M29</f>
        <v>151.4</v>
      </c>
      <c r="D30" s="10">
        <f>'octsep cfs'!B30</f>
        <v>449.23</v>
      </c>
      <c r="E30" s="10">
        <f>'octsep cfs'!C30</f>
        <v>3335</v>
      </c>
      <c r="F30" s="10">
        <f>'octsep cfs'!D30</f>
        <v>5514.51</v>
      </c>
      <c r="G30" s="10">
        <f>'octsep cfs'!E30</f>
        <v>3593.22</v>
      </c>
      <c r="H30" s="10">
        <f>'octsep cfs'!F30</f>
        <v>3604.64</v>
      </c>
      <c r="I30" s="10">
        <f>'octsep cfs'!G30</f>
        <v>1603.61</v>
      </c>
      <c r="J30" s="10">
        <f>'octsep cfs'!H30</f>
        <v>2559.73</v>
      </c>
      <c r="K30" s="10">
        <f>'octsep cfs'!I30</f>
        <v>849.81</v>
      </c>
      <c r="L30" s="10">
        <f>'octsep cfs'!J30</f>
        <v>1287.93</v>
      </c>
      <c r="M30" s="10">
        <f>'octsep cfs'!K30</f>
        <v>419.16</v>
      </c>
      <c r="N30" s="6">
        <f t="shared" si="0"/>
        <v>1954.935698630137</v>
      </c>
      <c r="O30" s="22" t="s">
        <v>38</v>
      </c>
    </row>
    <row r="31" spans="1:15" x14ac:dyDescent="0.2">
      <c r="A31" t="s">
        <v>43</v>
      </c>
      <c r="B31" s="10">
        <f>'octsep cfs'!L30</f>
        <v>225.48</v>
      </c>
      <c r="C31" s="10">
        <f>'octsep cfs'!M30</f>
        <v>367.17</v>
      </c>
      <c r="D31" s="10">
        <f>'octsep cfs'!B31</f>
        <v>709.64</v>
      </c>
      <c r="E31" s="10">
        <f>'octsep cfs'!C31</f>
        <v>1151.2</v>
      </c>
      <c r="F31" s="10">
        <f>'octsep cfs'!D31</f>
        <v>2242.16</v>
      </c>
      <c r="G31" s="10">
        <f>'octsep cfs'!E31</f>
        <v>1918.84</v>
      </c>
      <c r="H31" s="10">
        <f>'octsep cfs'!F31</f>
        <v>2045.11</v>
      </c>
      <c r="I31" s="10">
        <f>'octsep cfs'!G31</f>
        <v>2068.13</v>
      </c>
      <c r="J31" s="10">
        <f>'octsep cfs'!H31</f>
        <v>2936.67</v>
      </c>
      <c r="K31" s="10">
        <f>'octsep cfs'!I31</f>
        <v>2899.03</v>
      </c>
      <c r="L31" s="10">
        <f>'octsep cfs'!J31</f>
        <v>2162.33</v>
      </c>
      <c r="M31" s="10">
        <f>'octsep cfs'!K31</f>
        <v>714.19</v>
      </c>
      <c r="N31" s="6">
        <f t="shared" si="0"/>
        <v>1616.1253424657534</v>
      </c>
      <c r="O31" s="22" t="s">
        <v>43</v>
      </c>
    </row>
    <row r="32" spans="1:15" x14ac:dyDescent="0.2">
      <c r="A32" t="s">
        <v>84</v>
      </c>
      <c r="B32" s="10">
        <f>'octsep cfs'!L31</f>
        <v>215.45</v>
      </c>
      <c r="C32" s="10">
        <f>'octsep cfs'!M31</f>
        <v>226.17</v>
      </c>
      <c r="D32" s="10">
        <f>'octsep cfs'!B32</f>
        <v>1751.84</v>
      </c>
      <c r="E32" s="10">
        <f>'octsep cfs'!C32</f>
        <v>4660.33</v>
      </c>
      <c r="F32" s="10">
        <f>'octsep cfs'!D32</f>
        <v>6628.06</v>
      </c>
      <c r="G32" s="10">
        <f>'octsep cfs'!E32</f>
        <v>4697.0910000000003</v>
      </c>
      <c r="H32" s="10">
        <f>'octsep cfs'!F32</f>
        <v>1289.52</v>
      </c>
      <c r="I32" s="10">
        <f>'octsep cfs'!G32</f>
        <v>2743.55</v>
      </c>
      <c r="J32" s="10">
        <f>'octsep cfs'!H32</f>
        <v>3254</v>
      </c>
      <c r="K32" s="10">
        <f>'octsep cfs'!I32</f>
        <v>2394.84</v>
      </c>
      <c r="L32" s="10">
        <f>'octsep cfs'!J32</f>
        <v>1210.3699999999999</v>
      </c>
      <c r="M32" s="10">
        <f>'octsep cfs'!K32</f>
        <v>338.1</v>
      </c>
      <c r="N32" s="6">
        <f t="shared" si="0"/>
        <v>2461.5603315068493</v>
      </c>
      <c r="O32" s="22" t="s">
        <v>84</v>
      </c>
    </row>
    <row r="33" spans="1:15" x14ac:dyDescent="0.2">
      <c r="A33" t="s">
        <v>36</v>
      </c>
      <c r="B33" s="10">
        <f>'octsep cfs'!L32</f>
        <v>163.77000000000001</v>
      </c>
      <c r="C33" s="10">
        <f>'octsep cfs'!M32</f>
        <v>112.23</v>
      </c>
      <c r="D33" s="10">
        <f>'octsep cfs'!B33</f>
        <v>832.51</v>
      </c>
      <c r="E33" s="10">
        <f>'octsep cfs'!C33</f>
        <v>1464.66</v>
      </c>
      <c r="F33" s="10">
        <f>'octsep cfs'!D33</f>
        <v>3945.8</v>
      </c>
      <c r="G33" s="10">
        <f>'octsep cfs'!E33</f>
        <v>910</v>
      </c>
      <c r="H33" s="10">
        <f>'octsep cfs'!F33</f>
        <v>3350</v>
      </c>
      <c r="I33" s="10">
        <f>'octsep cfs'!G33</f>
        <v>4014.51</v>
      </c>
      <c r="J33" s="10">
        <f>'octsep cfs'!H33</f>
        <v>2083.4</v>
      </c>
      <c r="K33" s="10">
        <f>'octsep cfs'!I33</f>
        <v>1116.8399999999999</v>
      </c>
      <c r="L33" s="10">
        <f>'octsep cfs'!J33</f>
        <v>560.1</v>
      </c>
      <c r="M33" s="10">
        <f>'octsep cfs'!K33</f>
        <v>226</v>
      </c>
      <c r="N33" s="6">
        <f t="shared" si="0"/>
        <v>1555.9014520547946</v>
      </c>
      <c r="O33" s="22" t="s">
        <v>36</v>
      </c>
    </row>
    <row r="34" spans="1:15" x14ac:dyDescent="0.2">
      <c r="A34" t="s">
        <v>70</v>
      </c>
      <c r="B34" s="10">
        <f>'octsep cfs'!L33</f>
        <v>156.77000000000001</v>
      </c>
      <c r="C34" s="10">
        <f>'octsep cfs'!M33</f>
        <v>101.33</v>
      </c>
      <c r="D34" s="10">
        <f>'octsep cfs'!B34</f>
        <v>372.35</v>
      </c>
      <c r="E34" s="10">
        <f>'octsep cfs'!C34</f>
        <v>1121.97</v>
      </c>
      <c r="F34" s="10">
        <f>'octsep cfs'!D34</f>
        <v>5222.3810000000003</v>
      </c>
      <c r="G34" s="10">
        <f>'octsep cfs'!E34</f>
        <v>3747.74</v>
      </c>
      <c r="H34" s="10">
        <f>'octsep cfs'!F34</f>
        <v>4094.64</v>
      </c>
      <c r="I34" s="10">
        <f>'octsep cfs'!G34</f>
        <v>1296.1300000000001</v>
      </c>
      <c r="J34" s="10">
        <f>'octsep cfs'!H34</f>
        <v>2937.4</v>
      </c>
      <c r="K34" s="10">
        <f>'octsep cfs'!I34</f>
        <v>893.29</v>
      </c>
      <c r="L34" s="10">
        <f>'octsep cfs'!J34</f>
        <v>739.7</v>
      </c>
      <c r="M34" s="10">
        <f>'octsep cfs'!K34</f>
        <v>286.64999999999998</v>
      </c>
      <c r="N34" s="6">
        <f t="shared" si="0"/>
        <v>1733.9631808219178</v>
      </c>
      <c r="O34" s="22" t="s">
        <v>70</v>
      </c>
    </row>
    <row r="35" spans="1:15" x14ac:dyDescent="0.2">
      <c r="A35" t="s">
        <v>80</v>
      </c>
      <c r="B35" s="10">
        <f>'octsep cfs'!L34</f>
        <v>138.16</v>
      </c>
      <c r="C35" s="10">
        <f>'octsep cfs'!M34</f>
        <v>154.93</v>
      </c>
      <c r="D35" s="10">
        <f>'octsep cfs'!B35</f>
        <v>252.06</v>
      </c>
      <c r="E35" s="10">
        <f>'octsep cfs'!C35</f>
        <v>3985.9</v>
      </c>
      <c r="F35" s="10">
        <f>'octsep cfs'!D35</f>
        <v>2850</v>
      </c>
      <c r="G35" s="10">
        <f>'octsep cfs'!E35</f>
        <v>3970.32</v>
      </c>
      <c r="H35" s="10">
        <f>'octsep cfs'!F35</f>
        <v>2068.9299999999998</v>
      </c>
      <c r="I35" s="10">
        <f>'octsep cfs'!G35</f>
        <v>2260</v>
      </c>
      <c r="J35" s="10">
        <f>'octsep cfs'!H35</f>
        <v>2105.1999999999998</v>
      </c>
      <c r="K35" s="10">
        <f>'octsep cfs'!I35</f>
        <v>1953.38</v>
      </c>
      <c r="L35" s="10">
        <f>'octsep cfs'!J35</f>
        <v>805.57</v>
      </c>
      <c r="M35" s="10">
        <f>'octsep cfs'!K35</f>
        <v>290.64</v>
      </c>
      <c r="N35" s="6">
        <f t="shared" si="0"/>
        <v>1733.2312328767123</v>
      </c>
      <c r="O35" s="22" t="s">
        <v>80</v>
      </c>
    </row>
    <row r="36" spans="1:15" x14ac:dyDescent="0.2">
      <c r="A36" t="s">
        <v>59</v>
      </c>
      <c r="B36" s="10">
        <f>'octsep cfs'!L35</f>
        <v>142.1</v>
      </c>
      <c r="C36" s="10">
        <f>'octsep cfs'!M35</f>
        <v>749.23</v>
      </c>
      <c r="D36" s="10">
        <f>'octsep cfs'!B36</f>
        <v>1783.87</v>
      </c>
      <c r="E36" s="10">
        <f>'octsep cfs'!C36</f>
        <v>1506.9</v>
      </c>
      <c r="F36" s="10">
        <f>'octsep cfs'!D36</f>
        <v>1118.6099999999999</v>
      </c>
      <c r="G36" s="10">
        <f>'octsep cfs'!E36</f>
        <v>1168.71</v>
      </c>
      <c r="H36" s="10">
        <f>'octsep cfs'!F36</f>
        <v>3184.07</v>
      </c>
      <c r="I36" s="10">
        <f>'octsep cfs'!G36</f>
        <v>3466.71</v>
      </c>
      <c r="J36" s="10">
        <f>'octsep cfs'!H36</f>
        <v>3084</v>
      </c>
      <c r="K36" s="10">
        <f>'octsep cfs'!I36</f>
        <v>3017.42</v>
      </c>
      <c r="L36" s="10">
        <f>'octsep cfs'!J36</f>
        <v>892.87</v>
      </c>
      <c r="M36" s="10">
        <f>'octsep cfs'!K36</f>
        <v>241.81</v>
      </c>
      <c r="N36" s="6">
        <f t="shared" si="0"/>
        <v>1685.6440821917806</v>
      </c>
      <c r="O36" s="22" t="s">
        <v>59</v>
      </c>
    </row>
    <row r="37" spans="1:15" x14ac:dyDescent="0.2">
      <c r="A37" t="s">
        <v>54</v>
      </c>
      <c r="B37" s="10">
        <f>'octsep cfs'!L36</f>
        <v>182.74</v>
      </c>
      <c r="C37" s="10">
        <f>'octsep cfs'!M36</f>
        <v>148.69999999999999</v>
      </c>
      <c r="D37" s="10">
        <f>'octsep cfs'!B37</f>
        <v>437.45</v>
      </c>
      <c r="E37" s="10">
        <f>'octsep cfs'!C37</f>
        <v>4514.3609999999999</v>
      </c>
      <c r="F37" s="10">
        <f>'octsep cfs'!D37</f>
        <v>1930</v>
      </c>
      <c r="G37" s="10">
        <f>'octsep cfs'!E37</f>
        <v>2049.16</v>
      </c>
      <c r="H37" s="10">
        <f>'octsep cfs'!F37</f>
        <v>6405.3509999999997</v>
      </c>
      <c r="I37" s="10">
        <f>'octsep cfs'!G37</f>
        <v>3727.1</v>
      </c>
      <c r="J37" s="10">
        <f>'octsep cfs'!H37</f>
        <v>1784</v>
      </c>
      <c r="K37" s="10">
        <f>'octsep cfs'!I37</f>
        <v>1769.09</v>
      </c>
      <c r="L37" s="10">
        <f>'octsep cfs'!J37</f>
        <v>493.73</v>
      </c>
      <c r="M37" s="10">
        <f>'octsep cfs'!K37</f>
        <v>185.03</v>
      </c>
      <c r="N37" s="6">
        <f t="shared" si="0"/>
        <v>1934.9896657534246</v>
      </c>
      <c r="O37" s="22" t="s">
        <v>54</v>
      </c>
    </row>
    <row r="38" spans="1:15" x14ac:dyDescent="0.2">
      <c r="A38" t="s">
        <v>69</v>
      </c>
      <c r="B38" s="10">
        <f>'octsep cfs'!L37</f>
        <v>111</v>
      </c>
      <c r="C38" s="10">
        <f>'octsep cfs'!M37</f>
        <v>210.33</v>
      </c>
      <c r="D38" s="10">
        <f>'octsep cfs'!B38</f>
        <v>756.77</v>
      </c>
      <c r="E38" s="10">
        <f>'octsep cfs'!C38</f>
        <v>2378.06</v>
      </c>
      <c r="F38" s="10">
        <f>'octsep cfs'!D38</f>
        <v>4336.45</v>
      </c>
      <c r="G38" s="10">
        <f>'octsep cfs'!E38</f>
        <v>1933.68</v>
      </c>
      <c r="H38" s="10">
        <f>'octsep cfs'!F38</f>
        <v>1622.78</v>
      </c>
      <c r="I38" s="10">
        <f>'octsep cfs'!G38</f>
        <v>2585.8000000000002</v>
      </c>
      <c r="J38" s="10">
        <f>'octsep cfs'!H38</f>
        <v>3427</v>
      </c>
      <c r="K38" s="10">
        <f>'octsep cfs'!I38</f>
        <v>1922.26</v>
      </c>
      <c r="L38" s="10">
        <f>'octsep cfs'!J38</f>
        <v>696.87</v>
      </c>
      <c r="M38" s="10">
        <f>'octsep cfs'!K38</f>
        <v>227.9</v>
      </c>
      <c r="N38" s="6">
        <f t="shared" si="0"/>
        <v>1684.6446575342463</v>
      </c>
      <c r="O38" s="22" t="s">
        <v>69</v>
      </c>
    </row>
    <row r="39" spans="1:15" x14ac:dyDescent="0.2">
      <c r="A39" t="s">
        <v>33</v>
      </c>
      <c r="B39" s="10">
        <f>'octsep cfs'!L38</f>
        <v>198.23</v>
      </c>
      <c r="C39" s="10">
        <f>'octsep cfs'!M38</f>
        <v>209.43</v>
      </c>
      <c r="D39" s="10">
        <f>'octsep cfs'!B39</f>
        <v>1294.03</v>
      </c>
      <c r="E39" s="10">
        <f>'octsep cfs'!C39</f>
        <v>2927.83</v>
      </c>
      <c r="F39" s="10">
        <f>'octsep cfs'!D39</f>
        <v>2464.9</v>
      </c>
      <c r="G39" s="10">
        <f>'octsep cfs'!E39</f>
        <v>758.35</v>
      </c>
      <c r="H39" s="10">
        <f>'octsep cfs'!F39</f>
        <v>3439.75</v>
      </c>
      <c r="I39" s="10">
        <f>'octsep cfs'!G39</f>
        <v>1518.06</v>
      </c>
      <c r="J39" s="10">
        <f>'octsep cfs'!H39</f>
        <v>2624.67</v>
      </c>
      <c r="K39" s="10">
        <f>'octsep cfs'!I39</f>
        <v>2421.09</v>
      </c>
      <c r="L39" s="10">
        <f>'octsep cfs'!J39</f>
        <v>510.3</v>
      </c>
      <c r="M39" s="10">
        <f>'octsep cfs'!K39</f>
        <v>420.06</v>
      </c>
      <c r="N39" s="6">
        <f t="shared" si="0"/>
        <v>1550.1266301369863</v>
      </c>
      <c r="O39" s="22" t="s">
        <v>33</v>
      </c>
    </row>
    <row r="40" spans="1:15" x14ac:dyDescent="0.2">
      <c r="A40" t="s">
        <v>78</v>
      </c>
      <c r="B40" s="10">
        <f>'octsep cfs'!L39</f>
        <v>180.58</v>
      </c>
      <c r="C40" s="10">
        <f>'octsep cfs'!M39</f>
        <v>230.37</v>
      </c>
      <c r="D40" s="10">
        <f>'octsep cfs'!B40</f>
        <v>392.8</v>
      </c>
      <c r="E40" s="10">
        <f>'octsep cfs'!C40</f>
        <v>3466.26</v>
      </c>
      <c r="F40" s="10">
        <f>'octsep cfs'!D40</f>
        <v>1641.97</v>
      </c>
      <c r="G40" s="10">
        <f>'octsep cfs'!E40</f>
        <v>3607.42</v>
      </c>
      <c r="H40" s="10">
        <f>'octsep cfs'!F40</f>
        <v>1970.69</v>
      </c>
      <c r="I40" s="10">
        <f>'octsep cfs'!G40</f>
        <v>2203.2199999999998</v>
      </c>
      <c r="J40" s="10">
        <f>'octsep cfs'!H40</f>
        <v>2223</v>
      </c>
      <c r="K40" s="10">
        <f>'octsep cfs'!I40</f>
        <v>2077.1</v>
      </c>
      <c r="L40" s="10">
        <f>'octsep cfs'!J40</f>
        <v>1685.4</v>
      </c>
      <c r="M40" s="10">
        <f>'octsep cfs'!K40</f>
        <v>413.32</v>
      </c>
      <c r="N40" s="6">
        <f t="shared" si="0"/>
        <v>1669.4217260273974</v>
      </c>
      <c r="O40" s="22" t="s">
        <v>78</v>
      </c>
    </row>
    <row r="41" spans="1:15" x14ac:dyDescent="0.2">
      <c r="A41" t="s">
        <v>48</v>
      </c>
      <c r="B41" s="10">
        <f>'octsep cfs'!L40</f>
        <v>215.81</v>
      </c>
      <c r="C41" s="10">
        <f>'octsep cfs'!M40</f>
        <v>169.2</v>
      </c>
      <c r="D41" s="10">
        <f>'octsep cfs'!B41</f>
        <v>179.29</v>
      </c>
      <c r="E41" s="10">
        <f>'octsep cfs'!C41</f>
        <v>2076.27</v>
      </c>
      <c r="F41" s="10">
        <f>'octsep cfs'!D41</f>
        <v>9076.7710000000006</v>
      </c>
      <c r="G41" s="10">
        <f>'octsep cfs'!E41</f>
        <v>5893.2209999999995</v>
      </c>
      <c r="H41" s="10">
        <f>'octsep cfs'!F41</f>
        <v>2090.71</v>
      </c>
      <c r="I41" s="10">
        <f>'octsep cfs'!G41</f>
        <v>1039.23</v>
      </c>
      <c r="J41" s="10">
        <f>'octsep cfs'!H41</f>
        <v>1519.63</v>
      </c>
      <c r="K41" s="10">
        <f>'octsep cfs'!I41</f>
        <v>990.9</v>
      </c>
      <c r="L41" s="10">
        <f>'octsep cfs'!J41</f>
        <v>365.3</v>
      </c>
      <c r="M41" s="10">
        <f>'octsep cfs'!K41</f>
        <v>177.45</v>
      </c>
      <c r="N41" s="6">
        <f t="shared" si="0"/>
        <v>1992.341676712329</v>
      </c>
      <c r="O41" s="23" t="s">
        <v>48</v>
      </c>
    </row>
    <row r="42" spans="1:15" x14ac:dyDescent="0.2">
      <c r="A42" t="s">
        <v>60</v>
      </c>
      <c r="B42" s="10">
        <f>'octsep cfs'!L41</f>
        <v>138.61000000000001</v>
      </c>
      <c r="C42" s="10">
        <f>'octsep cfs'!M41</f>
        <v>96</v>
      </c>
      <c r="D42" s="10">
        <f>'octsep cfs'!B42</f>
        <v>185.77</v>
      </c>
      <c r="E42" s="10">
        <f>'octsep cfs'!C42</f>
        <v>1133.57</v>
      </c>
      <c r="F42" s="10">
        <f>'octsep cfs'!D42</f>
        <v>1066.26</v>
      </c>
      <c r="G42" s="10">
        <f>'octsep cfs'!E42</f>
        <v>3574.84</v>
      </c>
      <c r="H42" s="10">
        <f>'octsep cfs'!F42</f>
        <v>1392.07</v>
      </c>
      <c r="I42" s="10">
        <f>'octsep cfs'!G42</f>
        <v>3094.51</v>
      </c>
      <c r="J42" s="10">
        <f>'octsep cfs'!H42</f>
        <v>2544.33</v>
      </c>
      <c r="K42" s="10">
        <f>'octsep cfs'!I42</f>
        <v>1223.8399999999999</v>
      </c>
      <c r="L42" s="10">
        <f>'octsep cfs'!J42</f>
        <v>418.4</v>
      </c>
      <c r="M42" s="10">
        <f>'octsep cfs'!K42</f>
        <v>225.65</v>
      </c>
      <c r="N42" s="6">
        <f t="shared" si="0"/>
        <v>1259.0160000000001</v>
      </c>
      <c r="O42" s="23" t="s">
        <v>60</v>
      </c>
    </row>
    <row r="43" spans="1:15" x14ac:dyDescent="0.2">
      <c r="A43" t="s">
        <v>39</v>
      </c>
      <c r="B43" s="10">
        <f>'octsep cfs'!L42</f>
        <v>105.58</v>
      </c>
      <c r="C43" s="10">
        <f>'octsep cfs'!M42</f>
        <v>101.53</v>
      </c>
      <c r="D43" s="10">
        <f>'octsep cfs'!B43</f>
        <v>397.81</v>
      </c>
      <c r="E43" s="10">
        <f>'octsep cfs'!C43</f>
        <v>2415.1</v>
      </c>
      <c r="F43" s="10">
        <f>'octsep cfs'!D43</f>
        <v>2873.06</v>
      </c>
      <c r="G43" s="10">
        <f>'octsep cfs'!E43</f>
        <v>3763.93</v>
      </c>
      <c r="H43" s="10">
        <f>'octsep cfs'!F43</f>
        <v>1764.28</v>
      </c>
      <c r="I43" s="10">
        <f>'octsep cfs'!G43</f>
        <v>1408.9</v>
      </c>
      <c r="J43" s="10">
        <f>'octsep cfs'!H43</f>
        <v>1122.07</v>
      </c>
      <c r="K43" s="10">
        <f>'octsep cfs'!I43</f>
        <v>1463</v>
      </c>
      <c r="L43" s="10">
        <f>'octsep cfs'!J43</f>
        <v>600.5</v>
      </c>
      <c r="M43" s="10">
        <f>'octsep cfs'!K43</f>
        <v>133.06</v>
      </c>
      <c r="N43" s="6">
        <f t="shared" si="0"/>
        <v>1345.4284383561642</v>
      </c>
      <c r="O43" s="23" t="s">
        <v>39</v>
      </c>
    </row>
    <row r="44" spans="1:15" x14ac:dyDescent="0.2">
      <c r="A44" t="s">
        <v>52</v>
      </c>
      <c r="B44" s="10">
        <f>'octsep cfs'!L43</f>
        <v>62.06</v>
      </c>
      <c r="C44" s="10">
        <f>'octsep cfs'!M43</f>
        <v>82.76</v>
      </c>
      <c r="D44" s="10">
        <f>'octsep cfs'!B44</f>
        <v>1490.97</v>
      </c>
      <c r="E44" s="10">
        <f>'octsep cfs'!C44</f>
        <v>1348.93</v>
      </c>
      <c r="F44" s="10">
        <f>'octsep cfs'!D44</f>
        <v>2438.38</v>
      </c>
      <c r="G44" s="10">
        <f>'octsep cfs'!E44</f>
        <v>2338.58</v>
      </c>
      <c r="H44" s="10">
        <f>'octsep cfs'!F44</f>
        <v>4138.1000000000004</v>
      </c>
      <c r="I44" s="10">
        <f>'octsep cfs'!G44</f>
        <v>1417.39</v>
      </c>
      <c r="J44" s="10">
        <f>'octsep cfs'!H44</f>
        <v>1017.53</v>
      </c>
      <c r="K44" s="10">
        <f>'octsep cfs'!I44</f>
        <v>986</v>
      </c>
      <c r="L44" s="10">
        <f>'octsep cfs'!J44</f>
        <v>592.07000000000005</v>
      </c>
      <c r="M44" s="10">
        <f>'octsep cfs'!K44</f>
        <v>212.55</v>
      </c>
      <c r="N44" s="6">
        <f t="shared" si="0"/>
        <v>1327.2036438356167</v>
      </c>
      <c r="O44" s="23" t="s">
        <v>52</v>
      </c>
    </row>
    <row r="45" spans="1:15" x14ac:dyDescent="0.2">
      <c r="A45" t="s">
        <v>71</v>
      </c>
      <c r="B45" s="10">
        <f>'octsep cfs'!L44</f>
        <v>503.45</v>
      </c>
      <c r="C45" s="10">
        <f>'octsep cfs'!M44</f>
        <v>632.03</v>
      </c>
      <c r="D45" s="10">
        <f>'octsep cfs'!B45</f>
        <v>1606.26</v>
      </c>
      <c r="E45" s="10">
        <f>'octsep cfs'!C45</f>
        <v>3403.73</v>
      </c>
      <c r="F45" s="10">
        <f>'octsep cfs'!D45</f>
        <v>3721.8</v>
      </c>
      <c r="G45" s="10">
        <f>'octsep cfs'!E45</f>
        <v>3297.32</v>
      </c>
      <c r="H45" s="10">
        <f>'octsep cfs'!F45</f>
        <v>1205.8599999999999</v>
      </c>
      <c r="I45" s="10">
        <f>'octsep cfs'!G45</f>
        <v>2185.39</v>
      </c>
      <c r="J45" s="10">
        <f>'octsep cfs'!H45</f>
        <v>2901.7</v>
      </c>
      <c r="K45" s="10">
        <f>'octsep cfs'!I45</f>
        <v>2529.87</v>
      </c>
      <c r="L45" s="10">
        <f>'octsep cfs'!J45</f>
        <v>1395.73</v>
      </c>
      <c r="M45" s="10">
        <f>'octsep cfs'!K45</f>
        <v>562.87</v>
      </c>
      <c r="N45" s="6">
        <f t="shared" si="0"/>
        <v>2001.0288767123286</v>
      </c>
      <c r="O45" s="23" t="s">
        <v>71</v>
      </c>
    </row>
    <row r="46" spans="1:15" x14ac:dyDescent="0.2">
      <c r="A46" t="s">
        <v>88</v>
      </c>
      <c r="B46" s="10">
        <f>'octsep cfs'!L45</f>
        <v>193.87</v>
      </c>
      <c r="C46" s="10">
        <f>'octsep cfs'!M45</f>
        <v>213.53</v>
      </c>
      <c r="D46" s="10">
        <f>'octsep cfs'!B46</f>
        <v>682.52</v>
      </c>
      <c r="E46" s="10">
        <f>'octsep cfs'!C46</f>
        <v>859.17</v>
      </c>
      <c r="F46" s="10">
        <f>'octsep cfs'!D46</f>
        <v>2521.42</v>
      </c>
      <c r="G46" s="10">
        <f>'octsep cfs'!E46</f>
        <v>5907.8710000000001</v>
      </c>
      <c r="H46" s="10">
        <f>'octsep cfs'!F46</f>
        <v>2565.7800000000002</v>
      </c>
      <c r="I46" s="10">
        <f>'octsep cfs'!G46</f>
        <v>1672.39</v>
      </c>
      <c r="J46" s="10">
        <f>'octsep cfs'!H46</f>
        <v>1367.13</v>
      </c>
      <c r="K46" s="10">
        <f>'octsep cfs'!I46</f>
        <v>1712.45</v>
      </c>
      <c r="L46" s="10">
        <f>'octsep cfs'!J46</f>
        <v>390.23</v>
      </c>
      <c r="M46" s="10">
        <f>'octsep cfs'!K46</f>
        <v>139.77000000000001</v>
      </c>
      <c r="N46" s="6">
        <f t="shared" si="0"/>
        <v>1519.1305780821917</v>
      </c>
      <c r="O46" s="23" t="s">
        <v>88</v>
      </c>
    </row>
    <row r="47" spans="1:15" x14ac:dyDescent="0.2">
      <c r="A47" t="s">
        <v>77</v>
      </c>
      <c r="B47" s="10">
        <f>'octsep cfs'!L46</f>
        <v>110.68</v>
      </c>
      <c r="C47" s="10">
        <f>'octsep cfs'!M46</f>
        <v>228.07</v>
      </c>
      <c r="D47" s="10">
        <f>'octsep cfs'!B47</f>
        <v>571.1</v>
      </c>
      <c r="E47" s="10">
        <f>'octsep cfs'!C47</f>
        <v>3010.9</v>
      </c>
      <c r="F47" s="10">
        <f>'octsep cfs'!D47</f>
        <v>2526.8000000000002</v>
      </c>
      <c r="G47" s="10">
        <f>'octsep cfs'!E47</f>
        <v>5311.84</v>
      </c>
      <c r="H47" s="10">
        <f>'octsep cfs'!F47</f>
        <v>2852</v>
      </c>
      <c r="I47" s="10">
        <f>'octsep cfs'!G47</f>
        <v>3036.55</v>
      </c>
      <c r="J47" s="10">
        <f>'octsep cfs'!H47</f>
        <v>2591.23</v>
      </c>
      <c r="K47" s="10">
        <f>'octsep cfs'!I47</f>
        <v>2603.4499999999998</v>
      </c>
      <c r="L47" s="10">
        <f>'octsep cfs'!J47</f>
        <v>1412.2</v>
      </c>
      <c r="M47" s="10">
        <f>'octsep cfs'!K47</f>
        <v>428.68</v>
      </c>
      <c r="N47" s="6">
        <f t="shared" si="0"/>
        <v>2053.1235616438357</v>
      </c>
      <c r="O47" s="23" t="s">
        <v>77</v>
      </c>
    </row>
    <row r="48" spans="1:15" x14ac:dyDescent="0.2">
      <c r="A48" t="s">
        <v>37</v>
      </c>
      <c r="B48" s="10">
        <f>'octsep cfs'!L47</f>
        <v>188.68</v>
      </c>
      <c r="C48" s="10">
        <f>'octsep cfs'!M47</f>
        <v>606</v>
      </c>
      <c r="D48" s="10">
        <f>'octsep cfs'!B48</f>
        <v>649</v>
      </c>
      <c r="E48" s="10">
        <f>'octsep cfs'!C48</f>
        <v>3408.9</v>
      </c>
      <c r="F48" s="10">
        <f>'octsep cfs'!D48</f>
        <v>3540.71</v>
      </c>
      <c r="G48" s="10">
        <f>'octsep cfs'!E48</f>
        <v>5281.93</v>
      </c>
      <c r="H48" s="10">
        <f>'octsep cfs'!F48</f>
        <v>5129.79</v>
      </c>
      <c r="I48" s="10">
        <f>'octsep cfs'!G48</f>
        <v>5748.3810000000003</v>
      </c>
      <c r="J48" s="10">
        <f>'octsep cfs'!H48</f>
        <v>2450.37</v>
      </c>
      <c r="K48" s="10">
        <f>'octsep cfs'!I48</f>
        <v>2350.71</v>
      </c>
      <c r="L48" s="10">
        <f>'octsep cfs'!J48</f>
        <v>757.63</v>
      </c>
      <c r="M48" s="10">
        <f>'octsep cfs'!K48</f>
        <v>222.29</v>
      </c>
      <c r="N48" s="6">
        <f t="shared" si="0"/>
        <v>2514.3941123287673</v>
      </c>
      <c r="O48" s="23" t="s">
        <v>37</v>
      </c>
    </row>
    <row r="49" spans="1:15" x14ac:dyDescent="0.2">
      <c r="A49" t="s">
        <v>85</v>
      </c>
      <c r="B49" s="10">
        <f>'octsep cfs'!L48</f>
        <v>100.32</v>
      </c>
      <c r="C49" s="10">
        <f>'octsep cfs'!M48</f>
        <v>189.57</v>
      </c>
      <c r="D49" s="10">
        <f>'octsep cfs'!B49</f>
        <v>150.97</v>
      </c>
      <c r="E49" s="10">
        <f>'octsep cfs'!C49</f>
        <v>978.63</v>
      </c>
      <c r="F49" s="10">
        <f>'octsep cfs'!D49</f>
        <v>3554.09</v>
      </c>
      <c r="G49" s="10">
        <f>'octsep cfs'!E49</f>
        <v>2669.64</v>
      </c>
      <c r="H49" s="10">
        <f>'octsep cfs'!F49</f>
        <v>967.89</v>
      </c>
      <c r="I49" s="10">
        <f>'octsep cfs'!G49</f>
        <v>1496.13</v>
      </c>
      <c r="J49" s="10">
        <f>'octsep cfs'!H49</f>
        <v>1337.97</v>
      </c>
      <c r="K49" s="10">
        <f>'octsep cfs'!I49</f>
        <v>701.06</v>
      </c>
      <c r="L49" s="10">
        <f>'octsep cfs'!J49</f>
        <v>490.37</v>
      </c>
      <c r="M49" s="10">
        <f>'octsep cfs'!K49</f>
        <v>236.29</v>
      </c>
      <c r="N49" s="6">
        <f t="shared" si="0"/>
        <v>1077.152383561644</v>
      </c>
      <c r="O49" s="23" t="s">
        <v>85</v>
      </c>
    </row>
    <row r="50" spans="1:15" x14ac:dyDescent="0.2">
      <c r="A50" t="s">
        <v>49</v>
      </c>
      <c r="B50" s="10">
        <f>'octsep cfs'!L49</f>
        <v>81.42</v>
      </c>
      <c r="C50" s="10">
        <f>'octsep cfs'!M49</f>
        <v>381.93</v>
      </c>
      <c r="D50" s="10">
        <f>'octsep cfs'!B50</f>
        <v>603.35</v>
      </c>
      <c r="E50" s="10">
        <f>'octsep cfs'!C50</f>
        <v>5229.4009999999998</v>
      </c>
      <c r="F50" s="10">
        <f>'octsep cfs'!D50</f>
        <v>6369.2610000000004</v>
      </c>
      <c r="G50" s="10">
        <f>'octsep cfs'!E50</f>
        <v>4786.4210000000003</v>
      </c>
      <c r="H50" s="10">
        <f>'octsep cfs'!F50</f>
        <v>3235.07</v>
      </c>
      <c r="I50" s="10">
        <f>'octsep cfs'!G50</f>
        <v>3697.84</v>
      </c>
      <c r="J50" s="10">
        <f>'octsep cfs'!H50</f>
        <v>2878.17</v>
      </c>
      <c r="K50" s="10">
        <f>'octsep cfs'!I50</f>
        <v>2174.5100000000002</v>
      </c>
      <c r="L50" s="10">
        <f>'octsep cfs'!J50</f>
        <v>1872.2</v>
      </c>
      <c r="M50" s="10">
        <f>'octsep cfs'!K50</f>
        <v>392.19</v>
      </c>
      <c r="N50" s="6">
        <f t="shared" si="0"/>
        <v>2637.5006630136991</v>
      </c>
      <c r="O50" s="23" t="s">
        <v>49</v>
      </c>
    </row>
    <row r="51" spans="1:15" x14ac:dyDescent="0.2">
      <c r="A51" t="s">
        <v>74</v>
      </c>
      <c r="B51" s="10">
        <f>'octsep cfs'!L50</f>
        <v>149.09</v>
      </c>
      <c r="C51" s="10">
        <f>'octsep cfs'!M50</f>
        <v>125.67</v>
      </c>
      <c r="D51" s="10">
        <f>'octsep cfs'!B51</f>
        <v>140.1</v>
      </c>
      <c r="E51" s="10">
        <f>'octsep cfs'!C51</f>
        <v>998.17</v>
      </c>
      <c r="F51" s="10">
        <f>'octsep cfs'!D51</f>
        <v>4264.93</v>
      </c>
      <c r="G51" s="10">
        <f>'octsep cfs'!E51</f>
        <v>5235.8</v>
      </c>
      <c r="H51" s="10">
        <f>'octsep cfs'!F51</f>
        <v>3034.43</v>
      </c>
      <c r="I51" s="10">
        <f>'octsep cfs'!G51</f>
        <v>2656.26</v>
      </c>
      <c r="J51" s="10">
        <f>'octsep cfs'!H51</f>
        <v>1447.7</v>
      </c>
      <c r="K51" s="10">
        <f>'octsep cfs'!I51</f>
        <v>2292</v>
      </c>
      <c r="L51" s="10">
        <f>'octsep cfs'!J51</f>
        <v>749.47</v>
      </c>
      <c r="M51" s="10">
        <f>'octsep cfs'!K51</f>
        <v>306.29000000000002</v>
      </c>
      <c r="N51" s="6">
        <f t="shared" si="0"/>
        <v>1783.4874246575346</v>
      </c>
      <c r="O51" s="23" t="s">
        <v>74</v>
      </c>
    </row>
    <row r="52" spans="1:15" x14ac:dyDescent="0.2">
      <c r="A52" t="s">
        <v>30</v>
      </c>
      <c r="B52" s="10">
        <f>'octsep cfs'!L51</f>
        <v>235.97</v>
      </c>
      <c r="C52" s="10">
        <f>'octsep cfs'!M51</f>
        <v>223.27</v>
      </c>
      <c r="D52" s="10">
        <f>'octsep cfs'!B52</f>
        <v>1372.87</v>
      </c>
      <c r="E52" s="10">
        <f>'octsep cfs'!C52</f>
        <v>2578.13</v>
      </c>
      <c r="F52" s="10">
        <f>'octsep cfs'!D52</f>
        <v>4932.22</v>
      </c>
      <c r="G52" s="10">
        <f>'octsep cfs'!E52</f>
        <v>4795.2910000000002</v>
      </c>
      <c r="H52" s="10">
        <f>'octsep cfs'!F52</f>
        <v>2293.62</v>
      </c>
      <c r="I52" s="10">
        <f>'octsep cfs'!G52</f>
        <v>1780.61</v>
      </c>
      <c r="J52" s="10">
        <f>'octsep cfs'!H52</f>
        <v>2685.43</v>
      </c>
      <c r="K52" s="10">
        <f>'octsep cfs'!I52</f>
        <v>1873.68</v>
      </c>
      <c r="L52" s="10">
        <f>'octsep cfs'!J52</f>
        <v>822.96</v>
      </c>
      <c r="M52" s="10">
        <f>'octsep cfs'!K52</f>
        <v>266.16000000000003</v>
      </c>
      <c r="N52" s="6">
        <f t="shared" si="0"/>
        <v>1990.3449068493153</v>
      </c>
      <c r="O52" s="23" t="s">
        <v>30</v>
      </c>
    </row>
    <row r="53" spans="1:15" x14ac:dyDescent="0.2">
      <c r="A53" t="s">
        <v>46</v>
      </c>
      <c r="B53" s="10">
        <f>'octsep cfs'!L52</f>
        <v>233.39</v>
      </c>
      <c r="C53" s="10">
        <f>'octsep cfs'!M52</f>
        <v>137.5</v>
      </c>
      <c r="D53" s="10">
        <f>'octsep cfs'!B53</f>
        <v>152.68</v>
      </c>
      <c r="E53" s="10">
        <f>'octsep cfs'!C53</f>
        <v>452.7</v>
      </c>
      <c r="F53" s="10">
        <f>'octsep cfs'!D53</f>
        <v>363.42</v>
      </c>
      <c r="G53" s="10">
        <f>'octsep cfs'!E53</f>
        <v>462.87</v>
      </c>
      <c r="H53" s="10">
        <f>'octsep cfs'!F53</f>
        <v>532.17999999999995</v>
      </c>
      <c r="I53" s="10">
        <f>'octsep cfs'!G53</f>
        <v>1937.42</v>
      </c>
      <c r="J53" s="10">
        <f>'octsep cfs'!H53</f>
        <v>1856.37</v>
      </c>
      <c r="K53" s="10">
        <f>'octsep cfs'!I53</f>
        <v>1997.58</v>
      </c>
      <c r="L53" s="10">
        <f>'octsep cfs'!J53</f>
        <v>824</v>
      </c>
      <c r="M53" s="10">
        <f>'octsep cfs'!K53</f>
        <v>214.16</v>
      </c>
      <c r="N53" s="6">
        <f t="shared" si="0"/>
        <v>765.00071232876712</v>
      </c>
      <c r="O53" s="23" t="s">
        <v>46</v>
      </c>
    </row>
    <row r="54" spans="1:15" x14ac:dyDescent="0.2">
      <c r="A54" t="s">
        <v>64</v>
      </c>
      <c r="B54" s="10">
        <f>'octsep cfs'!L53</f>
        <v>225.48</v>
      </c>
      <c r="C54" s="10">
        <f>'octsep cfs'!M53</f>
        <v>467.63</v>
      </c>
      <c r="D54" s="10">
        <f>'octsep cfs'!B54</f>
        <v>767.45</v>
      </c>
      <c r="E54" s="10">
        <f>'octsep cfs'!C54</f>
        <v>4582.8310000000001</v>
      </c>
      <c r="F54" s="10">
        <f>'octsep cfs'!D54</f>
        <v>6888.451</v>
      </c>
      <c r="G54" s="10">
        <f>'octsep cfs'!E54</f>
        <v>2752.71</v>
      </c>
      <c r="H54" s="10">
        <f>'octsep cfs'!F54</f>
        <v>1985.57</v>
      </c>
      <c r="I54" s="10">
        <f>'octsep cfs'!G54</f>
        <v>843.68</v>
      </c>
      <c r="J54" s="10">
        <f>'octsep cfs'!H54</f>
        <v>1339.4</v>
      </c>
      <c r="K54" s="10">
        <f>'octsep cfs'!I54</f>
        <v>1439.84</v>
      </c>
      <c r="L54" s="10">
        <f>'octsep cfs'!J54</f>
        <v>588.77</v>
      </c>
      <c r="M54" s="10">
        <f>'octsep cfs'!K54</f>
        <v>264.48</v>
      </c>
      <c r="N54" s="6">
        <f t="shared" si="0"/>
        <v>1845.4786602739725</v>
      </c>
      <c r="O54" s="23" t="s">
        <v>64</v>
      </c>
    </row>
    <row r="55" spans="1:15" x14ac:dyDescent="0.2">
      <c r="A55" t="s">
        <v>56</v>
      </c>
      <c r="B55" s="10">
        <f>'octsep cfs'!L54</f>
        <v>309.64999999999998</v>
      </c>
      <c r="C55" s="10">
        <f>'octsep cfs'!M54</f>
        <v>657.27</v>
      </c>
      <c r="D55" s="10">
        <f>'octsep cfs'!B55</f>
        <v>280.87</v>
      </c>
      <c r="E55" s="10">
        <f>'octsep cfs'!C55</f>
        <v>911.73</v>
      </c>
      <c r="F55" s="10">
        <f>'octsep cfs'!D55</f>
        <v>2982.45</v>
      </c>
      <c r="G55" s="10">
        <f>'octsep cfs'!E55</f>
        <v>1220.0999999999999</v>
      </c>
      <c r="H55" s="10">
        <f>'octsep cfs'!F55</f>
        <v>3739.68</v>
      </c>
      <c r="I55" s="10">
        <f>'octsep cfs'!G55</f>
        <v>2575.5100000000002</v>
      </c>
      <c r="J55" s="10">
        <f>'octsep cfs'!H55</f>
        <v>2215.6999999999998</v>
      </c>
      <c r="K55" s="10">
        <f>'octsep cfs'!I55</f>
        <v>1579.81</v>
      </c>
      <c r="L55" s="10">
        <f>'octsep cfs'!J55</f>
        <v>327.63</v>
      </c>
      <c r="M55" s="10">
        <f>'octsep cfs'!K55</f>
        <v>164.55</v>
      </c>
      <c r="N55" s="6">
        <f t="shared" si="0"/>
        <v>1398.8550136986298</v>
      </c>
      <c r="O55" s="23" t="s">
        <v>56</v>
      </c>
    </row>
    <row r="56" spans="1:15" x14ac:dyDescent="0.2">
      <c r="A56" t="s">
        <v>53</v>
      </c>
      <c r="B56" s="10">
        <f>'octsep cfs'!L55</f>
        <v>114.9</v>
      </c>
      <c r="C56" s="10">
        <f>'octsep cfs'!M55</f>
        <v>167.83</v>
      </c>
      <c r="D56" s="10">
        <f>'octsep cfs'!B56</f>
        <v>502.39</v>
      </c>
      <c r="E56" s="10">
        <f>'octsep cfs'!C56</f>
        <v>1245.3399999999999</v>
      </c>
      <c r="F56" s="10">
        <f>'octsep cfs'!D56</f>
        <v>2106.16</v>
      </c>
      <c r="G56" s="10">
        <f>'octsep cfs'!E56</f>
        <v>3691.06</v>
      </c>
      <c r="H56" s="10">
        <f>'octsep cfs'!F56</f>
        <v>1750.38</v>
      </c>
      <c r="I56" s="10">
        <f>'octsep cfs'!G56</f>
        <v>1625.03</v>
      </c>
      <c r="J56" s="10">
        <f>'octsep cfs'!H56</f>
        <v>2036.13</v>
      </c>
      <c r="K56" s="10">
        <f>'octsep cfs'!I56</f>
        <v>770</v>
      </c>
      <c r="L56" s="10">
        <f>'octsep cfs'!J56</f>
        <v>745.17</v>
      </c>
      <c r="M56" s="10">
        <f>'octsep cfs'!K56</f>
        <v>282.39</v>
      </c>
      <c r="N56" s="6">
        <f t="shared" si="0"/>
        <v>1251.2180000000001</v>
      </c>
      <c r="O56" s="22" t="s">
        <v>53</v>
      </c>
    </row>
    <row r="57" spans="1:15" x14ac:dyDescent="0.2">
      <c r="A57" t="s">
        <v>50</v>
      </c>
      <c r="B57" s="10">
        <f>'octsep cfs'!L56</f>
        <v>150.58000000000001</v>
      </c>
      <c r="C57" s="10">
        <f>'octsep cfs'!M56</f>
        <v>151.87</v>
      </c>
      <c r="D57" s="10">
        <f>'octsep cfs'!B57</f>
        <v>138</v>
      </c>
      <c r="E57" s="10">
        <f>'octsep cfs'!C57</f>
        <v>1600.76</v>
      </c>
      <c r="F57" s="10">
        <f>'octsep cfs'!D57</f>
        <v>5121.26</v>
      </c>
      <c r="G57" s="10">
        <f>'octsep cfs'!E57</f>
        <v>987.74</v>
      </c>
      <c r="H57" s="10">
        <f>'octsep cfs'!F57</f>
        <v>2927.6</v>
      </c>
      <c r="I57" s="10">
        <f>'octsep cfs'!G57</f>
        <v>1149.3900000000001</v>
      </c>
      <c r="J57" s="10">
        <f>'octsep cfs'!H57</f>
        <v>2095.33</v>
      </c>
      <c r="K57" s="10">
        <f>'octsep cfs'!I57</f>
        <v>1233.55</v>
      </c>
      <c r="L57" s="10">
        <f>'octsep cfs'!J57</f>
        <v>1714.03</v>
      </c>
      <c r="M57" s="10">
        <f>'octsep cfs'!K57</f>
        <v>367.65</v>
      </c>
      <c r="N57" s="6">
        <f t="shared" si="0"/>
        <v>1458.7007397260275</v>
      </c>
      <c r="O57" s="22" t="s">
        <v>50</v>
      </c>
    </row>
    <row r="58" spans="1:15" x14ac:dyDescent="0.2">
      <c r="A58" t="s">
        <v>73</v>
      </c>
      <c r="B58" s="10">
        <f>'octsep cfs'!L57</f>
        <v>152.58000000000001</v>
      </c>
      <c r="C58" s="10">
        <f>'octsep cfs'!M57</f>
        <v>220.23</v>
      </c>
      <c r="D58" s="10">
        <f>'octsep cfs'!B58</f>
        <v>842.32</v>
      </c>
      <c r="E58" s="10">
        <f>'octsep cfs'!C58</f>
        <v>1608.83</v>
      </c>
      <c r="F58" s="10">
        <f>'octsep cfs'!D58</f>
        <v>6313.5110000000004</v>
      </c>
      <c r="G58" s="10">
        <f>'octsep cfs'!E58</f>
        <v>2988.16</v>
      </c>
      <c r="H58" s="10">
        <f>'octsep cfs'!F58</f>
        <v>5858.0709999999999</v>
      </c>
      <c r="I58" s="10">
        <f>'octsep cfs'!G58</f>
        <v>2077.23</v>
      </c>
      <c r="J58" s="10">
        <f>'octsep cfs'!H58</f>
        <v>2106.4299999999998</v>
      </c>
      <c r="K58" s="10">
        <f>'octsep cfs'!I58</f>
        <v>1312.16</v>
      </c>
      <c r="L58" s="10">
        <f>'octsep cfs'!J58</f>
        <v>642.66999999999996</v>
      </c>
      <c r="M58" s="10">
        <f>'octsep cfs'!K58</f>
        <v>265.32</v>
      </c>
      <c r="N58" s="6">
        <f t="shared" si="0"/>
        <v>2010.576709589041</v>
      </c>
      <c r="O58" s="22" t="s">
        <v>73</v>
      </c>
    </row>
    <row r="59" spans="1:15" x14ac:dyDescent="0.2">
      <c r="A59" t="s">
        <v>75</v>
      </c>
      <c r="B59" s="10">
        <f>'octsep cfs'!L58</f>
        <v>141.52000000000001</v>
      </c>
      <c r="C59" s="10">
        <f>'octsep cfs'!M58</f>
        <v>255.87</v>
      </c>
      <c r="D59" s="10">
        <f>'octsep cfs'!B59</f>
        <v>1270.51</v>
      </c>
      <c r="E59" s="10">
        <f>'octsep cfs'!C59</f>
        <v>1946.87</v>
      </c>
      <c r="F59" s="10">
        <f>'octsep cfs'!D59</f>
        <v>4402.45</v>
      </c>
      <c r="G59" s="10">
        <f>'octsep cfs'!E59</f>
        <v>3796.13</v>
      </c>
      <c r="H59" s="10">
        <f>'octsep cfs'!F59</f>
        <v>3852.07</v>
      </c>
      <c r="I59" s="10">
        <f>'octsep cfs'!G59</f>
        <v>3052.71</v>
      </c>
      <c r="J59" s="10">
        <f>'octsep cfs'!H59</f>
        <v>1721.27</v>
      </c>
      <c r="K59" s="10">
        <f>'octsep cfs'!I59</f>
        <v>1266.71</v>
      </c>
      <c r="L59" s="10">
        <f>'octsep cfs'!J59</f>
        <v>664.3</v>
      </c>
      <c r="M59" s="10">
        <f>'octsep cfs'!K59</f>
        <v>799.42</v>
      </c>
      <c r="N59" s="6">
        <f t="shared" si="0"/>
        <v>1923.61701369863</v>
      </c>
      <c r="O59" s="22" t="s">
        <v>75</v>
      </c>
    </row>
    <row r="60" spans="1:15" x14ac:dyDescent="0.2">
      <c r="A60" t="s">
        <v>32</v>
      </c>
      <c r="B60" s="10">
        <f>'octsep cfs'!L59</f>
        <v>285.70999999999998</v>
      </c>
      <c r="C60" s="10">
        <f>'octsep cfs'!M59</f>
        <v>201.67</v>
      </c>
      <c r="D60" s="10">
        <f>'octsep cfs'!B60</f>
        <v>197.26</v>
      </c>
      <c r="E60" s="10">
        <f>'octsep cfs'!C60</f>
        <v>2842.2</v>
      </c>
      <c r="F60" s="10">
        <f>'octsep cfs'!D60</f>
        <v>3408.42</v>
      </c>
      <c r="G60" s="10">
        <f>'octsep cfs'!E60</f>
        <v>2874.61</v>
      </c>
      <c r="H60" s="10">
        <f>'octsep cfs'!F60</f>
        <v>3002.48</v>
      </c>
      <c r="I60" s="10">
        <f>'octsep cfs'!G60</f>
        <v>3077.16</v>
      </c>
      <c r="J60" s="10">
        <f>'octsep cfs'!H60</f>
        <v>1987.5</v>
      </c>
      <c r="K60" s="10">
        <f>'octsep cfs'!I60</f>
        <v>2500.81</v>
      </c>
      <c r="L60" s="10">
        <f>'octsep cfs'!J60</f>
        <v>2188.87</v>
      </c>
      <c r="M60" s="10">
        <f>'octsep cfs'!K60</f>
        <v>443.32</v>
      </c>
      <c r="N60" s="6">
        <f t="shared" si="0"/>
        <v>1909.8154246575339</v>
      </c>
      <c r="O60" s="22" t="s">
        <v>32</v>
      </c>
    </row>
    <row r="61" spans="1:15" x14ac:dyDescent="0.2">
      <c r="A61" t="s">
        <v>45</v>
      </c>
      <c r="B61" s="10">
        <f>'octsep cfs'!L60</f>
        <v>179.61</v>
      </c>
      <c r="C61" s="10">
        <f>'octsep cfs'!M60</f>
        <v>193.9</v>
      </c>
      <c r="D61" s="10">
        <f>'octsep cfs'!B61</f>
        <v>1011.71</v>
      </c>
      <c r="E61" s="10">
        <f>'octsep cfs'!C61</f>
        <v>4751.8010000000004</v>
      </c>
      <c r="F61" s="10">
        <f>'octsep cfs'!D61</f>
        <v>2215</v>
      </c>
      <c r="G61" s="10">
        <f>'octsep cfs'!E61</f>
        <v>1192.1300000000001</v>
      </c>
      <c r="H61" s="10">
        <f>'octsep cfs'!F61</f>
        <v>1530.54</v>
      </c>
      <c r="I61" s="10">
        <f>'octsep cfs'!G61</f>
        <v>1588.22</v>
      </c>
      <c r="J61" s="10">
        <f>'octsep cfs'!H61</f>
        <v>2758.6</v>
      </c>
      <c r="K61" s="10">
        <f>'octsep cfs'!I61</f>
        <v>1343.29</v>
      </c>
      <c r="L61" s="10">
        <f>'octsep cfs'!J61</f>
        <v>1123.1300000000001</v>
      </c>
      <c r="M61" s="10">
        <f>'octsep cfs'!K61</f>
        <v>211.65</v>
      </c>
      <c r="N61" s="6">
        <f t="shared" si="0"/>
        <v>1500.4601643835615</v>
      </c>
      <c r="O61" s="22" t="s">
        <v>45</v>
      </c>
    </row>
    <row r="62" spans="1:15" x14ac:dyDescent="0.2">
      <c r="A62" t="s">
        <v>67</v>
      </c>
      <c r="B62" s="10">
        <f>'octsep cfs'!L61</f>
        <v>129.41999999999999</v>
      </c>
      <c r="C62" s="10">
        <f>'octsep cfs'!M61</f>
        <v>259.97000000000003</v>
      </c>
      <c r="D62" s="10">
        <f>'octsep cfs'!B62</f>
        <v>1186.81</v>
      </c>
      <c r="E62" s="10">
        <f>'octsep cfs'!C62</f>
        <v>2362.0300000000002</v>
      </c>
      <c r="F62" s="10">
        <f>'octsep cfs'!D62</f>
        <v>1814.26</v>
      </c>
      <c r="G62" s="10">
        <f>'octsep cfs'!E62</f>
        <v>2691.42</v>
      </c>
      <c r="H62" s="10">
        <f>'octsep cfs'!F62</f>
        <v>6047.2110000000002</v>
      </c>
      <c r="I62" s="10">
        <f>'octsep cfs'!G62</f>
        <v>2070.61</v>
      </c>
      <c r="J62" s="10">
        <f>'octsep cfs'!H62</f>
        <v>1092.27</v>
      </c>
      <c r="K62" s="10">
        <f>'octsep cfs'!I62</f>
        <v>1410.39</v>
      </c>
      <c r="L62" s="10">
        <f>'octsep cfs'!J62</f>
        <v>352.2</v>
      </c>
      <c r="M62" s="10">
        <f>'octsep cfs'!K62</f>
        <v>208</v>
      </c>
      <c r="N62" s="6">
        <f t="shared" si="0"/>
        <v>1605.9019671232877</v>
      </c>
      <c r="O62" s="22" t="s">
        <v>67</v>
      </c>
    </row>
    <row r="63" spans="1:15" x14ac:dyDescent="0.2">
      <c r="A63" t="s">
        <v>34</v>
      </c>
      <c r="B63" s="10">
        <f>'octsep cfs'!L62</f>
        <v>105.58</v>
      </c>
      <c r="C63" s="10">
        <f>'octsep cfs'!M62</f>
        <v>538.64</v>
      </c>
      <c r="D63" s="10">
        <f>'octsep cfs'!B63</f>
        <v>417.32</v>
      </c>
      <c r="E63" s="10">
        <f>'octsep cfs'!C63</f>
        <v>3688.43</v>
      </c>
      <c r="F63" s="10">
        <f>'octsep cfs'!D63</f>
        <v>1408.45</v>
      </c>
      <c r="G63" s="10">
        <f>'octsep cfs'!E63</f>
        <v>2058.2600000000002</v>
      </c>
      <c r="H63" s="10">
        <f>'octsep cfs'!F63</f>
        <v>2510.96</v>
      </c>
      <c r="I63" s="10">
        <f>'octsep cfs'!G63</f>
        <v>1947.55</v>
      </c>
      <c r="J63" s="10">
        <f>'octsep cfs'!H63</f>
        <v>1037.4000000000001</v>
      </c>
      <c r="K63" s="10">
        <f>'octsep cfs'!I63</f>
        <v>579.71</v>
      </c>
      <c r="L63" s="10">
        <f>'octsep cfs'!J63</f>
        <v>302.8</v>
      </c>
      <c r="M63" s="10">
        <f>'octsep cfs'!K63</f>
        <v>258</v>
      </c>
      <c r="N63" s="6">
        <f t="shared" si="0"/>
        <v>1225.6053424657532</v>
      </c>
      <c r="O63" s="22" t="s">
        <v>34</v>
      </c>
    </row>
    <row r="64" spans="1:15" x14ac:dyDescent="0.2">
      <c r="A64" t="s">
        <v>66</v>
      </c>
      <c r="B64" s="10">
        <f>'octsep cfs'!L63</f>
        <v>132.71</v>
      </c>
      <c r="C64" s="10">
        <f>'octsep cfs'!M63</f>
        <v>88.17</v>
      </c>
      <c r="D64" s="10">
        <f>'octsep cfs'!B64</f>
        <v>84.45</v>
      </c>
      <c r="E64" s="10">
        <f>'octsep cfs'!C64</f>
        <v>310.43</v>
      </c>
      <c r="F64" s="10">
        <f>'octsep cfs'!D64</f>
        <v>2505</v>
      </c>
      <c r="G64" s="10">
        <f>'octsep cfs'!E64</f>
        <v>2883.29</v>
      </c>
      <c r="H64" s="10">
        <f>'octsep cfs'!F64</f>
        <v>1903.52</v>
      </c>
      <c r="I64" s="10">
        <f>'octsep cfs'!G64</f>
        <v>2022.19</v>
      </c>
      <c r="J64" s="10">
        <f>'octsep cfs'!H64</f>
        <v>2184.8000000000002</v>
      </c>
      <c r="K64" s="10">
        <f>'octsep cfs'!I64</f>
        <v>1710.26</v>
      </c>
      <c r="L64" s="10">
        <f>'octsep cfs'!J64</f>
        <v>1244.53</v>
      </c>
      <c r="M64" s="10">
        <f>'octsep cfs'!K64</f>
        <v>249.87</v>
      </c>
      <c r="N64" s="6">
        <f t="shared" si="0"/>
        <v>1274.951589041096</v>
      </c>
      <c r="O64" s="22" t="s">
        <v>66</v>
      </c>
    </row>
    <row r="65" spans="1:15" x14ac:dyDescent="0.2">
      <c r="A65" t="s">
        <v>51</v>
      </c>
      <c r="B65" s="10">
        <f>'octsep cfs'!L64</f>
        <v>117.45</v>
      </c>
      <c r="C65" s="10">
        <f>'octsep cfs'!M64</f>
        <v>156.07</v>
      </c>
      <c r="D65" s="10">
        <f>'octsep cfs'!B65</f>
        <v>144.68</v>
      </c>
      <c r="E65" s="10">
        <f>'octsep cfs'!C65</f>
        <v>3719.23</v>
      </c>
      <c r="F65" s="10">
        <f>'octsep cfs'!D65</f>
        <v>1617.39</v>
      </c>
      <c r="G65" s="10">
        <f>'octsep cfs'!E65</f>
        <v>3167.68</v>
      </c>
      <c r="H65" s="10">
        <f>'octsep cfs'!F65</f>
        <v>1775.68</v>
      </c>
      <c r="I65" s="10">
        <f>'octsep cfs'!G65</f>
        <v>3739.42</v>
      </c>
      <c r="J65" s="10">
        <f>'octsep cfs'!H65</f>
        <v>2506.9</v>
      </c>
      <c r="K65" s="10">
        <f>'octsep cfs'!I65</f>
        <v>1096.3900000000001</v>
      </c>
      <c r="L65" s="10">
        <f>'octsep cfs'!J65</f>
        <v>490.97</v>
      </c>
      <c r="M65" s="10">
        <f>'octsep cfs'!K65</f>
        <v>204.42</v>
      </c>
      <c r="N65" s="6">
        <f t="shared" si="0"/>
        <v>1557.8752602739726</v>
      </c>
      <c r="O65" s="22" t="s">
        <v>51</v>
      </c>
    </row>
    <row r="66" spans="1:15" x14ac:dyDescent="0.2">
      <c r="A66" t="s">
        <v>101</v>
      </c>
      <c r="B66" s="10">
        <f>'octsep cfs'!L65</f>
        <v>232.94</v>
      </c>
      <c r="C66" s="10">
        <f>'octsep cfs'!M65</f>
        <v>165.7</v>
      </c>
      <c r="D66" s="10">
        <f>'octsep cfs'!B66</f>
        <v>308.83999999999997</v>
      </c>
      <c r="E66" s="10">
        <f>'octsep cfs'!C66</f>
        <v>1164.93</v>
      </c>
      <c r="F66" s="10">
        <f>'octsep cfs'!D66</f>
        <v>1416.06</v>
      </c>
      <c r="G66" s="10">
        <f>'octsep cfs'!E66</f>
        <v>3326.87</v>
      </c>
      <c r="H66" s="10">
        <f>'octsep cfs'!F66</f>
        <v>2575.1799999999998</v>
      </c>
      <c r="I66" s="10">
        <f>'octsep cfs'!G66</f>
        <v>2580.7399999999998</v>
      </c>
      <c r="J66" s="10">
        <f>'octsep cfs'!H66</f>
        <v>2691.83</v>
      </c>
      <c r="K66" s="10">
        <f>'octsep cfs'!I66</f>
        <v>1205.9000000000001</v>
      </c>
      <c r="L66" s="10">
        <f>'octsep cfs'!J66</f>
        <v>1369</v>
      </c>
      <c r="M66" s="10">
        <f>'octsep cfs'!K66</f>
        <v>280.87</v>
      </c>
      <c r="N66" s="6">
        <f t="shared" si="0"/>
        <v>1434.9798904109589</v>
      </c>
      <c r="O66" s="22" t="s">
        <v>101</v>
      </c>
    </row>
    <row r="67" spans="1:15" x14ac:dyDescent="0.2">
      <c r="A67" t="s">
        <v>117</v>
      </c>
      <c r="B67" s="10">
        <f>'octsep cfs'!L66</f>
        <v>125.58</v>
      </c>
      <c r="C67" s="10">
        <f>'octsep cfs'!M66</f>
        <v>143.83000000000001</v>
      </c>
      <c r="D67" s="10">
        <f>'octsep cfs'!B67</f>
        <v>726.32</v>
      </c>
      <c r="E67" s="10">
        <f>'octsep cfs'!C67</f>
        <v>2572.6</v>
      </c>
      <c r="F67" s="10">
        <f>'octsep cfs'!D67</f>
        <v>2044.55</v>
      </c>
      <c r="G67" s="10">
        <f>'octsep cfs'!E67</f>
        <v>2558.39</v>
      </c>
      <c r="H67" s="10">
        <f>'octsep cfs'!F67</f>
        <v>2081.75</v>
      </c>
      <c r="I67" s="10">
        <f>'octsep cfs'!G67</f>
        <v>1919.84</v>
      </c>
      <c r="J67" s="10">
        <f>'octsep cfs'!H67</f>
        <v>2204.5700000000002</v>
      </c>
      <c r="K67" s="10">
        <f>'octsep cfs'!I67</f>
        <v>1871.84</v>
      </c>
      <c r="L67" s="10">
        <f>'octsep cfs'!J67</f>
        <v>622.9</v>
      </c>
      <c r="M67" s="10">
        <f>'octsep cfs'!K67</f>
        <v>262.45</v>
      </c>
      <c r="N67" s="6">
        <f t="shared" si="0"/>
        <v>1422.9700547945208</v>
      </c>
      <c r="O67" s="22" t="s">
        <v>117</v>
      </c>
    </row>
    <row r="68" spans="1:15" x14ac:dyDescent="0.2">
      <c r="A68" t="s">
        <v>118</v>
      </c>
      <c r="B68" s="10">
        <f>'octsep cfs'!L67</f>
        <v>131.03</v>
      </c>
      <c r="C68" s="10">
        <f>'octsep cfs'!M67</f>
        <v>145.83000000000001</v>
      </c>
      <c r="D68" s="10">
        <f>'octsep cfs'!B68</f>
        <v>255.64</v>
      </c>
      <c r="E68" s="10">
        <f>'octsep cfs'!C68</f>
        <v>2748.5</v>
      </c>
      <c r="F68" s="10">
        <f>'octsep cfs'!D68</f>
        <v>2747.64</v>
      </c>
      <c r="G68" s="10">
        <f>'octsep cfs'!E68</f>
        <v>1508.29</v>
      </c>
      <c r="H68" s="10">
        <f>'octsep cfs'!F68</f>
        <v>2186.9299999999998</v>
      </c>
      <c r="I68" s="10">
        <f>'octsep cfs'!G68</f>
        <v>608.29</v>
      </c>
      <c r="J68" s="10">
        <f>'octsep cfs'!H68</f>
        <v>2038.93</v>
      </c>
      <c r="K68" s="10">
        <f>'octsep cfs'!I68</f>
        <v>549.94000000000005</v>
      </c>
      <c r="L68" s="10">
        <f>'octsep cfs'!J68</f>
        <v>204.53</v>
      </c>
      <c r="M68" s="10">
        <f>'octsep cfs'!K68</f>
        <v>129.16</v>
      </c>
      <c r="N68" s="6">
        <f t="shared" si="0"/>
        <v>1093.6915890410958</v>
      </c>
      <c r="O68" s="22" t="s">
        <v>118</v>
      </c>
    </row>
    <row r="69" spans="1:15" x14ac:dyDescent="0.2">
      <c r="A69" t="s">
        <v>119</v>
      </c>
      <c r="B69" s="10">
        <f>'octsep cfs'!L68</f>
        <v>118.19</v>
      </c>
      <c r="C69" s="10">
        <f>'octsep cfs'!M68</f>
        <v>150.43</v>
      </c>
      <c r="D69" s="10">
        <f>'octsep cfs'!B69</f>
        <v>224.97</v>
      </c>
      <c r="E69" s="10">
        <f>'octsep cfs'!C69</f>
        <v>2450.37</v>
      </c>
      <c r="F69" s="10">
        <f>'octsep cfs'!D69</f>
        <v>2467.58</v>
      </c>
      <c r="G69" s="10">
        <f>'octsep cfs'!E69</f>
        <v>1732.81</v>
      </c>
      <c r="H69" s="10">
        <f>'octsep cfs'!F69</f>
        <v>1278.25</v>
      </c>
      <c r="I69" s="10">
        <f>'octsep cfs'!G69</f>
        <v>4400.38</v>
      </c>
      <c r="J69" s="10">
        <f>'octsep cfs'!H69</f>
        <v>3915.13</v>
      </c>
      <c r="K69" s="10">
        <f>'octsep cfs'!I69</f>
        <v>2059.71</v>
      </c>
      <c r="L69" s="10">
        <f>'octsep cfs'!J69</f>
        <v>1393.83</v>
      </c>
      <c r="M69" s="10">
        <f>'octsep cfs'!K69</f>
        <v>408.1</v>
      </c>
      <c r="N69" s="6">
        <f t="shared" si="0"/>
        <v>1717.3910684931507</v>
      </c>
      <c r="O69" s="22" t="s">
        <v>119</v>
      </c>
    </row>
    <row r="70" spans="1:15" x14ac:dyDescent="0.2">
      <c r="A70" t="s">
        <v>120</v>
      </c>
      <c r="B70" s="10">
        <f>'octsep cfs'!L69</f>
        <v>194.9</v>
      </c>
      <c r="C70" s="10">
        <f>'octsep cfs'!M69</f>
        <v>117.2</v>
      </c>
      <c r="D70" s="10">
        <f>'octsep cfs'!B70</f>
        <v>149.74</v>
      </c>
      <c r="E70" s="10">
        <f>'octsep cfs'!C70</f>
        <v>192.63</v>
      </c>
      <c r="F70" s="10">
        <f>'octsep cfs'!D70</f>
        <v>1504.48</v>
      </c>
      <c r="G70" s="10">
        <f>'octsep cfs'!E70</f>
        <v>2463.4499999999998</v>
      </c>
      <c r="H70" s="10">
        <f>'octsep cfs'!F70</f>
        <v>1747.75</v>
      </c>
      <c r="I70" s="10">
        <f>'octsep cfs'!G70</f>
        <v>2019.35</v>
      </c>
      <c r="J70" s="10">
        <f>'octsep cfs'!H70</f>
        <v>1721.07</v>
      </c>
      <c r="K70" s="10">
        <f>'octsep cfs'!I70</f>
        <v>620.74</v>
      </c>
      <c r="L70" s="10">
        <f>'octsep cfs'!J70</f>
        <v>775.7</v>
      </c>
      <c r="M70" s="10">
        <f>'octsep cfs'!K70</f>
        <v>218.1</v>
      </c>
      <c r="N70" s="6">
        <f t="shared" ref="N70:N84" si="1">(SUM(B70,D70,F70,G70,I70,K70,M70)*31+SUM(C70,E70,J70,L70)*30+(H70*28))/365</f>
        <v>973.77687671232877</v>
      </c>
      <c r="O70" s="22" t="s">
        <v>120</v>
      </c>
    </row>
    <row r="71" spans="1:15" x14ac:dyDescent="0.2">
      <c r="A71" t="s">
        <v>121</v>
      </c>
      <c r="B71" s="10">
        <f>'octsep cfs'!L70</f>
        <v>99.81</v>
      </c>
      <c r="C71" s="10">
        <f>'octsep cfs'!M70</f>
        <v>118.83</v>
      </c>
      <c r="D71" s="10">
        <f>'octsep cfs'!B71</f>
        <v>844.68</v>
      </c>
      <c r="E71" s="10">
        <f>'octsep cfs'!C71</f>
        <v>2589.33</v>
      </c>
      <c r="F71" s="10">
        <f>'octsep cfs'!D71</f>
        <v>3470.42</v>
      </c>
      <c r="G71" s="10">
        <f>'octsep cfs'!E71</f>
        <v>3700.09</v>
      </c>
      <c r="H71" s="10">
        <f>'octsep cfs'!F71</f>
        <v>3715.64</v>
      </c>
      <c r="I71" s="10">
        <f>'octsep cfs'!G71</f>
        <v>1793.77</v>
      </c>
      <c r="J71" s="10">
        <f>'octsep cfs'!H71</f>
        <v>1785.77</v>
      </c>
      <c r="K71" s="10">
        <f>'octsep cfs'!I71</f>
        <v>1662.97</v>
      </c>
      <c r="L71" s="10">
        <f>'octsep cfs'!J71</f>
        <v>699.13</v>
      </c>
      <c r="M71" s="10">
        <f>'octsep cfs'!K71</f>
        <v>303.29000000000002</v>
      </c>
      <c r="N71" s="6">
        <f t="shared" si="1"/>
        <v>1720.4264383561645</v>
      </c>
      <c r="O71" s="22" t="s">
        <v>121</v>
      </c>
    </row>
    <row r="72" spans="1:15" x14ac:dyDescent="0.2">
      <c r="A72" t="s">
        <v>122</v>
      </c>
      <c r="B72" s="10">
        <f>'octsep cfs'!L71</f>
        <v>184.55</v>
      </c>
      <c r="C72" s="10">
        <f>'octsep cfs'!M71</f>
        <v>276.89999999999998</v>
      </c>
      <c r="D72" s="10">
        <f>'octsep cfs'!B72</f>
        <v>773.35</v>
      </c>
      <c r="E72" s="10">
        <f>'octsep cfs'!C72</f>
        <v>4317.2610000000004</v>
      </c>
      <c r="F72" s="10">
        <f>'octsep cfs'!D72</f>
        <v>4747.68</v>
      </c>
      <c r="G72" s="10">
        <f>'octsep cfs'!E72</f>
        <v>4060.42</v>
      </c>
      <c r="H72" s="10">
        <f>'octsep cfs'!F72</f>
        <v>7056.8609999999999</v>
      </c>
      <c r="I72" s="10">
        <f>'octsep cfs'!G72</f>
        <v>1624.52</v>
      </c>
      <c r="J72" s="10">
        <f>'octsep cfs'!H72</f>
        <v>2843.5</v>
      </c>
      <c r="K72" s="10">
        <f>'octsep cfs'!I72</f>
        <v>1931.06</v>
      </c>
      <c r="L72" s="10">
        <f>'octsep cfs'!J72</f>
        <v>563.20000000000005</v>
      </c>
      <c r="M72" s="10">
        <f>'octsep cfs'!K72</f>
        <v>251.87</v>
      </c>
      <c r="N72" s="6">
        <f t="shared" si="1"/>
        <v>2351.7668164383563</v>
      </c>
      <c r="O72" s="22" t="s">
        <v>122</v>
      </c>
    </row>
    <row r="73" spans="1:15" x14ac:dyDescent="0.2">
      <c r="A73" t="s">
        <v>123</v>
      </c>
      <c r="B73" s="10">
        <f>'octsep cfs'!L72</f>
        <v>122.58</v>
      </c>
      <c r="C73" s="10">
        <f>'octsep cfs'!M72</f>
        <v>186.23</v>
      </c>
      <c r="D73" s="10">
        <f>'octsep cfs'!B73</f>
        <v>1115.8699999999999</v>
      </c>
      <c r="E73" s="10">
        <f>'octsep cfs'!C73</f>
        <v>4011.63</v>
      </c>
      <c r="F73" s="10">
        <f>'octsep cfs'!D73</f>
        <v>7051.6710000000003</v>
      </c>
      <c r="G73" s="10">
        <f>'octsep cfs'!E73</f>
        <v>3937.42</v>
      </c>
      <c r="H73" s="10">
        <f>'octsep cfs'!F73</f>
        <v>2451.8200000000002</v>
      </c>
      <c r="I73" s="10">
        <f>'octsep cfs'!G73</f>
        <v>4026.45</v>
      </c>
      <c r="J73" s="10">
        <f>'octsep cfs'!H73</f>
        <v>2341.4699999999998</v>
      </c>
      <c r="K73" s="10">
        <f>'octsep cfs'!I73</f>
        <v>1165.6099999999999</v>
      </c>
      <c r="L73" s="10">
        <f>'octsep cfs'!J73</f>
        <v>593.07000000000005</v>
      </c>
      <c r="M73" s="10">
        <f>'octsep cfs'!K73</f>
        <v>313.58</v>
      </c>
      <c r="N73" s="6">
        <f t="shared" si="1"/>
        <v>2280.4152630136987</v>
      </c>
      <c r="O73" s="22" t="s">
        <v>123</v>
      </c>
    </row>
    <row r="74" spans="1:15" x14ac:dyDescent="0.2">
      <c r="A74" t="s">
        <v>124</v>
      </c>
      <c r="B74" s="10">
        <f>'octsep cfs'!L73</f>
        <v>120.81</v>
      </c>
      <c r="C74" s="10">
        <f>'octsep cfs'!M73</f>
        <v>333.2</v>
      </c>
      <c r="D74" s="10">
        <f>'octsep cfs'!B74</f>
        <v>1463.81</v>
      </c>
      <c r="E74" s="10">
        <f>'octsep cfs'!C74</f>
        <v>1304.1300000000001</v>
      </c>
      <c r="F74" s="10">
        <f>'octsep cfs'!D74</f>
        <v>1388.03</v>
      </c>
      <c r="G74" s="10">
        <f>'octsep cfs'!E74</f>
        <v>4065.77</v>
      </c>
      <c r="H74" s="10">
        <f>'octsep cfs'!F74</f>
        <v>1829.43</v>
      </c>
      <c r="I74" s="10">
        <f>'octsep cfs'!G74</f>
        <v>2199.48</v>
      </c>
      <c r="J74" s="10">
        <f>'octsep cfs'!H74</f>
        <v>1201.0999999999999</v>
      </c>
      <c r="K74" s="10">
        <f>'octsep cfs'!I74</f>
        <v>1386.32</v>
      </c>
      <c r="L74" s="10">
        <f>'octsep cfs'!J74</f>
        <v>718.2</v>
      </c>
      <c r="M74" s="10">
        <f>'octsep cfs'!K74</f>
        <v>249.9</v>
      </c>
      <c r="N74" s="6">
        <f t="shared" si="1"/>
        <v>1356.2209863013697</v>
      </c>
      <c r="O74" s="22" t="s">
        <v>124</v>
      </c>
    </row>
    <row r="75" spans="1:15" x14ac:dyDescent="0.2">
      <c r="A75" t="s">
        <v>125</v>
      </c>
      <c r="B75" s="10">
        <f>'octsep cfs'!L74</f>
        <v>105.61</v>
      </c>
      <c r="C75" s="10">
        <f>'octsep cfs'!M74</f>
        <v>81.599999999999994</v>
      </c>
      <c r="D75" s="10">
        <f>'octsep cfs'!B75</f>
        <v>346.74</v>
      </c>
      <c r="E75" s="10">
        <f>'octsep cfs'!C75</f>
        <v>2876.16</v>
      </c>
      <c r="F75" s="10">
        <f>'octsep cfs'!D75</f>
        <v>5624.0910000000003</v>
      </c>
      <c r="G75" s="10">
        <f>'octsep cfs'!E75</f>
        <v>3887.29</v>
      </c>
      <c r="H75" s="10">
        <f>'octsep cfs'!F75</f>
        <v>3697.21</v>
      </c>
      <c r="I75" s="10">
        <f>'octsep cfs'!G75</f>
        <v>2289.77</v>
      </c>
      <c r="J75" s="10">
        <f>'octsep cfs'!H75</f>
        <v>1823</v>
      </c>
      <c r="K75" s="10">
        <f>'octsep cfs'!I75</f>
        <v>2716.97</v>
      </c>
      <c r="L75" s="10">
        <f>'octsep cfs'!J75</f>
        <v>1131.77</v>
      </c>
      <c r="M75" s="10">
        <f>'octsep cfs'!K75</f>
        <v>299.19</v>
      </c>
      <c r="N75" s="6">
        <f t="shared" si="1"/>
        <v>2066.4582767123288</v>
      </c>
      <c r="O75" s="22" t="s">
        <v>125</v>
      </c>
    </row>
    <row r="76" spans="1:15" x14ac:dyDescent="0.2">
      <c r="A76" t="s">
        <v>126</v>
      </c>
      <c r="B76" s="10">
        <f>'octsep cfs'!L75</f>
        <v>156.29</v>
      </c>
      <c r="C76" s="10">
        <f>'octsep cfs'!M75</f>
        <v>71.069999999999993</v>
      </c>
      <c r="D76" s="10">
        <f>'octsep cfs'!B76</f>
        <v>212.06</v>
      </c>
      <c r="E76" s="10">
        <f>'octsep cfs'!C76</f>
        <v>3157.5</v>
      </c>
      <c r="F76" s="10">
        <f>'octsep cfs'!D76</f>
        <v>4115.45</v>
      </c>
      <c r="G76" s="10">
        <f>'octsep cfs'!E76</f>
        <v>2891.03</v>
      </c>
      <c r="H76" s="10">
        <f>'octsep cfs'!F76</f>
        <v>3445.65</v>
      </c>
      <c r="I76" s="10">
        <f>'octsep cfs'!G76</f>
        <v>2089.16</v>
      </c>
      <c r="J76" s="10">
        <f>'octsep cfs'!H76</f>
        <v>1637.96</v>
      </c>
      <c r="K76" s="10">
        <f>'octsep cfs'!I76</f>
        <v>1704.77</v>
      </c>
      <c r="L76" s="10">
        <f>'octsep cfs'!J76</f>
        <v>1097.23</v>
      </c>
      <c r="M76" s="10">
        <f>'octsep cfs'!K76</f>
        <v>233</v>
      </c>
      <c r="N76" s="6">
        <f t="shared" si="1"/>
        <v>1722.8645479452052</v>
      </c>
      <c r="O76" s="22" t="s">
        <v>126</v>
      </c>
    </row>
    <row r="77" spans="1:15" x14ac:dyDescent="0.2">
      <c r="A77" t="s">
        <v>127</v>
      </c>
      <c r="B77" s="10">
        <f>'octsep cfs'!L76</f>
        <v>95.46</v>
      </c>
      <c r="C77" s="10">
        <f>'octsep cfs'!M76</f>
        <v>97.53</v>
      </c>
      <c r="D77" s="10">
        <f>'octsep cfs'!B77</f>
        <v>264.94</v>
      </c>
      <c r="E77" s="10">
        <f>'octsep cfs'!C77</f>
        <v>529.33000000000004</v>
      </c>
      <c r="F77" s="10">
        <f>'octsep cfs'!D77</f>
        <v>1495.06</v>
      </c>
      <c r="G77" s="10">
        <f>'octsep cfs'!E77</f>
        <v>970.32</v>
      </c>
      <c r="H77" s="10">
        <f>'octsep cfs'!F77</f>
        <v>869.93</v>
      </c>
      <c r="I77" s="10">
        <f>'octsep cfs'!G77</f>
        <v>1371.19</v>
      </c>
      <c r="J77" s="10">
        <f>'octsep cfs'!H77</f>
        <v>1669.67</v>
      </c>
      <c r="K77" s="10">
        <f>'octsep cfs'!I77</f>
        <v>1565.1</v>
      </c>
      <c r="L77" s="10">
        <f>'octsep cfs'!J77</f>
        <v>553.63</v>
      </c>
      <c r="M77" s="10">
        <f>'octsep cfs'!K77</f>
        <v>192.29</v>
      </c>
      <c r="N77" s="6">
        <f t="shared" si="1"/>
        <v>806.70684931506844</v>
      </c>
      <c r="O77" s="22" t="s">
        <v>127</v>
      </c>
    </row>
    <row r="78" spans="1:15" x14ac:dyDescent="0.2">
      <c r="A78" t="s">
        <v>128</v>
      </c>
      <c r="B78" s="10">
        <f>'octsep cfs'!L77</f>
        <v>127.49</v>
      </c>
      <c r="C78" s="10">
        <f>'octsep cfs'!M77</f>
        <v>101.63</v>
      </c>
      <c r="D78" s="10">
        <f>'octsep cfs'!B78</f>
        <v>488.61</v>
      </c>
      <c r="E78" s="10">
        <f>'octsep cfs'!C78</f>
        <v>2482.7600000000002</v>
      </c>
      <c r="F78" s="10">
        <f>'octsep cfs'!D78</f>
        <v>4523.29</v>
      </c>
      <c r="G78" s="10">
        <f>'octsep cfs'!E78</f>
        <v>3033.93</v>
      </c>
      <c r="H78" s="10">
        <f>'octsep cfs'!F78</f>
        <v>2272.64</v>
      </c>
      <c r="I78" s="10">
        <f>'octsep cfs'!G78</f>
        <v>2653.19</v>
      </c>
      <c r="J78" s="10">
        <f>'octsep cfs'!H78</f>
        <v>3525.33</v>
      </c>
      <c r="K78" s="10">
        <f>'octsep cfs'!I78</f>
        <v>1318.71</v>
      </c>
      <c r="L78" s="10">
        <f>'octsep cfs'!J78</f>
        <v>718.63</v>
      </c>
      <c r="M78" s="10">
        <f>'octsep cfs'!K78</f>
        <v>221.61</v>
      </c>
      <c r="N78" s="6">
        <f t="shared" si="1"/>
        <v>1785.9072602739727</v>
      </c>
      <c r="O78" s="22" t="s">
        <v>128</v>
      </c>
    </row>
    <row r="79" spans="1:15" x14ac:dyDescent="0.2">
      <c r="A79" t="s">
        <v>129</v>
      </c>
      <c r="B79" s="10">
        <f>'octsep cfs'!L78</f>
        <v>91.49</v>
      </c>
      <c r="C79" s="10">
        <f>'octsep cfs'!M78</f>
        <v>85.97</v>
      </c>
      <c r="D79" s="10">
        <f>'octsep cfs'!B79</f>
        <v>85.87</v>
      </c>
      <c r="E79" s="10">
        <f>'octsep cfs'!C79</f>
        <v>576.20000000000005</v>
      </c>
      <c r="F79" s="10">
        <f>'octsep cfs'!D79</f>
        <v>1841.39</v>
      </c>
      <c r="G79" s="10">
        <f>'octsep cfs'!E79</f>
        <v>3693.13</v>
      </c>
      <c r="H79" s="10">
        <f>'octsep cfs'!F79</f>
        <v>2355.46</v>
      </c>
      <c r="I79" s="10">
        <f>'octsep cfs'!G79</f>
        <v>4659.4799999999996</v>
      </c>
      <c r="J79" s="10">
        <f>'octsep cfs'!H79</f>
        <v>2488.2600000000002</v>
      </c>
      <c r="K79" s="10">
        <f>'octsep cfs'!I79</f>
        <v>1261.3900000000001</v>
      </c>
      <c r="L79" s="10">
        <f>'octsep cfs'!J79</f>
        <v>376.84</v>
      </c>
      <c r="M79" s="10">
        <f>'octsep cfs'!K79</f>
        <v>124.71</v>
      </c>
      <c r="N79" s="6">
        <f t="shared" si="1"/>
        <v>1469.1842191780822</v>
      </c>
      <c r="O79" s="22" t="s">
        <v>129</v>
      </c>
    </row>
    <row r="80" spans="1:15" x14ac:dyDescent="0.2">
      <c r="A80" t="s">
        <v>130</v>
      </c>
      <c r="B80" s="10">
        <f>'octsep cfs'!L79</f>
        <v>74.489999999999995</v>
      </c>
      <c r="C80" s="10">
        <f>'octsep cfs'!M79</f>
        <v>86.7</v>
      </c>
      <c r="D80" s="10">
        <f>'octsep cfs'!B80</f>
        <v>211.61</v>
      </c>
      <c r="E80" s="10">
        <f>'octsep cfs'!C80</f>
        <v>1092.57</v>
      </c>
      <c r="F80" s="10">
        <f>'octsep cfs'!D80</f>
        <v>3637.03</v>
      </c>
      <c r="G80" s="10">
        <f>'octsep cfs'!E80</f>
        <v>4656.6099999999997</v>
      </c>
      <c r="H80" s="10">
        <f>'octsep cfs'!F80</f>
        <v>2637.45</v>
      </c>
      <c r="I80" s="10">
        <f>'octsep cfs'!G80</f>
        <v>1879.61</v>
      </c>
      <c r="J80" s="10">
        <f>'octsep cfs'!H80</f>
        <v>1330.4</v>
      </c>
      <c r="K80" s="10">
        <f>'octsep cfs'!I80</f>
        <v>1202.22</v>
      </c>
      <c r="L80" s="10">
        <f>'octsep cfs'!J80</f>
        <v>1047.97</v>
      </c>
      <c r="M80" s="10">
        <f>'octsep cfs'!K80</f>
        <v>215.45</v>
      </c>
      <c r="N80" s="6">
        <f t="shared" si="1"/>
        <v>1503.4669041095892</v>
      </c>
      <c r="O80" s="22" t="s">
        <v>130</v>
      </c>
    </row>
    <row r="81" spans="1:15" x14ac:dyDescent="0.2">
      <c r="A81" t="s">
        <v>131</v>
      </c>
      <c r="B81" s="10">
        <f>'octsep cfs'!L80</f>
        <v>293.74</v>
      </c>
      <c r="C81" s="10">
        <f>'octsep cfs'!M80</f>
        <v>549.42999999999995</v>
      </c>
      <c r="D81" s="10">
        <f>'octsep cfs'!B81</f>
        <v>747.16</v>
      </c>
      <c r="E81" s="10">
        <f>'octsep cfs'!C81</f>
        <v>1016.93</v>
      </c>
      <c r="F81" s="10">
        <f>'octsep cfs'!D81</f>
        <v>2387.13</v>
      </c>
      <c r="G81" s="10">
        <f>'octsep cfs'!E81</f>
        <v>1271.3900000000001</v>
      </c>
      <c r="H81" s="10">
        <f>'octsep cfs'!F81</f>
        <v>766.46</v>
      </c>
      <c r="I81" s="10">
        <f>'octsep cfs'!G81</f>
        <v>1591.06</v>
      </c>
      <c r="J81" s="10">
        <f>'octsep cfs'!H81</f>
        <v>2213.1</v>
      </c>
      <c r="K81" s="10">
        <f>'octsep cfs'!I81</f>
        <v>1595.94</v>
      </c>
      <c r="L81" s="10">
        <f>'octsep cfs'!J81</f>
        <v>1007.37</v>
      </c>
      <c r="M81" s="10">
        <f>'octsep cfs'!K81</f>
        <v>271.61</v>
      </c>
      <c r="N81" s="6">
        <f t="shared" si="1"/>
        <v>1145.1087945205479</v>
      </c>
      <c r="O81" s="22" t="s">
        <v>131</v>
      </c>
    </row>
    <row r="82" spans="1:15" x14ac:dyDescent="0.2">
      <c r="A82" t="s">
        <v>132</v>
      </c>
      <c r="B82" s="10">
        <f>'octsep cfs'!L81</f>
        <v>51.32</v>
      </c>
      <c r="C82" s="10">
        <f>'octsep cfs'!M81</f>
        <v>54.37</v>
      </c>
      <c r="D82" s="10">
        <f>'octsep cfs'!B82</f>
        <v>295.51</v>
      </c>
      <c r="E82" s="10">
        <f>'octsep cfs'!C82</f>
        <v>2119.4699999999998</v>
      </c>
      <c r="F82" s="10">
        <f>'octsep cfs'!D82</f>
        <v>3713.93</v>
      </c>
      <c r="G82" s="10">
        <f>'octsep cfs'!E82</f>
        <v>6346.5110000000004</v>
      </c>
      <c r="H82" s="10">
        <f>'octsep cfs'!F82</f>
        <v>2491.71</v>
      </c>
      <c r="I82" s="10">
        <f>'octsep cfs'!G82</f>
        <v>1364.87</v>
      </c>
      <c r="J82" s="10">
        <f>'octsep cfs'!H82</f>
        <v>2174.63</v>
      </c>
      <c r="K82" s="10">
        <f>'octsep cfs'!I82</f>
        <v>1207.74</v>
      </c>
      <c r="L82" s="10">
        <f>'octsep cfs'!J82</f>
        <v>872.53</v>
      </c>
      <c r="M82" s="10">
        <f>'octsep cfs'!K82</f>
        <v>192.97</v>
      </c>
      <c r="N82" s="6">
        <f t="shared" si="1"/>
        <v>1739.0582493150682</v>
      </c>
      <c r="O82" s="22" t="s">
        <v>132</v>
      </c>
    </row>
    <row r="83" spans="1:15" x14ac:dyDescent="0.2">
      <c r="A83" t="s">
        <v>133</v>
      </c>
      <c r="B83" s="10">
        <f>'octsep cfs'!L82</f>
        <v>87.9</v>
      </c>
      <c r="C83" s="10">
        <f>'octsep cfs'!M82</f>
        <v>130.97</v>
      </c>
      <c r="D83" s="10">
        <f>'octsep cfs'!B83</f>
        <v>143.29</v>
      </c>
      <c r="E83" s="10">
        <f>'octsep cfs'!C83</f>
        <v>4222.43</v>
      </c>
      <c r="F83" s="10">
        <f>'octsep cfs'!D83</f>
        <v>4431.5510000000004</v>
      </c>
      <c r="G83" s="10">
        <f>'octsep cfs'!E83</f>
        <v>2588</v>
      </c>
      <c r="H83" s="10">
        <f>'octsep cfs'!F83</f>
        <v>2514.14</v>
      </c>
      <c r="I83" s="10">
        <f>'octsep cfs'!G83</f>
        <v>2831.45</v>
      </c>
      <c r="J83" s="10">
        <f>'octsep cfs'!H83</f>
        <v>1490.17</v>
      </c>
      <c r="K83" s="10">
        <f>'octsep cfs'!I83</f>
        <v>796.68</v>
      </c>
      <c r="L83" s="10">
        <f>'octsep cfs'!J83</f>
        <v>331.87</v>
      </c>
      <c r="M83" s="10">
        <f>'octsep cfs'!K83</f>
        <v>156.84</v>
      </c>
      <c r="N83" s="6">
        <f t="shared" si="1"/>
        <v>1637.7155095890409</v>
      </c>
      <c r="O83" s="22" t="s">
        <v>133</v>
      </c>
    </row>
    <row r="84" spans="1:15" x14ac:dyDescent="0.2">
      <c r="A84" t="s">
        <v>134</v>
      </c>
      <c r="B84" s="10">
        <f>'octsep cfs'!L83</f>
        <v>100.29</v>
      </c>
      <c r="C84" s="10">
        <f>'octsep cfs'!M83</f>
        <v>77</v>
      </c>
      <c r="D84" s="10">
        <f>'octsep cfs'!B84</f>
        <v>971.39</v>
      </c>
      <c r="E84" s="10">
        <f>'octsep cfs'!C84</f>
        <v>1717.17</v>
      </c>
      <c r="F84" s="10">
        <f>'octsep cfs'!D84</f>
        <v>3289.55</v>
      </c>
      <c r="G84" s="10">
        <f>'octsep cfs'!E84</f>
        <v>2375</v>
      </c>
      <c r="H84" s="10">
        <f>'octsep cfs'!F84</f>
        <v>1901.2</v>
      </c>
      <c r="I84" s="10">
        <f>'octsep cfs'!G84</f>
        <v>2777.29</v>
      </c>
      <c r="J84" s="10">
        <f>'octsep cfs'!H84</f>
        <v>2036.5</v>
      </c>
      <c r="K84" s="10">
        <f>'octsep cfs'!I84</f>
        <v>3291.58</v>
      </c>
      <c r="L84" s="10">
        <f>'octsep cfs'!J84</f>
        <v>2064.5300000000002</v>
      </c>
      <c r="M84" s="10">
        <f>'octsep cfs'!K84</f>
        <v>325.70999999999998</v>
      </c>
      <c r="N84" s="6">
        <f t="shared" si="1"/>
        <v>1745.6019452054793</v>
      </c>
      <c r="O84" s="22" t="s">
        <v>134</v>
      </c>
    </row>
    <row r="85" spans="1:15" x14ac:dyDescent="0.2">
      <c r="A85" t="s">
        <v>137</v>
      </c>
      <c r="B85" s="10">
        <f>'octsep cfs'!L84</f>
        <v>103.26</v>
      </c>
      <c r="C85" s="10">
        <f>'octsep cfs'!M84</f>
        <v>105.5</v>
      </c>
      <c r="D85" s="10">
        <f>'octsep cfs'!B85</f>
        <v>191.26</v>
      </c>
      <c r="E85" s="10">
        <f>'octsep cfs'!C85</f>
        <v>1706.47</v>
      </c>
      <c r="F85" s="10">
        <f>'octsep cfs'!D85</f>
        <v>1834.45</v>
      </c>
      <c r="G85" s="10">
        <f>'octsep cfs'!E85</f>
        <v>4608</v>
      </c>
      <c r="H85" s="10">
        <f>'octsep cfs'!F85</f>
        <v>1396.79</v>
      </c>
      <c r="I85" s="10">
        <f>'octsep cfs'!G85</f>
        <v>2261.0300000000002</v>
      </c>
      <c r="J85" s="10">
        <f>'octsep cfs'!H85</f>
        <v>2444</v>
      </c>
      <c r="K85" s="10">
        <f>'octsep cfs'!I85</f>
        <v>2319.35</v>
      </c>
      <c r="L85" s="10">
        <f>'octsep cfs'!J85</f>
        <v>394.23</v>
      </c>
      <c r="M85" s="10">
        <f>'octsep cfs'!K85</f>
        <v>174.35</v>
      </c>
      <c r="N85" s="6">
        <f t="shared" ref="N85:N94" si="2">(SUM(B85,D85,F85,G85,I85,K85,M85)*31+SUM(C85,E85,J85,L85)*30+(H85*28))/365</f>
        <v>1465.3666301369865</v>
      </c>
      <c r="O85" s="22" t="s">
        <v>137</v>
      </c>
    </row>
    <row r="86" spans="1:15" x14ac:dyDescent="0.2">
      <c r="A86" t="s">
        <v>138</v>
      </c>
      <c r="B86" s="10">
        <f>'octsep cfs'!L85</f>
        <v>91.65</v>
      </c>
      <c r="C86" s="10">
        <f>'octsep cfs'!M85</f>
        <v>128.03</v>
      </c>
      <c r="D86" s="10">
        <f>'octsep cfs'!B86</f>
        <v>333.42</v>
      </c>
      <c r="E86" s="10">
        <f>'octsep cfs'!C86</f>
        <v>1760.53</v>
      </c>
      <c r="F86" s="10">
        <f>'octsep cfs'!D86</f>
        <v>1677.06</v>
      </c>
      <c r="G86" s="10">
        <f>'octsep cfs'!E86</f>
        <v>2942.26</v>
      </c>
      <c r="H86" s="10">
        <f>'octsep cfs'!F86</f>
        <v>1338.75</v>
      </c>
      <c r="I86" s="10">
        <f>'octsep cfs'!G86</f>
        <v>1777.68</v>
      </c>
      <c r="J86" s="10">
        <f>'octsep cfs'!H86</f>
        <v>2311.9699999999998</v>
      </c>
      <c r="K86" s="10">
        <f>'octsep cfs'!I86</f>
        <v>1580.81</v>
      </c>
      <c r="L86" s="10">
        <f>'octsep cfs'!J86</f>
        <v>2272.9699999999998</v>
      </c>
      <c r="M86" s="10">
        <f>'octsep cfs'!K86</f>
        <v>239.97</v>
      </c>
      <c r="N86" s="6">
        <f t="shared" si="2"/>
        <v>1368.817397260274</v>
      </c>
      <c r="O86" s="22" t="s">
        <v>138</v>
      </c>
    </row>
    <row r="87" spans="1:15" x14ac:dyDescent="0.2">
      <c r="A87" t="s">
        <v>139</v>
      </c>
      <c r="B87" s="10">
        <f>'octsep cfs'!L86</f>
        <v>198.94</v>
      </c>
      <c r="C87" s="10">
        <f>'octsep cfs'!M86</f>
        <v>297.37</v>
      </c>
      <c r="D87" s="10">
        <f>'octsep cfs'!B87</f>
        <v>696.32</v>
      </c>
      <c r="E87" s="10">
        <f>'octsep cfs'!C87</f>
        <v>2012.13</v>
      </c>
      <c r="F87" s="10">
        <f>'octsep cfs'!D87</f>
        <v>4235.68</v>
      </c>
      <c r="G87" s="10">
        <f>'octsep cfs'!E87</f>
        <v>3619</v>
      </c>
      <c r="H87" s="10">
        <f>'octsep cfs'!F87</f>
        <v>974.93</v>
      </c>
      <c r="I87" s="10">
        <f>'octsep cfs'!G87</f>
        <v>2976.45</v>
      </c>
      <c r="J87" s="10">
        <f>'octsep cfs'!H87</f>
        <v>3251.27</v>
      </c>
      <c r="K87" s="10">
        <f>'octsep cfs'!I87</f>
        <v>2044.03</v>
      </c>
      <c r="L87" s="10">
        <f>'octsep cfs'!J87</f>
        <v>1204.07</v>
      </c>
      <c r="M87" s="10">
        <f>'octsep cfs'!K87</f>
        <v>281.70999999999998</v>
      </c>
      <c r="N87" s="6">
        <f t="shared" si="2"/>
        <v>1824.2719726027399</v>
      </c>
      <c r="O87" s="22" t="s">
        <v>139</v>
      </c>
    </row>
    <row r="88" spans="1:15" x14ac:dyDescent="0.2">
      <c r="A88" t="s">
        <v>140</v>
      </c>
      <c r="B88" s="10">
        <f>'octsep cfs'!L87</f>
        <v>147.16</v>
      </c>
      <c r="C88" s="10">
        <f>'octsep cfs'!M87</f>
        <v>140.47</v>
      </c>
      <c r="D88" s="10">
        <f>'octsep cfs'!B88</f>
        <v>190.97</v>
      </c>
      <c r="E88" s="10">
        <f>'octsep cfs'!C88</f>
        <v>1282.57</v>
      </c>
      <c r="F88" s="10">
        <f>'octsep cfs'!D88</f>
        <v>1898.19</v>
      </c>
      <c r="G88" s="10">
        <f>'octsep cfs'!E88</f>
        <v>4780.6499999999996</v>
      </c>
      <c r="H88" s="10">
        <f>'octsep cfs'!F88</f>
        <v>2405.0300000000002</v>
      </c>
      <c r="I88" s="10">
        <f>'octsep cfs'!G88</f>
        <v>3776.32</v>
      </c>
      <c r="J88" s="10">
        <f>'octsep cfs'!H88</f>
        <v>3591.1</v>
      </c>
      <c r="K88" s="10">
        <f>'octsep cfs'!I88</f>
        <v>1961.9</v>
      </c>
      <c r="L88" s="10">
        <f>'octsep cfs'!J88</f>
        <v>1173.5</v>
      </c>
      <c r="M88" s="10">
        <f>'octsep cfs'!K88</f>
        <v>366.42</v>
      </c>
      <c r="N88" s="6">
        <f t="shared" si="2"/>
        <v>1807.506712328767</v>
      </c>
      <c r="O88" s="22" t="s">
        <v>140</v>
      </c>
    </row>
    <row r="89" spans="1:15" x14ac:dyDescent="0.2">
      <c r="A89" t="s">
        <v>141</v>
      </c>
      <c r="B89" s="10">
        <f>'octsep cfs'!L88</f>
        <v>122.26</v>
      </c>
      <c r="C89" s="10">
        <f>'octsep cfs'!M88</f>
        <v>24.9</v>
      </c>
      <c r="D89" s="10">
        <f>'octsep cfs'!B89</f>
        <v>960.32</v>
      </c>
      <c r="E89" s="10">
        <f>'octsep cfs'!C89</f>
        <v>2688.23</v>
      </c>
      <c r="F89" s="10">
        <f>'octsep cfs'!D89</f>
        <v>3374.77</v>
      </c>
      <c r="G89" s="10">
        <f>'octsep cfs'!E89</f>
        <v>1818.71</v>
      </c>
      <c r="H89" s="10">
        <f>'octsep cfs'!F89</f>
        <v>1537.57</v>
      </c>
      <c r="I89" s="10">
        <f>'octsep cfs'!G89</f>
        <v>2102.5500000000002</v>
      </c>
      <c r="J89" s="10">
        <f>'octsep cfs'!H89</f>
        <v>2193.0300000000002</v>
      </c>
      <c r="K89" s="10">
        <f>'octsep cfs'!I89</f>
        <v>1082.3900000000001</v>
      </c>
      <c r="L89" s="10">
        <f>'octsep cfs'!J89</f>
        <v>624.66999999999996</v>
      </c>
      <c r="M89" s="10">
        <f>'octsep cfs'!K89</f>
        <v>205.84</v>
      </c>
      <c r="N89" s="6">
        <f t="shared" si="2"/>
        <v>1393.5586301369863</v>
      </c>
      <c r="O89" s="22" t="s">
        <v>141</v>
      </c>
    </row>
    <row r="90" spans="1:15" x14ac:dyDescent="0.2">
      <c r="A90" t="s">
        <v>142</v>
      </c>
      <c r="B90" s="10">
        <f>'octsep cfs'!L89</f>
        <v>88.94</v>
      </c>
      <c r="C90" s="10">
        <f>'octsep cfs'!M89</f>
        <v>948.47</v>
      </c>
      <c r="D90" s="10">
        <f>'octsep cfs'!B90</f>
        <v>689.39</v>
      </c>
      <c r="E90" s="10">
        <f>'octsep cfs'!C90</f>
        <v>1153.53</v>
      </c>
      <c r="F90" s="10">
        <f>'octsep cfs'!D90</f>
        <v>1215.06</v>
      </c>
      <c r="G90" s="10">
        <f>'octsep cfs'!E90</f>
        <v>1740.35</v>
      </c>
      <c r="H90" s="10">
        <f>'octsep cfs'!F90</f>
        <v>5035.6809999999996</v>
      </c>
      <c r="I90" s="10">
        <f>'octsep cfs'!G90</f>
        <v>4130.9009999999998</v>
      </c>
      <c r="J90" s="10">
        <f>'octsep cfs'!H90</f>
        <v>2191.23</v>
      </c>
      <c r="K90" s="10">
        <f>'octsep cfs'!I90</f>
        <v>1484.19</v>
      </c>
      <c r="L90" s="10">
        <f>'octsep cfs'!J90</f>
        <v>367.27</v>
      </c>
      <c r="M90" s="10">
        <f>'octsep cfs'!K90</f>
        <v>176.81</v>
      </c>
      <c r="N90" s="6">
        <f t="shared" si="2"/>
        <v>1578.3806547945205</v>
      </c>
      <c r="O90" s="22" t="s">
        <v>142</v>
      </c>
    </row>
    <row r="91" spans="1:15" x14ac:dyDescent="0.2">
      <c r="A91" t="s">
        <v>143</v>
      </c>
      <c r="B91" s="10">
        <f>'octsep cfs'!L90</f>
        <v>87.68</v>
      </c>
      <c r="C91" s="10">
        <f>'octsep cfs'!M90</f>
        <v>26.23</v>
      </c>
      <c r="D91" s="10">
        <f>'octsep cfs'!B91</f>
        <v>552.48</v>
      </c>
      <c r="E91" s="10">
        <f>'octsep cfs'!C91</f>
        <v>2456.13</v>
      </c>
      <c r="F91" s="10">
        <f>'octsep cfs'!D91</f>
        <v>3457.26</v>
      </c>
      <c r="G91" s="10">
        <f>'octsep cfs'!E91</f>
        <v>1599.84</v>
      </c>
      <c r="H91" s="10">
        <f>'octsep cfs'!F91</f>
        <v>1692.36</v>
      </c>
      <c r="I91" s="10">
        <f>'octsep cfs'!G91</f>
        <v>1009.74</v>
      </c>
      <c r="J91" s="10">
        <f>'octsep cfs'!H91</f>
        <v>822.6</v>
      </c>
      <c r="K91" s="10">
        <f>'octsep cfs'!I91</f>
        <v>295.89999999999998</v>
      </c>
      <c r="L91" s="10">
        <f>'octsep cfs'!J91</f>
        <v>135.6</v>
      </c>
      <c r="M91" s="10">
        <f>'octsep cfs'!K91</f>
        <v>85.03</v>
      </c>
      <c r="N91" s="6">
        <f t="shared" si="2"/>
        <v>1014.5992054794522</v>
      </c>
      <c r="O91" s="22" t="s">
        <v>143</v>
      </c>
    </row>
    <row r="92" spans="1:15" x14ac:dyDescent="0.2">
      <c r="A92" t="s">
        <v>144</v>
      </c>
      <c r="B92" s="10">
        <f>'octsep cfs'!L91</f>
        <v>40.61</v>
      </c>
      <c r="C92" s="10">
        <f>'octsep cfs'!M91</f>
        <v>38.630000000000003</v>
      </c>
      <c r="D92" s="10">
        <f>'octsep cfs'!B92</f>
        <v>433.35</v>
      </c>
      <c r="E92" s="10">
        <f>'octsep cfs'!C92</f>
        <v>1696.5</v>
      </c>
      <c r="F92" s="10">
        <f>'octsep cfs'!D92</f>
        <v>4893.0309999999999</v>
      </c>
      <c r="G92" s="10">
        <f>'octsep cfs'!E92</f>
        <v>2503.6799999999998</v>
      </c>
      <c r="H92" s="10">
        <f>'octsep cfs'!F92</f>
        <v>2706.66</v>
      </c>
      <c r="I92" s="10">
        <f>'octsep cfs'!G92</f>
        <v>2699.87</v>
      </c>
      <c r="J92" s="10">
        <f>'octsep cfs'!H92</f>
        <v>1155.0999999999999</v>
      </c>
      <c r="K92" s="10">
        <f>'octsep cfs'!I92</f>
        <v>359.81</v>
      </c>
      <c r="L92" s="10">
        <f>'octsep cfs'!J92</f>
        <v>168.4</v>
      </c>
      <c r="M92" s="10">
        <f>'octsep cfs'!K92</f>
        <v>110.03</v>
      </c>
      <c r="N92" s="6">
        <f t="shared" si="2"/>
        <v>1396.7046328767124</v>
      </c>
      <c r="O92" s="22" t="s">
        <v>144</v>
      </c>
    </row>
    <row r="93" spans="1:15" x14ac:dyDescent="0.2">
      <c r="A93" t="s">
        <v>145</v>
      </c>
      <c r="B93" s="10">
        <f>'octsep cfs'!L92</f>
        <v>67.06</v>
      </c>
      <c r="C93" s="10">
        <f>'octsep cfs'!M92</f>
        <v>38.770000000000003</v>
      </c>
      <c r="D93" s="10">
        <f>'octsep cfs'!B93</f>
        <v>2431.87</v>
      </c>
      <c r="E93" s="10">
        <f>'octsep cfs'!C93</f>
        <v>2188.0700000000002</v>
      </c>
      <c r="F93" s="10">
        <f>'octsep cfs'!D93</f>
        <v>2406.7399999999998</v>
      </c>
      <c r="G93" s="10">
        <f>'octsep cfs'!E93</f>
        <v>1482.29</v>
      </c>
      <c r="H93" s="10">
        <f>'octsep cfs'!F93</f>
        <v>3538.36</v>
      </c>
      <c r="I93" s="10">
        <f>'octsep cfs'!G93</f>
        <v>5408.29</v>
      </c>
      <c r="J93" s="10">
        <f>'octsep cfs'!H93</f>
        <v>2765.87</v>
      </c>
      <c r="K93" s="10">
        <f>'octsep cfs'!I93</f>
        <v>1876.45</v>
      </c>
      <c r="L93" s="10">
        <f>'octsep cfs'!J93</f>
        <v>499.3</v>
      </c>
      <c r="M93" s="10">
        <f>'octsep cfs'!K93</f>
        <v>122.26</v>
      </c>
      <c r="N93" s="6">
        <f t="shared" si="2"/>
        <v>1894.4606575342466</v>
      </c>
      <c r="O93" s="22" t="s">
        <v>145</v>
      </c>
    </row>
    <row r="94" spans="1:15" x14ac:dyDescent="0.2">
      <c r="A94" t="s">
        <v>146</v>
      </c>
      <c r="B94" s="10">
        <f>'octsep cfs'!L93</f>
        <v>32.1</v>
      </c>
      <c r="C94" s="10">
        <f>'octsep cfs'!M93</f>
        <v>138.57</v>
      </c>
      <c r="D94" s="10">
        <f>'octsep cfs'!B94</f>
        <v>1497.65</v>
      </c>
      <c r="E94" s="10">
        <f>'octsep cfs'!C94</f>
        <v>2810.07</v>
      </c>
      <c r="F94" s="10">
        <f>'octsep cfs'!D94</f>
        <v>1365.71</v>
      </c>
      <c r="G94" s="10">
        <f>'octsep cfs'!E94</f>
        <v>2790.58</v>
      </c>
      <c r="H94" s="10">
        <f>'octsep cfs'!F94</f>
        <v>1373.5</v>
      </c>
      <c r="I94" s="10">
        <f>'octsep cfs'!G94</f>
        <v>2013.35</v>
      </c>
      <c r="J94" s="10">
        <f>'octsep cfs'!H94</f>
        <v>2741.83</v>
      </c>
      <c r="K94" s="10">
        <f>'octsep cfs'!I94</f>
        <v>476</v>
      </c>
      <c r="L94" s="10">
        <f>'octsep cfs'!J94</f>
        <v>107.03</v>
      </c>
      <c r="M94" s="10">
        <f>'octsep cfs'!K94</f>
        <v>24.55</v>
      </c>
      <c r="N94" s="6">
        <f t="shared" si="2"/>
        <v>1278.3044931506847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145.55266666666668</v>
      </c>
      <c r="C96" s="10">
        <f t="shared" si="3"/>
        <v>197.5494444444445</v>
      </c>
      <c r="D96" s="10">
        <f t="shared" si="3"/>
        <v>646.88733333333334</v>
      </c>
      <c r="E96" s="10">
        <f t="shared" si="3"/>
        <v>2177.5296111111115</v>
      </c>
      <c r="F96" s="10">
        <f t="shared" si="3"/>
        <v>3100.281888888891</v>
      </c>
      <c r="G96" s="10">
        <f t="shared" si="3"/>
        <v>2924.5230888888891</v>
      </c>
      <c r="H96" s="10">
        <f>'octsep cfs'!F96</f>
        <v>2605.5355983477571</v>
      </c>
      <c r="I96" s="10">
        <f t="shared" ref="I96:N96" si="4">AVERAGE(I5:I94)</f>
        <v>2406.3456888888886</v>
      </c>
      <c r="J96" s="10">
        <f t="shared" si="4"/>
        <v>2188.2647777777775</v>
      </c>
      <c r="K96" s="10">
        <f t="shared" si="4"/>
        <v>1598.1314444444447</v>
      </c>
      <c r="L96" s="10">
        <f t="shared" si="4"/>
        <v>878.75111111111084</v>
      </c>
      <c r="M96" s="10">
        <f t="shared" si="4"/>
        <v>275.41811111111099</v>
      </c>
      <c r="N96" s="10">
        <f t="shared" si="4"/>
        <v>1589.5111716894974</v>
      </c>
    </row>
    <row r="97" spans="1:14" x14ac:dyDescent="0.2">
      <c r="A97" t="s">
        <v>115</v>
      </c>
      <c r="B97" s="10">
        <f t="shared" ref="B97:N97" si="5">MEDIAN(B5:B94)</f>
        <v>128.45499999999998</v>
      </c>
      <c r="C97" s="10">
        <f t="shared" si="5"/>
        <v>138.035</v>
      </c>
      <c r="D97" s="10">
        <f t="shared" si="5"/>
        <v>443.34000000000003</v>
      </c>
      <c r="E97" s="10">
        <f t="shared" si="5"/>
        <v>1996.095</v>
      </c>
      <c r="F97" s="10">
        <f t="shared" si="5"/>
        <v>2637.2200000000003</v>
      </c>
      <c r="G97" s="10">
        <f t="shared" si="5"/>
        <v>2815.29</v>
      </c>
      <c r="H97" s="10">
        <f t="shared" si="5"/>
        <v>2298.415</v>
      </c>
      <c r="I97" s="10">
        <f t="shared" si="5"/>
        <v>2146.355</v>
      </c>
      <c r="J97" s="10">
        <f t="shared" si="5"/>
        <v>2192.13</v>
      </c>
      <c r="K97" s="10">
        <f t="shared" si="5"/>
        <v>1547.0650000000001</v>
      </c>
      <c r="L97" s="10">
        <f t="shared" si="5"/>
        <v>717.8</v>
      </c>
      <c r="M97" s="10">
        <f t="shared" si="5"/>
        <v>249.9</v>
      </c>
      <c r="N97" s="10">
        <f t="shared" si="5"/>
        <v>1611.0136547945206</v>
      </c>
    </row>
    <row r="98" spans="1:14" x14ac:dyDescent="0.2">
      <c r="A98" t="s">
        <v>116</v>
      </c>
      <c r="B98" s="10">
        <f t="shared" ref="B98:N98" si="6">STDEV(B5:B94)</f>
        <v>66.934619564017567</v>
      </c>
      <c r="C98" s="10">
        <f t="shared" si="6"/>
        <v>169.50083152068819</v>
      </c>
      <c r="D98" s="10">
        <f t="shared" si="6"/>
        <v>595.9016309719716</v>
      </c>
      <c r="E98" s="10">
        <f t="shared" si="6"/>
        <v>1303.5548767345119</v>
      </c>
      <c r="F98" s="10">
        <f t="shared" si="6"/>
        <v>1702.2733963920518</v>
      </c>
      <c r="G98" s="10">
        <f t="shared" si="6"/>
        <v>1456.1769826410468</v>
      </c>
      <c r="H98" s="10">
        <f t="shared" si="6"/>
        <v>1332.6812804414008</v>
      </c>
      <c r="I98" s="10">
        <f t="shared" si="6"/>
        <v>1051.432194943603</v>
      </c>
      <c r="J98" s="10">
        <f t="shared" si="6"/>
        <v>725.18254777711809</v>
      </c>
      <c r="K98" s="10">
        <f t="shared" si="6"/>
        <v>701.77113945025258</v>
      </c>
      <c r="L98" s="10">
        <f t="shared" si="6"/>
        <v>576.50486116711465</v>
      </c>
      <c r="M98" s="10">
        <f t="shared" si="6"/>
        <v>128.65873705266807</v>
      </c>
      <c r="N98" s="10">
        <f t="shared" si="6"/>
        <v>386.26684114155444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1968-69</v>
      </c>
      <c r="C6" s="18">
        <f>LARGE('augjul cfs'!$B$5:$B$94,'augjul cfs rank'!$A6)</f>
        <v>503.45</v>
      </c>
      <c r="D6" s="5" t="str">
        <f>VLOOKUP(E6,'augjul cfs'!$C$5:$O$94,13,FALSE)</f>
        <v>2013-14</v>
      </c>
      <c r="E6" s="18">
        <f>LARGE('augjul cfs'!$C$5:$C$94,'augjul cfs rank'!$A6)</f>
        <v>948.47</v>
      </c>
      <c r="F6" s="5" t="str">
        <f>VLOOKUP(G6,'augjul cfs'!$D$5:$O$94,12,FALSE)</f>
        <v>1947-48</v>
      </c>
      <c r="G6" s="18">
        <f>LARGE('augjul cfs'!$D$5:$D$94,'augjul cfs rank'!$A6)</f>
        <v>2950</v>
      </c>
      <c r="H6" s="5" t="str">
        <f>VLOOKUP(I6,'augjul cfs'!$E$5:$O$94,11,FALSE)</f>
        <v>1942-43</v>
      </c>
      <c r="I6" s="18">
        <f>LARGE('augjul cfs'!$E$5:$E$94,'augjul cfs rank'!$A6)</f>
        <v>5397.33</v>
      </c>
      <c r="J6" s="5" t="str">
        <f>VLOOKUP(K6,'augjul cfs'!$F$5:$O$94,10,FALSE)</f>
        <v>1964-65</v>
      </c>
      <c r="K6" s="18">
        <f>LARGE('augjul cfs'!$F$5:$F$94,'augjul cfs rank'!$A6)</f>
        <v>9076.7710000000006</v>
      </c>
      <c r="L6" s="5" t="str">
        <f>VLOOKUP(M6,'augjul cfs'!$G$5:$O$94,9,FALSE)</f>
        <v>1952-53</v>
      </c>
      <c r="M6" s="18">
        <f>LARGE('augjul cfs'!$G$5:$G$94,'augjul cfs rank'!$A6)</f>
        <v>7269.6710000000003</v>
      </c>
      <c r="N6" s="5" t="str">
        <f>VLOOKUP(O6,'augjul cfs'!$H$5:$O$94,8,FALSE)</f>
        <v>1995-96</v>
      </c>
      <c r="O6" s="18">
        <f>LARGE('augjul cfs'!$H$5:$H$94,'augjul cfs rank'!$A6)</f>
        <v>7056.8609999999999</v>
      </c>
      <c r="P6" s="5" t="str">
        <f>VLOOKUP(Q6,'augjul cfs'!$I$5:$O$94,7,FALSE)</f>
        <v>1931-32</v>
      </c>
      <c r="Q6" s="18">
        <f>LARGE('augjul cfs'!$I$5:$I$94,'augjul cfs rank'!$A6)</f>
        <v>5998.38</v>
      </c>
      <c r="R6" s="5" t="str">
        <f>VLOOKUP(S6,'augjul cfs'!$J$5:$O$94,6,FALSE)</f>
        <v>1936-37</v>
      </c>
      <c r="S6" s="18">
        <f>LARGE('augjul cfs'!$J$5:$J$94,'augjul cfs rank'!$A6)</f>
        <v>4041.66</v>
      </c>
      <c r="T6" s="5" t="str">
        <f>VLOOKUP(U6,'augjul cfs'!$K$5:$O$94,5,FALSE)</f>
        <v>2007-08</v>
      </c>
      <c r="U6" s="18">
        <f>LARGE('augjul cfs'!$K$5:$K$94,'augjul cfs rank'!$A6)</f>
        <v>3291.58</v>
      </c>
      <c r="V6" s="5" t="str">
        <f>VLOOKUP(W6,'augjul cfs'!$L$5:$O$94,4,FALSE)</f>
        <v>1932-33</v>
      </c>
      <c r="W6" s="18">
        <f>LARGE('augjul cfs'!$L$5:$L$94,'augjul cfs rank'!$A6)</f>
        <v>3529.66</v>
      </c>
      <c r="X6" s="5" t="str">
        <f>VLOOKUP(Y6,'augjul cfs'!$M$5:$O$94,3,FALSE)</f>
        <v>1982-83</v>
      </c>
      <c r="Y6" s="18">
        <f>LARGE('augjul cfs'!$M$5:$M$94,'augjul cfs rank'!$A6)</f>
        <v>799.42</v>
      </c>
      <c r="Z6" s="5" t="str">
        <f>VLOOKUP(AA6,'augjul cfs'!$N$5:$O$94,2,FALSE)</f>
        <v>1973-74</v>
      </c>
      <c r="AA6" s="18">
        <f>LARGE('augjul cfs'!$N$5:$N$94,'augjul cfs rank'!$A6)</f>
        <v>2637.5006630136991</v>
      </c>
    </row>
    <row r="7" spans="1:27" x14ac:dyDescent="0.2">
      <c r="A7" s="5">
        <v>2</v>
      </c>
      <c r="B7" s="5" t="str">
        <f>VLOOKUP(C7,'augjul cfs'!$B$5:$O$94,14,FALSE)</f>
        <v>1978-79</v>
      </c>
      <c r="C7" s="18">
        <f>LARGE('augjul cfs'!$B$5:$B$94,'augjul cfs rank'!$A7)</f>
        <v>309.64999999999998</v>
      </c>
      <c r="D7" s="5" t="str">
        <f>VLOOKUP(E7,'augjul cfs'!$C$5:$O$94,13,FALSE)</f>
        <v>1959-60</v>
      </c>
      <c r="E7" s="18">
        <f>LARGE('augjul cfs'!$C$5:$C$94,'augjul cfs rank'!$A7)</f>
        <v>749.23</v>
      </c>
      <c r="F7" s="5" t="str">
        <f>VLOOKUP(G7,'augjul cfs'!$D$5:$O$94,12,FALSE)</f>
        <v>1950-51</v>
      </c>
      <c r="G7" s="18">
        <f>LARGE('augjul cfs'!$D$5:$D$94,'augjul cfs rank'!$A7)</f>
        <v>2590</v>
      </c>
      <c r="H7" s="5" t="str">
        <f>VLOOKUP(I7,'augjul cfs'!$E$5:$O$94,11,FALSE)</f>
        <v>1973-74</v>
      </c>
      <c r="I7" s="18">
        <f>LARGE('augjul cfs'!$E$5:$E$94,'augjul cfs rank'!$A7)</f>
        <v>5229.4009999999998</v>
      </c>
      <c r="J7" s="5" t="str">
        <f>VLOOKUP(K7,'augjul cfs'!$F$5:$O$94,10,FALSE)</f>
        <v>1996-97</v>
      </c>
      <c r="K7" s="18">
        <f>LARGE('augjul cfs'!$F$5:$F$94,'augjul cfs rank'!$A7)</f>
        <v>7051.6710000000003</v>
      </c>
      <c r="L7" s="5" t="str">
        <f>VLOOKUP(M7,'augjul cfs'!$G$5:$O$94,9,FALSE)</f>
        <v>2005-06</v>
      </c>
      <c r="M7" s="18">
        <f>LARGE('augjul cfs'!$G$5:$G$94,'augjul cfs rank'!$A7)</f>
        <v>6346.5110000000004</v>
      </c>
      <c r="N7" s="5" t="str">
        <f>VLOOKUP(O7,'augjul cfs'!$H$5:$O$94,8,FALSE)</f>
        <v>1960-61</v>
      </c>
      <c r="O7" s="18">
        <f>LARGE('augjul cfs'!$H$5:$H$94,'augjul cfs rank'!$A7)</f>
        <v>6405.3509999999997</v>
      </c>
      <c r="P7" s="5" t="str">
        <f>VLOOKUP(Q7,'augjul cfs'!$I$5:$O$94,7,FALSE)</f>
        <v>1971-72</v>
      </c>
      <c r="Q7" s="18">
        <f>LARGE('augjul cfs'!$I$5:$I$94,'augjul cfs rank'!$A7)</f>
        <v>5748.3810000000003</v>
      </c>
      <c r="R7" s="5" t="str">
        <f>VLOOKUP(S7,'augjul cfs'!$J$5:$O$94,6,FALSE)</f>
        <v>1992-93</v>
      </c>
      <c r="S7" s="18">
        <f>LARGE('augjul cfs'!$J$5:$J$94,'augjul cfs rank'!$A7)</f>
        <v>3915.13</v>
      </c>
      <c r="T7" s="5" t="str">
        <f>VLOOKUP(U7,'augjul cfs'!$K$5:$O$94,5,FALSE)</f>
        <v>1932-33</v>
      </c>
      <c r="U7" s="18">
        <f>LARGE('augjul cfs'!$K$5:$K$94,'augjul cfs rank'!$A7)</f>
        <v>3059.35</v>
      </c>
      <c r="V7" s="5" t="str">
        <f>VLOOKUP(W7,'augjul cfs'!$L$5:$O$94,4,FALSE)</f>
        <v>2009-10</v>
      </c>
      <c r="W7" s="18">
        <f>LARGE('augjul cfs'!$L$5:$L$94,'augjul cfs rank'!$A7)</f>
        <v>2272.9699999999998</v>
      </c>
      <c r="X7" s="5" t="str">
        <f>VLOOKUP(Y7,'augjul cfs'!$M$5:$O$94,3,FALSE)</f>
        <v>1954-55</v>
      </c>
      <c r="Y7" s="18">
        <f>LARGE('augjul cfs'!$M$5:$M$94,'augjul cfs rank'!$A7)</f>
        <v>714.19</v>
      </c>
      <c r="Z7" s="5" t="str">
        <f>VLOOKUP(AA7,'augjul cfs'!$N$5:$O$94,2,FALSE)</f>
        <v>1971-72</v>
      </c>
      <c r="AA7" s="18">
        <f>LARGE('augjul cfs'!$N$5:$N$94,'augjul cfs rank'!$A7)</f>
        <v>2514.3941123287673</v>
      </c>
    </row>
    <row r="8" spans="1:27" x14ac:dyDescent="0.2">
      <c r="A8" s="5">
        <v>3</v>
      </c>
      <c r="B8" s="5" t="str">
        <f>VLOOKUP(C8,'augjul cfs'!$B$5:$O$94,14,FALSE)</f>
        <v>2004-05</v>
      </c>
      <c r="C8" s="18">
        <f>LARGE('augjul cfs'!$B$5:$B$94,'augjul cfs rank'!$A8)</f>
        <v>293.74</v>
      </c>
      <c r="D8" s="5" t="str">
        <f>VLOOKUP(E8,'augjul cfs'!$C$5:$O$94,13,FALSE)</f>
        <v>1978-79</v>
      </c>
      <c r="E8" s="18">
        <f>LARGE('augjul cfs'!$C$5:$C$94,'augjul cfs rank'!$A8)</f>
        <v>657.27</v>
      </c>
      <c r="F8" s="5" t="str">
        <f>VLOOKUP(G8,'augjul cfs'!$D$5:$O$94,12,FALSE)</f>
        <v>2016-17</v>
      </c>
      <c r="G8" s="18">
        <f>LARGE('augjul cfs'!$D$5:$D$94,'augjul cfs rank'!$A8)</f>
        <v>2431.87</v>
      </c>
      <c r="H8" s="5" t="str">
        <f>VLOOKUP(I8,'augjul cfs'!$E$5:$O$94,11,FALSE)</f>
        <v>1984-85</v>
      </c>
      <c r="I8" s="18">
        <f>LARGE('augjul cfs'!$E$5:$E$94,'augjul cfs rank'!$A8)</f>
        <v>4751.8010000000004</v>
      </c>
      <c r="J8" s="5" t="str">
        <f>VLOOKUP(K8,'augjul cfs'!$F$5:$O$94,10,FALSE)</f>
        <v>1977-78</v>
      </c>
      <c r="K8" s="18">
        <f>LARGE('augjul cfs'!$F$5:$F$94,'augjul cfs rank'!$A8)</f>
        <v>6888.451</v>
      </c>
      <c r="L8" s="5" t="str">
        <f>VLOOKUP(M8,'augjul cfs'!$G$5:$O$94,9,FALSE)</f>
        <v>1969-70</v>
      </c>
      <c r="M8" s="18">
        <f>LARGE('augjul cfs'!$G$5:$G$94,'augjul cfs rank'!$A8)</f>
        <v>5907.8710000000001</v>
      </c>
      <c r="N8" s="5" t="str">
        <f>VLOOKUP(O8,'augjul cfs'!$H$5:$O$94,8,FALSE)</f>
        <v>1985-86</v>
      </c>
      <c r="O8" s="18">
        <f>LARGE('augjul cfs'!$H$5:$H$94,'augjul cfs rank'!$A8)</f>
        <v>6047.2110000000002</v>
      </c>
      <c r="P8" s="5" t="str">
        <f>VLOOKUP(Q8,'augjul cfs'!$I$5:$O$94,7,FALSE)</f>
        <v>2016-17</v>
      </c>
      <c r="Q8" s="18">
        <f>LARGE('augjul cfs'!$I$5:$I$94,'augjul cfs rank'!$A8)</f>
        <v>5408.29</v>
      </c>
      <c r="R8" s="5" t="str">
        <f>VLOOKUP(S8,'augjul cfs'!$J$5:$O$94,6,FALSE)</f>
        <v>2011-12</v>
      </c>
      <c r="S8" s="18">
        <f>LARGE('augjul cfs'!$J$5:$J$94,'augjul cfs rank'!$A8)</f>
        <v>3591.1</v>
      </c>
      <c r="T8" s="5" t="str">
        <f>VLOOKUP(U8,'augjul cfs'!$K$5:$O$94,5,FALSE)</f>
        <v>1959-60</v>
      </c>
      <c r="U8" s="18">
        <f>LARGE('augjul cfs'!$K$5:$K$94,'augjul cfs rank'!$A8)</f>
        <v>3017.42</v>
      </c>
      <c r="V8" s="5" t="str">
        <f>VLOOKUP(W8,'augjul cfs'!$L$5:$O$94,4,FALSE)</f>
        <v>1936-37</v>
      </c>
      <c r="W8" s="18">
        <f>LARGE('augjul cfs'!$L$5:$L$94,'augjul cfs rank'!$A8)</f>
        <v>2200</v>
      </c>
      <c r="X8" s="5" t="str">
        <f>VLOOKUP(Y8,'augjul cfs'!$M$5:$O$94,3,FALSE)</f>
        <v>1932-33</v>
      </c>
      <c r="Y8" s="18">
        <f>LARGE('augjul cfs'!$M$5:$M$94,'augjul cfs rank'!$A8)</f>
        <v>614.26</v>
      </c>
      <c r="Z8" s="5" t="str">
        <f>VLOOKUP(AA8,'augjul cfs'!$N$5:$O$94,2,FALSE)</f>
        <v>1955-56</v>
      </c>
      <c r="AA8" s="18">
        <f>LARGE('augjul cfs'!$N$5:$N$94,'augjul cfs rank'!$A8)</f>
        <v>2461.5603315068493</v>
      </c>
    </row>
    <row r="9" spans="1:27" x14ac:dyDescent="0.2">
      <c r="A9" s="5">
        <v>4</v>
      </c>
      <c r="B9" s="5" t="str">
        <f>VLOOKUP(C9,'augjul cfs'!$B$5:$O$94,14,FALSE)</f>
        <v>1983-84</v>
      </c>
      <c r="C9" s="18">
        <f>LARGE('augjul cfs'!$B$5:$B$94,'augjul cfs rank'!$A9)</f>
        <v>285.70999999999998</v>
      </c>
      <c r="D9" s="5" t="str">
        <f>VLOOKUP(E9,'augjul cfs'!$C$5:$O$94,13,FALSE)</f>
        <v>1968-69</v>
      </c>
      <c r="E9" s="18">
        <f>LARGE('augjul cfs'!$C$5:$C$94,'augjul cfs rank'!$A9)</f>
        <v>632.03</v>
      </c>
      <c r="F9" s="5" t="str">
        <f>VLOOKUP(G9,'augjul cfs'!$D$5:$O$94,12,FALSE)</f>
        <v>1951-52</v>
      </c>
      <c r="G9" s="18">
        <f>LARGE('augjul cfs'!$D$5:$D$94,'augjul cfs rank'!$A9)</f>
        <v>2316.6799999999998</v>
      </c>
      <c r="H9" s="5" t="str">
        <f>VLOOKUP(I9,'augjul cfs'!$E$5:$O$94,11,FALSE)</f>
        <v>1955-56</v>
      </c>
      <c r="I9" s="18">
        <f>LARGE('augjul cfs'!$E$5:$E$94,'augjul cfs rank'!$A9)</f>
        <v>4660.33</v>
      </c>
      <c r="J9" s="5" t="str">
        <f>VLOOKUP(K9,'augjul cfs'!$F$5:$O$94,10,FALSE)</f>
        <v>1955-56</v>
      </c>
      <c r="K9" s="18">
        <f>LARGE('augjul cfs'!$F$5:$F$94,'augjul cfs rank'!$A9)</f>
        <v>6628.06</v>
      </c>
      <c r="L9" s="5" t="str">
        <f>VLOOKUP(M9,'augjul cfs'!$G$5:$O$94,9,FALSE)</f>
        <v>1964-65</v>
      </c>
      <c r="M9" s="18">
        <f>LARGE('augjul cfs'!$G$5:$G$94,'augjul cfs rank'!$A9)</f>
        <v>5893.2209999999995</v>
      </c>
      <c r="N9" s="5" t="str">
        <f>VLOOKUP(O9,'augjul cfs'!$H$5:$O$94,8,FALSE)</f>
        <v>1981-82</v>
      </c>
      <c r="O9" s="18">
        <f>LARGE('augjul cfs'!$H$5:$H$94,'augjul cfs rank'!$A9)</f>
        <v>5858.0709999999999</v>
      </c>
      <c r="P9" s="5" t="str">
        <f>VLOOKUP(Q9,'augjul cfs'!$I$5:$O$94,7,FALSE)</f>
        <v>2002-03</v>
      </c>
      <c r="Q9" s="18">
        <f>LARGE('augjul cfs'!$I$5:$I$94,'augjul cfs rank'!$A9)</f>
        <v>4659.4799999999996</v>
      </c>
      <c r="R9" s="5" t="str">
        <f>VLOOKUP(S9,'augjul cfs'!$J$5:$O$94,6,FALSE)</f>
        <v>2001-02</v>
      </c>
      <c r="S9" s="18">
        <f>LARGE('augjul cfs'!$J$5:$J$94,'augjul cfs rank'!$A9)</f>
        <v>3525.33</v>
      </c>
      <c r="T9" s="5" t="str">
        <f>VLOOKUP(U9,'augjul cfs'!$K$5:$O$94,5,FALSE)</f>
        <v>1936-37</v>
      </c>
      <c r="U9" s="18">
        <f>LARGE('augjul cfs'!$K$5:$K$94,'augjul cfs rank'!$A9)</f>
        <v>2925.16</v>
      </c>
      <c r="V9" s="5" t="str">
        <f>VLOOKUP(W9,'augjul cfs'!$L$5:$O$94,4,FALSE)</f>
        <v>1983-84</v>
      </c>
      <c r="W9" s="18">
        <f>LARGE('augjul cfs'!$L$5:$L$94,'augjul cfs rank'!$A9)</f>
        <v>2188.87</v>
      </c>
      <c r="X9" s="5" t="str">
        <f>VLOOKUP(Y9,'augjul cfs'!$M$5:$O$94,3,FALSE)</f>
        <v>1968-69</v>
      </c>
      <c r="Y9" s="18">
        <f>LARGE('augjul cfs'!$M$5:$M$94,'augjul cfs rank'!$A9)</f>
        <v>562.87</v>
      </c>
      <c r="Z9" s="5" t="str">
        <f>VLOOKUP(AA9,'augjul cfs'!$N$5:$O$94,2,FALSE)</f>
        <v>1995-96</v>
      </c>
      <c r="AA9" s="18">
        <f>LARGE('augjul cfs'!$N$5:$N$94,'augjul cfs rank'!$A9)</f>
        <v>2351.7668164383563</v>
      </c>
    </row>
    <row r="10" spans="1:27" x14ac:dyDescent="0.2">
      <c r="A10" s="5">
        <v>5</v>
      </c>
      <c r="B10" s="5" t="str">
        <f>VLOOKUP(C10,'augjul cfs'!$B$5:$O$94,14,FALSE)</f>
        <v>1975-76</v>
      </c>
      <c r="C10" s="18">
        <f>LARGE('augjul cfs'!$B$5:$B$94,'augjul cfs rank'!$A10)</f>
        <v>235.97</v>
      </c>
      <c r="D10" s="5" t="str">
        <f>VLOOKUP(E10,'augjul cfs'!$C$5:$O$94,13,FALSE)</f>
        <v>1971-72</v>
      </c>
      <c r="E10" s="18">
        <f>LARGE('augjul cfs'!$C$5:$C$94,'augjul cfs rank'!$A10)</f>
        <v>606</v>
      </c>
      <c r="F10" s="5" t="str">
        <f>VLOOKUP(G10,'augjul cfs'!$D$5:$O$94,12,FALSE)</f>
        <v>1959-60</v>
      </c>
      <c r="G10" s="18">
        <f>LARGE('augjul cfs'!$D$5:$D$94,'augjul cfs rank'!$A10)</f>
        <v>1783.87</v>
      </c>
      <c r="H10" s="5" t="str">
        <f>VLOOKUP(I10,'augjul cfs'!$E$5:$O$94,11,FALSE)</f>
        <v>1977-78</v>
      </c>
      <c r="I10" s="18">
        <f>LARGE('augjul cfs'!$E$5:$E$94,'augjul cfs rank'!$A10)</f>
        <v>4582.8310000000001</v>
      </c>
      <c r="J10" s="5" t="str">
        <f>VLOOKUP(K10,'augjul cfs'!$F$5:$O$94,10,FALSE)</f>
        <v>1973-74</v>
      </c>
      <c r="K10" s="18">
        <f>LARGE('augjul cfs'!$F$5:$F$94,'augjul cfs rank'!$A10)</f>
        <v>6369.2610000000004</v>
      </c>
      <c r="L10" s="5" t="str">
        <f>VLOOKUP(M10,'augjul cfs'!$G$5:$O$94,9,FALSE)</f>
        <v>1935-36</v>
      </c>
      <c r="M10" s="18">
        <f>LARGE('augjul cfs'!$G$5:$G$94,'augjul cfs rank'!$A10)</f>
        <v>5351.29</v>
      </c>
      <c r="N10" s="5" t="str">
        <f>VLOOKUP(O10,'augjul cfs'!$H$5:$O$94,8,FALSE)</f>
        <v>1971-72</v>
      </c>
      <c r="O10" s="18">
        <f>LARGE('augjul cfs'!$H$5:$H$94,'augjul cfs rank'!$A10)</f>
        <v>5129.79</v>
      </c>
      <c r="P10" s="5" t="str">
        <f>VLOOKUP(Q10,'augjul cfs'!$I$5:$O$94,7,FALSE)</f>
        <v>1992-93</v>
      </c>
      <c r="Q10" s="18">
        <f>LARGE('augjul cfs'!$I$5:$I$94,'augjul cfs rank'!$A10)</f>
        <v>4400.38</v>
      </c>
      <c r="R10" s="5" t="str">
        <f>VLOOKUP(S10,'augjul cfs'!$J$5:$O$94,6,FALSE)</f>
        <v>1961-62</v>
      </c>
      <c r="S10" s="18">
        <f>LARGE('augjul cfs'!$J$5:$J$94,'augjul cfs rank'!$A10)</f>
        <v>3427</v>
      </c>
      <c r="T10" s="5" t="str">
        <f>VLOOKUP(U10,'augjul cfs'!$K$5:$O$94,5,FALSE)</f>
        <v>1948-49</v>
      </c>
      <c r="U10" s="18">
        <f>LARGE('augjul cfs'!$K$5:$K$94,'augjul cfs rank'!$A10)</f>
        <v>2900</v>
      </c>
      <c r="V10" s="5" t="str">
        <f>VLOOKUP(W10,'augjul cfs'!$L$5:$O$94,4,FALSE)</f>
        <v>1954-55</v>
      </c>
      <c r="W10" s="18">
        <f>LARGE('augjul cfs'!$L$5:$L$94,'augjul cfs rank'!$A10)</f>
        <v>2162.33</v>
      </c>
      <c r="X10" s="5" t="str">
        <f>VLOOKUP(Y10,'augjul cfs'!$M$5:$O$94,3,FALSE)</f>
        <v>1951-52</v>
      </c>
      <c r="Y10" s="18">
        <f>LARGE('augjul cfs'!$M$5:$M$94,'augjul cfs rank'!$A10)</f>
        <v>486.13</v>
      </c>
      <c r="Z10" s="5" t="str">
        <f>VLOOKUP(AA10,'augjul cfs'!$N$5:$O$94,2,FALSE)</f>
        <v>1996-97</v>
      </c>
      <c r="AA10" s="18">
        <f>LARGE('augjul cfs'!$N$5:$N$94,'augjul cfs rank'!$A10)</f>
        <v>2280.4152630136987</v>
      </c>
    </row>
    <row r="11" spans="1:27" x14ac:dyDescent="0.2">
      <c r="A11" s="5">
        <v>6</v>
      </c>
      <c r="B11" s="5" t="str">
        <f>VLOOKUP(C11,'augjul cfs'!$B$5:$O$94,14,FALSE)</f>
        <v>1953-54</v>
      </c>
      <c r="C11" s="18">
        <f>LARGE('augjul cfs'!$B$5:$B$94,'augjul cfs rank'!$A11)</f>
        <v>234.97</v>
      </c>
      <c r="D11" s="5" t="str">
        <f>VLOOKUP(E11,'augjul cfs'!$C$5:$O$94,13,FALSE)</f>
        <v>1941-42</v>
      </c>
      <c r="E11" s="18">
        <f>LARGE('augjul cfs'!$C$5:$C$94,'augjul cfs rank'!$A11)</f>
        <v>580.87</v>
      </c>
      <c r="F11" s="5" t="str">
        <f>VLOOKUP(G11,'augjul cfs'!$D$5:$O$94,12,FALSE)</f>
        <v>1955-56</v>
      </c>
      <c r="G11" s="18">
        <f>LARGE('augjul cfs'!$D$5:$D$94,'augjul cfs rank'!$A11)</f>
        <v>1751.84</v>
      </c>
      <c r="H11" s="5" t="str">
        <f>VLOOKUP(I11,'augjul cfs'!$E$5:$O$94,11,FALSE)</f>
        <v>1960-61</v>
      </c>
      <c r="I11" s="18">
        <f>LARGE('augjul cfs'!$E$5:$E$94,'augjul cfs rank'!$A11)</f>
        <v>4514.3609999999999</v>
      </c>
      <c r="J11" s="5" t="str">
        <f>VLOOKUP(K11,'augjul cfs'!$F$5:$O$94,10,FALSE)</f>
        <v>1981-82</v>
      </c>
      <c r="K11" s="18">
        <f>LARGE('augjul cfs'!$F$5:$F$94,'augjul cfs rank'!$A11)</f>
        <v>6313.5110000000004</v>
      </c>
      <c r="L11" s="5" t="str">
        <f>VLOOKUP(M11,'augjul cfs'!$G$5:$O$94,9,FALSE)</f>
        <v>1970-71</v>
      </c>
      <c r="M11" s="18">
        <f>LARGE('augjul cfs'!$G$5:$G$94,'augjul cfs rank'!$A11)</f>
        <v>5311.84</v>
      </c>
      <c r="N11" s="5" t="str">
        <f>VLOOKUP(O11,'augjul cfs'!$H$5:$O$94,8,FALSE)</f>
        <v>2013-14</v>
      </c>
      <c r="O11" s="18">
        <f>LARGE('augjul cfs'!$H$5:$H$94,'augjul cfs rank'!$A11)</f>
        <v>5035.6809999999996</v>
      </c>
      <c r="P11" s="5" t="str">
        <f>VLOOKUP(Q11,'augjul cfs'!$I$5:$O$94,7,FALSE)</f>
        <v>2013-14</v>
      </c>
      <c r="Q11" s="18">
        <f>LARGE('augjul cfs'!$I$5:$I$94,'augjul cfs rank'!$A11)</f>
        <v>4130.9009999999998</v>
      </c>
      <c r="R11" s="5" t="str">
        <f>VLOOKUP(S11,'augjul cfs'!$J$5:$O$94,6,FALSE)</f>
        <v>1955-56</v>
      </c>
      <c r="S11" s="18">
        <f>LARGE('augjul cfs'!$J$5:$J$94,'augjul cfs rank'!$A11)</f>
        <v>3254</v>
      </c>
      <c r="T11" s="5" t="str">
        <f>VLOOKUP(U11,'augjul cfs'!$K$5:$O$94,5,FALSE)</f>
        <v>1954-55</v>
      </c>
      <c r="U11" s="18">
        <f>LARGE('augjul cfs'!$K$5:$K$94,'augjul cfs rank'!$A11)</f>
        <v>2899.03</v>
      </c>
      <c r="V11" s="5" t="str">
        <f>VLOOKUP(W11,'augjul cfs'!$L$5:$O$94,4,FALSE)</f>
        <v>2007-08</v>
      </c>
      <c r="W11" s="18">
        <f>LARGE('augjul cfs'!$L$5:$L$94,'augjul cfs rank'!$A11)</f>
        <v>2064.5300000000002</v>
      </c>
      <c r="X11" s="5" t="str">
        <f>VLOOKUP(Y11,'augjul cfs'!$M$5:$O$94,3,FALSE)</f>
        <v>1949-50</v>
      </c>
      <c r="Y11" s="18">
        <f>LARGE('augjul cfs'!$M$5:$M$94,'augjul cfs rank'!$A11)</f>
        <v>485</v>
      </c>
      <c r="Z11" s="5" t="str">
        <f>VLOOKUP(AA11,'augjul cfs'!$N$5:$O$94,2,FALSE)</f>
        <v>1942-43</v>
      </c>
      <c r="AA11" s="18">
        <f>LARGE('augjul cfs'!$N$5:$N$94,'augjul cfs rank'!$A11)</f>
        <v>2173.2425479452054</v>
      </c>
    </row>
    <row r="12" spans="1:27" x14ac:dyDescent="0.2">
      <c r="A12" s="5">
        <v>7</v>
      </c>
      <c r="B12" s="5" t="str">
        <f>VLOOKUP(C12,'augjul cfs'!$B$5:$O$94,14,FALSE)</f>
        <v>1976-77</v>
      </c>
      <c r="C12" s="18">
        <f>LARGE('augjul cfs'!$B$5:$B$94,'augjul cfs rank'!$A12)</f>
        <v>233.39</v>
      </c>
      <c r="D12" s="5" t="str">
        <f>VLOOKUP(E12,'augjul cfs'!$C$5:$O$94,13,FALSE)</f>
        <v>2004-05</v>
      </c>
      <c r="E12" s="18">
        <f>LARGE('augjul cfs'!$C$5:$C$94,'augjul cfs rank'!$A12)</f>
        <v>549.42999999999995</v>
      </c>
      <c r="F12" s="5" t="str">
        <f>VLOOKUP(G12,'augjul cfs'!$D$5:$O$94,12,FALSE)</f>
        <v>1968-69</v>
      </c>
      <c r="G12" s="18">
        <f>LARGE('augjul cfs'!$D$5:$D$94,'augjul cfs rank'!$A12)</f>
        <v>1606.26</v>
      </c>
      <c r="H12" s="5" t="str">
        <f>VLOOKUP(I12,'augjul cfs'!$E$5:$O$94,11,FALSE)</f>
        <v>1950-51</v>
      </c>
      <c r="I12" s="18">
        <f>LARGE('augjul cfs'!$E$5:$E$94,'augjul cfs rank'!$A12)</f>
        <v>4380</v>
      </c>
      <c r="J12" s="5" t="str">
        <f>VLOOKUP(K12,'augjul cfs'!$F$5:$O$94,10,FALSE)</f>
        <v>1942-43</v>
      </c>
      <c r="K12" s="18">
        <f>LARGE('augjul cfs'!$F$5:$F$94,'augjul cfs rank'!$A12)</f>
        <v>5741.29</v>
      </c>
      <c r="L12" s="5" t="str">
        <f>VLOOKUP(M12,'augjul cfs'!$G$5:$O$94,9,FALSE)</f>
        <v>1971-72</v>
      </c>
      <c r="M12" s="18">
        <f>LARGE('augjul cfs'!$G$5:$G$94,'augjul cfs rank'!$A12)</f>
        <v>5281.93</v>
      </c>
      <c r="N12" s="5" t="str">
        <f>VLOOKUP(O12,'augjul cfs'!$H$5:$O$94,8,FALSE)</f>
        <v>1952-53</v>
      </c>
      <c r="O12" s="18">
        <f>LARGE('augjul cfs'!$H$5:$H$94,'augjul cfs rank'!$A12)</f>
        <v>4744.6400000000003</v>
      </c>
      <c r="P12" s="5" t="str">
        <f>VLOOKUP(Q12,'augjul cfs'!$I$5:$O$94,7,FALSE)</f>
        <v>1996-97</v>
      </c>
      <c r="Q12" s="18">
        <f>LARGE('augjul cfs'!$I$5:$I$94,'augjul cfs rank'!$A12)</f>
        <v>4026.45</v>
      </c>
      <c r="R12" s="5" t="str">
        <f>VLOOKUP(S12,'augjul cfs'!$J$5:$O$94,6,FALSE)</f>
        <v>2010-11</v>
      </c>
      <c r="S12" s="18">
        <f>LARGE('augjul cfs'!$J$5:$J$94,'augjul cfs rank'!$A12)</f>
        <v>3251.27</v>
      </c>
      <c r="T12" s="5" t="str">
        <f>VLOOKUP(U12,'augjul cfs'!$K$5:$O$94,5,FALSE)</f>
        <v>1998-99</v>
      </c>
      <c r="U12" s="18">
        <f>LARGE('augjul cfs'!$K$5:$K$94,'augjul cfs rank'!$A12)</f>
        <v>2716.97</v>
      </c>
      <c r="V12" s="5" t="str">
        <f>VLOOKUP(W12,'augjul cfs'!$L$5:$O$94,4,FALSE)</f>
        <v>1973-74</v>
      </c>
      <c r="W12" s="18">
        <f>LARGE('augjul cfs'!$L$5:$L$94,'augjul cfs rank'!$A12)</f>
        <v>1872.2</v>
      </c>
      <c r="X12" s="5" t="str">
        <f>VLOOKUP(Y12,'augjul cfs'!$M$5:$O$94,3,FALSE)</f>
        <v>1936-37</v>
      </c>
      <c r="Y12" s="18">
        <f>LARGE('augjul cfs'!$M$5:$M$94,'augjul cfs rank'!$A12)</f>
        <v>450.81</v>
      </c>
      <c r="Z12" s="5" t="str">
        <f>VLOOKUP(AA12,'augjul cfs'!$N$5:$O$94,2,FALSE)</f>
        <v>1998-99</v>
      </c>
      <c r="AA12" s="18">
        <f>LARGE('augjul cfs'!$N$5:$N$94,'augjul cfs rank'!$A12)</f>
        <v>2066.4582767123288</v>
      </c>
    </row>
    <row r="13" spans="1:27" x14ac:dyDescent="0.2">
      <c r="A13" s="5">
        <v>8</v>
      </c>
      <c r="B13" s="5" t="str">
        <f>VLOOKUP(C13,'augjul cfs'!$B$5:$O$94,14,FALSE)</f>
        <v>1989-90</v>
      </c>
      <c r="C13" s="18">
        <f>LARGE('augjul cfs'!$B$5:$B$94,'augjul cfs rank'!$A13)</f>
        <v>232.94</v>
      </c>
      <c r="D13" s="5" t="str">
        <f>VLOOKUP(E13,'augjul cfs'!$C$5:$O$94,13,FALSE)</f>
        <v>1986-87</v>
      </c>
      <c r="E13" s="18">
        <f>LARGE('augjul cfs'!$C$5:$C$94,'augjul cfs rank'!$A13)</f>
        <v>538.64</v>
      </c>
      <c r="F13" s="5" t="str">
        <f>VLOOKUP(G13,'augjul cfs'!$D$5:$O$94,12,FALSE)</f>
        <v>2017-18</v>
      </c>
      <c r="G13" s="18">
        <f>LARGE('augjul cfs'!$D$5:$D$94,'augjul cfs rank'!$A13)</f>
        <v>1497.65</v>
      </c>
      <c r="H13" s="5" t="str">
        <f>VLOOKUP(I13,'augjul cfs'!$E$5:$O$94,11,FALSE)</f>
        <v>1995-96</v>
      </c>
      <c r="I13" s="18">
        <f>LARGE('augjul cfs'!$E$5:$E$94,'augjul cfs rank'!$A13)</f>
        <v>4317.2610000000004</v>
      </c>
      <c r="J13" s="5" t="str">
        <f>VLOOKUP(K13,'augjul cfs'!$F$5:$O$94,10,FALSE)</f>
        <v>1933-34</v>
      </c>
      <c r="K13" s="18">
        <f>LARGE('augjul cfs'!$F$5:$F$94,'augjul cfs rank'!$A13)</f>
        <v>5641.87</v>
      </c>
      <c r="L13" s="5" t="str">
        <f>VLOOKUP(M13,'augjul cfs'!$G$5:$O$94,9,FALSE)</f>
        <v>1974-75</v>
      </c>
      <c r="M13" s="18">
        <f>LARGE('augjul cfs'!$G$5:$G$94,'augjul cfs rank'!$A13)</f>
        <v>5235.8</v>
      </c>
      <c r="N13" s="5" t="str">
        <f>VLOOKUP(O13,'augjul cfs'!$H$5:$O$94,8,FALSE)</f>
        <v>1949-50</v>
      </c>
      <c r="O13" s="18">
        <f>LARGE('augjul cfs'!$H$5:$H$94,'augjul cfs rank'!$A13)</f>
        <v>4189.93</v>
      </c>
      <c r="P13" s="5" t="str">
        <f>VLOOKUP(Q13,'augjul cfs'!$I$5:$O$94,7,FALSE)</f>
        <v>1956-57</v>
      </c>
      <c r="Q13" s="18">
        <f>LARGE('augjul cfs'!$I$5:$I$94,'augjul cfs rank'!$A13)</f>
        <v>4014.51</v>
      </c>
      <c r="R13" s="5" t="str">
        <f>VLOOKUP(S13,'augjul cfs'!$J$5:$O$94,6,FALSE)</f>
        <v>1937-38</v>
      </c>
      <c r="S13" s="18">
        <f>LARGE('augjul cfs'!$J$5:$J$94,'augjul cfs rank'!$A13)</f>
        <v>3187.33</v>
      </c>
      <c r="T13" s="5" t="str">
        <f>VLOOKUP(U13,'augjul cfs'!$K$5:$O$94,5,FALSE)</f>
        <v>1944-45</v>
      </c>
      <c r="U13" s="18">
        <f>LARGE('augjul cfs'!$K$5:$K$94,'augjul cfs rank'!$A13)</f>
        <v>2645.8</v>
      </c>
      <c r="V13" s="5" t="str">
        <f>VLOOKUP(W13,'augjul cfs'!$L$5:$O$94,4,FALSE)</f>
        <v>1949-50</v>
      </c>
      <c r="W13" s="18">
        <f>LARGE('augjul cfs'!$L$5:$L$94,'augjul cfs rank'!$A13)</f>
        <v>1720.07</v>
      </c>
      <c r="X13" s="5" t="str">
        <f>VLOOKUP(Y13,'augjul cfs'!$M$5:$O$94,3,FALSE)</f>
        <v>1983-84</v>
      </c>
      <c r="Y13" s="18">
        <f>LARGE('augjul cfs'!$M$5:$M$94,'augjul cfs rank'!$A13)</f>
        <v>443.32</v>
      </c>
      <c r="Z13" s="5" t="str">
        <f>VLOOKUP(AA13,'augjul cfs'!$N$5:$O$94,2,FALSE)</f>
        <v>1970-71</v>
      </c>
      <c r="AA13" s="18">
        <f>LARGE('augjul cfs'!$N$5:$N$94,'augjul cfs rank'!$A13)</f>
        <v>2053.1235616438357</v>
      </c>
    </row>
    <row r="14" spans="1:27" x14ac:dyDescent="0.2">
      <c r="A14" s="5">
        <v>9</v>
      </c>
      <c r="B14" s="5" t="str">
        <f>VLOOKUP(C14,'augjul cfs'!$B$5:$O$94,14,FALSE)</f>
        <v>1954-55</v>
      </c>
      <c r="C14" s="18">
        <f>LARGE('augjul cfs'!$B$5:$B$94,'augjul cfs rank'!$A14)</f>
        <v>225.48</v>
      </c>
      <c r="D14" s="5" t="str">
        <f>VLOOKUP(E14,'augjul cfs'!$C$5:$O$94,13,FALSE)</f>
        <v>1977-78</v>
      </c>
      <c r="E14" s="18">
        <f>LARGE('augjul cfs'!$C$5:$C$94,'augjul cfs rank'!$A14)</f>
        <v>467.63</v>
      </c>
      <c r="F14" s="5" t="str">
        <f>VLOOKUP(G14,'augjul cfs'!$D$5:$O$94,12,FALSE)</f>
        <v>1967-68</v>
      </c>
      <c r="G14" s="18">
        <f>LARGE('augjul cfs'!$D$5:$D$94,'augjul cfs rank'!$A14)</f>
        <v>1490.97</v>
      </c>
      <c r="H14" s="5" t="str">
        <f>VLOOKUP(I14,'augjul cfs'!$E$5:$O$94,11,FALSE)</f>
        <v>2006-07</v>
      </c>
      <c r="I14" s="18">
        <f>LARGE('augjul cfs'!$E$5:$E$94,'augjul cfs rank'!$A14)</f>
        <v>4222.43</v>
      </c>
      <c r="J14" s="5" t="str">
        <f>VLOOKUP(K14,'augjul cfs'!$F$5:$O$94,10,FALSE)</f>
        <v>1998-99</v>
      </c>
      <c r="K14" s="18">
        <f>LARGE('augjul cfs'!$F$5:$F$94,'augjul cfs rank'!$A14)</f>
        <v>5624.0910000000003</v>
      </c>
      <c r="L14" s="5" t="str">
        <f>VLOOKUP(M14,'augjul cfs'!$G$5:$O$94,9,FALSE)</f>
        <v>1975-76</v>
      </c>
      <c r="M14" s="18">
        <f>LARGE('augjul cfs'!$G$5:$G$94,'augjul cfs rank'!$A14)</f>
        <v>4795.2910000000002</v>
      </c>
      <c r="N14" s="5" t="str">
        <f>VLOOKUP(O14,'augjul cfs'!$H$5:$O$94,8,FALSE)</f>
        <v>1967-68</v>
      </c>
      <c r="O14" s="18">
        <f>LARGE('augjul cfs'!$H$5:$H$94,'augjul cfs rank'!$A14)</f>
        <v>4138.1000000000004</v>
      </c>
      <c r="P14" s="5" t="str">
        <f>VLOOKUP(Q14,'augjul cfs'!$I$5:$O$94,7,FALSE)</f>
        <v>1949-50</v>
      </c>
      <c r="Q14" s="18">
        <f>LARGE('augjul cfs'!$I$5:$I$94,'augjul cfs rank'!$A14)</f>
        <v>3949.97</v>
      </c>
      <c r="R14" s="5" t="str">
        <f>VLOOKUP(S14,'augjul cfs'!$J$5:$O$94,6,FALSE)</f>
        <v>1959-60</v>
      </c>
      <c r="S14" s="18">
        <f>LARGE('augjul cfs'!$J$5:$J$94,'augjul cfs rank'!$A14)</f>
        <v>3084</v>
      </c>
      <c r="T14" s="5" t="str">
        <f>VLOOKUP(U14,'augjul cfs'!$K$5:$O$94,5,FALSE)</f>
        <v>1970-71</v>
      </c>
      <c r="U14" s="18">
        <f>LARGE('augjul cfs'!$K$5:$K$94,'augjul cfs rank'!$A14)</f>
        <v>2603.4499999999998</v>
      </c>
      <c r="V14" s="5" t="str">
        <f>VLOOKUP(W14,'augjul cfs'!$L$5:$O$94,4,FALSE)</f>
        <v>1980-81</v>
      </c>
      <c r="W14" s="18">
        <f>LARGE('augjul cfs'!$L$5:$L$94,'augjul cfs rank'!$A14)</f>
        <v>1714.03</v>
      </c>
      <c r="X14" s="5" t="str">
        <f>VLOOKUP(Y14,'augjul cfs'!$M$5:$O$94,3,FALSE)</f>
        <v>1970-71</v>
      </c>
      <c r="Y14" s="18">
        <f>LARGE('augjul cfs'!$M$5:$M$94,'augjul cfs rank'!$A14)</f>
        <v>428.68</v>
      </c>
      <c r="Z14" s="5" t="str">
        <f>VLOOKUP(AA14,'augjul cfs'!$N$5:$O$94,2,FALSE)</f>
        <v>1950-51</v>
      </c>
      <c r="AA14" s="18">
        <f>LARGE('augjul cfs'!$N$5:$N$94,'augjul cfs rank'!$A14)</f>
        <v>2030.6316164383566</v>
      </c>
    </row>
    <row r="15" spans="1:27" x14ac:dyDescent="0.2">
      <c r="A15" s="5">
        <v>10</v>
      </c>
      <c r="B15" s="5" t="str">
        <f>VLOOKUP(C15,'augjul cfs'!$B$5:$O$94,14,FALSE)</f>
        <v>1954-55</v>
      </c>
      <c r="C15" s="18">
        <f>LARGE('augjul cfs'!$B$5:$B$94,'augjul cfs rank'!$A15)</f>
        <v>225.48</v>
      </c>
      <c r="D15" s="5" t="str">
        <f>VLOOKUP(E15,'augjul cfs'!$C$5:$O$94,13,FALSE)</f>
        <v>1933-34</v>
      </c>
      <c r="E15" s="18">
        <f>LARGE('augjul cfs'!$C$5:$C$94,'augjul cfs rank'!$A15)</f>
        <v>386.8</v>
      </c>
      <c r="F15" s="5" t="str">
        <f>VLOOKUP(G15,'augjul cfs'!$D$5:$O$94,12,FALSE)</f>
        <v>1997-98</v>
      </c>
      <c r="G15" s="18">
        <f>LARGE('augjul cfs'!$D$5:$D$94,'augjul cfs rank'!$A15)</f>
        <v>1463.81</v>
      </c>
      <c r="H15" s="5" t="str">
        <f>VLOOKUP(I15,'augjul cfs'!$E$5:$O$94,11,FALSE)</f>
        <v>1996-97</v>
      </c>
      <c r="I15" s="18">
        <f>LARGE('augjul cfs'!$E$5:$E$94,'augjul cfs rank'!$A15)</f>
        <v>4011.63</v>
      </c>
      <c r="J15" s="5" t="str">
        <f>VLOOKUP(K15,'augjul cfs'!$F$5:$O$94,10,FALSE)</f>
        <v>1953-54</v>
      </c>
      <c r="K15" s="18">
        <f>LARGE('augjul cfs'!$F$5:$F$94,'augjul cfs rank'!$A15)</f>
        <v>5514.51</v>
      </c>
      <c r="L15" s="5" t="str">
        <f>VLOOKUP(M15,'augjul cfs'!$G$5:$O$94,9,FALSE)</f>
        <v>1973-74</v>
      </c>
      <c r="M15" s="18">
        <f>LARGE('augjul cfs'!$G$5:$G$94,'augjul cfs rank'!$A15)</f>
        <v>4786.4210000000003</v>
      </c>
      <c r="N15" s="5" t="str">
        <f>VLOOKUP(O15,'augjul cfs'!$H$5:$O$94,8,FALSE)</f>
        <v>1957-58</v>
      </c>
      <c r="O15" s="18">
        <f>LARGE('augjul cfs'!$H$5:$H$94,'augjul cfs rank'!$A15)</f>
        <v>4094.64</v>
      </c>
      <c r="P15" s="5" t="str">
        <f>VLOOKUP(Q15,'augjul cfs'!$I$5:$O$94,7,FALSE)</f>
        <v>2011-12</v>
      </c>
      <c r="Q15" s="18">
        <f>LARGE('augjul cfs'!$I$5:$I$94,'augjul cfs rank'!$A15)</f>
        <v>3776.32</v>
      </c>
      <c r="R15" s="5" t="str">
        <f>VLOOKUP(S15,'augjul cfs'!$J$5:$O$94,6,FALSE)</f>
        <v>1942-43</v>
      </c>
      <c r="S15" s="18">
        <f>LARGE('augjul cfs'!$J$5:$J$94,'augjul cfs rank'!$A15)</f>
        <v>3011.33</v>
      </c>
      <c r="T15" s="5" t="str">
        <f>VLOOKUP(U15,'augjul cfs'!$K$5:$O$94,5,FALSE)</f>
        <v>1968-69</v>
      </c>
      <c r="U15" s="18">
        <f>LARGE('augjul cfs'!$K$5:$K$94,'augjul cfs rank'!$A15)</f>
        <v>2529.87</v>
      </c>
      <c r="V15" s="5" t="str">
        <f>VLOOKUP(W15,'augjul cfs'!$L$5:$O$94,4,FALSE)</f>
        <v>1963-64</v>
      </c>
      <c r="W15" s="18">
        <f>LARGE('augjul cfs'!$L$5:$L$94,'augjul cfs rank'!$A15)</f>
        <v>1685.4</v>
      </c>
      <c r="X15" s="5" t="str">
        <f>VLOOKUP(Y15,'augjul cfs'!$M$5:$O$94,3,FALSE)</f>
        <v>1962-63</v>
      </c>
      <c r="Y15" s="18">
        <f>LARGE('augjul cfs'!$M$5:$M$94,'augjul cfs rank'!$A15)</f>
        <v>420.06</v>
      </c>
      <c r="Z15" s="5" t="str">
        <f>VLOOKUP(AA15,'augjul cfs'!$N$5:$O$94,2,FALSE)</f>
        <v>1981-82</v>
      </c>
      <c r="AA15" s="18">
        <f>LARGE('augjul cfs'!$N$5:$N$94,'augjul cfs rank'!$A15)</f>
        <v>2010.576709589041</v>
      </c>
    </row>
    <row r="16" spans="1:27" x14ac:dyDescent="0.2">
      <c r="A16" s="5">
        <v>11</v>
      </c>
      <c r="B16" s="5" t="str">
        <f>VLOOKUP(C16,'augjul cfs'!$B$5:$O$94,14,FALSE)</f>
        <v>1964-65</v>
      </c>
      <c r="C16" s="18">
        <f>LARGE('augjul cfs'!$B$5:$B$94,'augjul cfs rank'!$A16)</f>
        <v>215.81</v>
      </c>
      <c r="D16" s="5" t="str">
        <f>VLOOKUP(E16,'augjul cfs'!$C$5:$O$94,13,FALSE)</f>
        <v>1973-74</v>
      </c>
      <c r="E16" s="18">
        <f>LARGE('augjul cfs'!$C$5:$C$94,'augjul cfs rank'!$A16)</f>
        <v>381.93</v>
      </c>
      <c r="F16" s="5" t="str">
        <f>VLOOKUP(G16,'augjul cfs'!$D$5:$O$94,12,FALSE)</f>
        <v>1975-76</v>
      </c>
      <c r="G16" s="18">
        <f>LARGE('augjul cfs'!$D$5:$D$94,'augjul cfs rank'!$A16)</f>
        <v>1372.87</v>
      </c>
      <c r="H16" s="5" t="str">
        <f>VLOOKUP(I16,'augjul cfs'!$E$5:$O$94,11,FALSE)</f>
        <v>1958-59</v>
      </c>
      <c r="I16" s="18">
        <f>LARGE('augjul cfs'!$E$5:$E$94,'augjul cfs rank'!$A16)</f>
        <v>3985.9</v>
      </c>
      <c r="J16" s="5" t="str">
        <f>VLOOKUP(K16,'augjul cfs'!$F$5:$O$94,10,FALSE)</f>
        <v>1957-58</v>
      </c>
      <c r="K16" s="18">
        <f>LARGE('augjul cfs'!$F$5:$F$94,'augjul cfs rank'!$A16)</f>
        <v>5222.3810000000003</v>
      </c>
      <c r="L16" s="5" t="str">
        <f>VLOOKUP(M16,'augjul cfs'!$G$5:$O$94,9,FALSE)</f>
        <v>2011-12</v>
      </c>
      <c r="M16" s="18">
        <f>LARGE('augjul cfs'!$G$5:$G$94,'augjul cfs rank'!$A16)</f>
        <v>4780.6499999999996</v>
      </c>
      <c r="N16" s="5" t="str">
        <f>VLOOKUP(O16,'augjul cfs'!$H$5:$O$94,8,FALSE)</f>
        <v>1948-49</v>
      </c>
      <c r="O16" s="18">
        <f>LARGE('augjul cfs'!$H$5:$H$94,'augjul cfs rank'!$A16)</f>
        <v>4060</v>
      </c>
      <c r="P16" s="5" t="str">
        <f>VLOOKUP(Q16,'augjul cfs'!$I$5:$O$94,7,FALSE)</f>
        <v>1988-89</v>
      </c>
      <c r="Q16" s="18">
        <f>LARGE('augjul cfs'!$I$5:$I$94,'augjul cfs rank'!$A16)</f>
        <v>3739.42</v>
      </c>
      <c r="R16" s="5" t="str">
        <f>VLOOKUP(S16,'augjul cfs'!$J$5:$O$94,6,FALSE)</f>
        <v>1957-58</v>
      </c>
      <c r="S16" s="18">
        <f>LARGE('augjul cfs'!$J$5:$J$94,'augjul cfs rank'!$A16)</f>
        <v>2937.4</v>
      </c>
      <c r="T16" s="5" t="str">
        <f>VLOOKUP(U16,'augjul cfs'!$K$5:$O$94,5,FALSE)</f>
        <v>1983-84</v>
      </c>
      <c r="U16" s="18">
        <f>LARGE('augjul cfs'!$K$5:$K$94,'augjul cfs rank'!$A16)</f>
        <v>2500.81</v>
      </c>
      <c r="V16" s="5" t="str">
        <f>VLOOKUP(W16,'augjul cfs'!$L$5:$O$94,4,FALSE)</f>
        <v>1970-71</v>
      </c>
      <c r="W16" s="18">
        <f>LARGE('augjul cfs'!$L$5:$L$94,'augjul cfs rank'!$A16)</f>
        <v>1412.2</v>
      </c>
      <c r="X16" s="5" t="str">
        <f>VLOOKUP(Y16,'augjul cfs'!$M$5:$O$94,3,FALSE)</f>
        <v>1953-54</v>
      </c>
      <c r="Y16" s="18">
        <f>LARGE('augjul cfs'!$M$5:$M$94,'augjul cfs rank'!$A16)</f>
        <v>419.16</v>
      </c>
      <c r="Z16" s="5" t="str">
        <f>VLOOKUP(AA16,'augjul cfs'!$N$5:$O$94,2,FALSE)</f>
        <v>1968-69</v>
      </c>
      <c r="AA16" s="18">
        <f>LARGE('augjul cfs'!$N$5:$N$94,'augjul cfs rank'!$A16)</f>
        <v>2001.0288767123286</v>
      </c>
    </row>
    <row r="17" spans="1:27" x14ac:dyDescent="0.2">
      <c r="A17" s="5">
        <v>12</v>
      </c>
      <c r="B17" s="5" t="str">
        <f>VLOOKUP(C17,'augjul cfs'!$B$5:$O$94,14,FALSE)</f>
        <v>1955-56</v>
      </c>
      <c r="C17" s="18">
        <f>LARGE('augjul cfs'!$B$5:$B$94,'augjul cfs rank'!$A17)</f>
        <v>215.45</v>
      </c>
      <c r="D17" s="5" t="str">
        <f>VLOOKUP(E17,'augjul cfs'!$C$5:$O$94,13,FALSE)</f>
        <v>1954-55</v>
      </c>
      <c r="E17" s="18">
        <f>LARGE('augjul cfs'!$C$5:$C$94,'augjul cfs rank'!$A17)</f>
        <v>367.17</v>
      </c>
      <c r="F17" s="5" t="str">
        <f>VLOOKUP(G17,'augjul cfs'!$D$5:$O$94,12,FALSE)</f>
        <v>1962-63</v>
      </c>
      <c r="G17" s="18">
        <f>LARGE('augjul cfs'!$D$5:$D$94,'augjul cfs rank'!$A17)</f>
        <v>1294.03</v>
      </c>
      <c r="H17" s="5" t="str">
        <f>VLOOKUP(I17,'augjul cfs'!$E$5:$O$94,11,FALSE)</f>
        <v>1988-89</v>
      </c>
      <c r="I17" s="18">
        <f>LARGE('augjul cfs'!$E$5:$E$94,'augjul cfs rank'!$A17)</f>
        <v>3719.23</v>
      </c>
      <c r="J17" s="5" t="str">
        <f>VLOOKUP(K17,'augjul cfs'!$F$5:$O$94,10,FALSE)</f>
        <v>1980-81</v>
      </c>
      <c r="K17" s="18">
        <f>LARGE('augjul cfs'!$F$5:$F$94,'augjul cfs rank'!$A17)</f>
        <v>5121.26</v>
      </c>
      <c r="L17" s="5" t="str">
        <f>VLOOKUP(M17,'augjul cfs'!$G$5:$O$94,9,FALSE)</f>
        <v>1955-56</v>
      </c>
      <c r="M17" s="18">
        <f>LARGE('augjul cfs'!$G$5:$G$94,'augjul cfs rank'!$A17)</f>
        <v>4697.0910000000003</v>
      </c>
      <c r="N17" s="5" t="str">
        <f>VLOOKUP(O17,'augjul cfs'!$H$5:$O$94,8,FALSE)</f>
        <v>1939-40</v>
      </c>
      <c r="O17" s="18">
        <f>LARGE('augjul cfs'!$H$5:$H$94,'augjul cfs rank'!$A17)</f>
        <v>4040.82</v>
      </c>
      <c r="P17" s="5" t="str">
        <f>VLOOKUP(Q17,'augjul cfs'!$I$5:$O$94,7,FALSE)</f>
        <v>1960-61</v>
      </c>
      <c r="Q17" s="18">
        <f>LARGE('augjul cfs'!$I$5:$I$94,'augjul cfs rank'!$A17)</f>
        <v>3727.1</v>
      </c>
      <c r="R17" s="5" t="str">
        <f>VLOOKUP(S17,'augjul cfs'!$J$5:$O$94,6,FALSE)</f>
        <v>1954-55</v>
      </c>
      <c r="S17" s="18">
        <f>LARGE('augjul cfs'!$J$5:$J$94,'augjul cfs rank'!$A17)</f>
        <v>2936.67</v>
      </c>
      <c r="T17" s="5" t="str">
        <f>VLOOKUP(U17,'augjul cfs'!$K$5:$O$94,5,FALSE)</f>
        <v>1952-53</v>
      </c>
      <c r="U17" s="18">
        <f>LARGE('augjul cfs'!$K$5:$K$94,'augjul cfs rank'!$A17)</f>
        <v>2446.4499999999998</v>
      </c>
      <c r="V17" s="5" t="str">
        <f>VLOOKUP(W17,'augjul cfs'!$L$5:$O$94,4,FALSE)</f>
        <v>1968-69</v>
      </c>
      <c r="W17" s="18">
        <f>LARGE('augjul cfs'!$L$5:$L$94,'augjul cfs rank'!$A17)</f>
        <v>1395.73</v>
      </c>
      <c r="X17" s="5" t="str">
        <f>VLOOKUP(Y17,'augjul cfs'!$M$5:$O$94,3,FALSE)</f>
        <v>1963-64</v>
      </c>
      <c r="Y17" s="18">
        <f>LARGE('augjul cfs'!$M$5:$M$94,'augjul cfs rank'!$A17)</f>
        <v>413.32</v>
      </c>
      <c r="Z17" s="5" t="str">
        <f>VLOOKUP(AA17,'augjul cfs'!$N$5:$O$94,2,FALSE)</f>
        <v>1964-65</v>
      </c>
      <c r="AA17" s="18">
        <f>LARGE('augjul cfs'!$N$5:$N$94,'augjul cfs rank'!$A17)</f>
        <v>1992.341676712329</v>
      </c>
    </row>
    <row r="18" spans="1:27" x14ac:dyDescent="0.2">
      <c r="A18" s="5">
        <v>13</v>
      </c>
      <c r="B18" s="5" t="str">
        <f>VLOOKUP(C18,'augjul cfs'!$B$5:$O$94,14,FALSE)</f>
        <v>1947-48</v>
      </c>
      <c r="C18" s="18">
        <f>LARGE('augjul cfs'!$B$5:$B$94,'augjul cfs rank'!$A18)</f>
        <v>199.29</v>
      </c>
      <c r="D18" s="5" t="str">
        <f>VLOOKUP(E18,'augjul cfs'!$C$5:$O$94,13,FALSE)</f>
        <v>1997-98</v>
      </c>
      <c r="E18" s="18">
        <f>LARGE('augjul cfs'!$C$5:$C$94,'augjul cfs rank'!$A18)</f>
        <v>333.2</v>
      </c>
      <c r="F18" s="5" t="str">
        <f>VLOOKUP(G18,'augjul cfs'!$D$5:$O$94,12,FALSE)</f>
        <v>1982-83</v>
      </c>
      <c r="G18" s="18">
        <f>LARGE('augjul cfs'!$D$5:$D$94,'augjul cfs rank'!$A18)</f>
        <v>1270.51</v>
      </c>
      <c r="H18" s="5" t="str">
        <f>VLOOKUP(I18,'augjul cfs'!$E$5:$O$94,11,FALSE)</f>
        <v>1986-87</v>
      </c>
      <c r="I18" s="18">
        <f>LARGE('augjul cfs'!$E$5:$E$94,'augjul cfs rank'!$A18)</f>
        <v>3688.43</v>
      </c>
      <c r="J18" s="5" t="str">
        <f>VLOOKUP(K18,'augjul cfs'!$F$5:$O$94,10,FALSE)</f>
        <v>1975-76</v>
      </c>
      <c r="K18" s="18">
        <f>LARGE('augjul cfs'!$F$5:$F$94,'augjul cfs rank'!$A18)</f>
        <v>4932.22</v>
      </c>
      <c r="L18" s="5" t="str">
        <f>VLOOKUP(M18,'augjul cfs'!$G$5:$O$94,9,FALSE)</f>
        <v>2003-04</v>
      </c>
      <c r="M18" s="18">
        <f>LARGE('augjul cfs'!$G$5:$G$94,'augjul cfs rank'!$A18)</f>
        <v>4656.6099999999997</v>
      </c>
      <c r="N18" s="5" t="str">
        <f>VLOOKUP(O18,'augjul cfs'!$H$5:$O$94,8,FALSE)</f>
        <v>1929-30</v>
      </c>
      <c r="O18" s="18">
        <f>LARGE('augjul cfs'!$H$5:$H$94,'augjul cfs rank'!$A18)</f>
        <v>3909.96</v>
      </c>
      <c r="P18" s="5" t="str">
        <f>VLOOKUP(Q18,'augjul cfs'!$I$5:$O$94,7,FALSE)</f>
        <v>1973-74</v>
      </c>
      <c r="Q18" s="18">
        <f>LARGE('augjul cfs'!$I$5:$I$94,'augjul cfs rank'!$A18)</f>
        <v>3697.84</v>
      </c>
      <c r="R18" s="5" t="str">
        <f>VLOOKUP(S18,'augjul cfs'!$J$5:$O$94,6,FALSE)</f>
        <v>1968-69</v>
      </c>
      <c r="S18" s="18">
        <f>LARGE('augjul cfs'!$J$5:$J$94,'augjul cfs rank'!$A18)</f>
        <v>2901.7</v>
      </c>
      <c r="T18" s="5" t="str">
        <f>VLOOKUP(U18,'augjul cfs'!$K$5:$O$94,5,FALSE)</f>
        <v>1962-63</v>
      </c>
      <c r="U18" s="18">
        <f>LARGE('augjul cfs'!$K$5:$K$94,'augjul cfs rank'!$A18)</f>
        <v>2421.09</v>
      </c>
      <c r="V18" s="5" t="str">
        <f>VLOOKUP(W18,'augjul cfs'!$L$5:$O$94,4,FALSE)</f>
        <v>1992-93</v>
      </c>
      <c r="W18" s="18">
        <f>LARGE('augjul cfs'!$L$5:$L$94,'augjul cfs rank'!$A18)</f>
        <v>1393.83</v>
      </c>
      <c r="X18" s="5" t="str">
        <f>VLOOKUP(Y18,'augjul cfs'!$M$5:$O$94,3,FALSE)</f>
        <v>1992-93</v>
      </c>
      <c r="Y18" s="18">
        <f>LARGE('augjul cfs'!$M$5:$M$94,'augjul cfs rank'!$A18)</f>
        <v>408.1</v>
      </c>
      <c r="Z18" s="5" t="str">
        <f>VLOOKUP(AA18,'augjul cfs'!$N$5:$O$94,2,FALSE)</f>
        <v>1975-76</v>
      </c>
      <c r="AA18" s="18">
        <f>LARGE('augjul cfs'!$N$5:$N$94,'augjul cfs rank'!$A18)</f>
        <v>1990.3449068493153</v>
      </c>
    </row>
    <row r="19" spans="1:27" x14ac:dyDescent="0.2">
      <c r="A19" s="5">
        <v>14</v>
      </c>
      <c r="B19" s="5" t="str">
        <f>VLOOKUP(C19,'augjul cfs'!$B$5:$O$94,14,FALSE)</f>
        <v>2010-11</v>
      </c>
      <c r="C19" s="18">
        <f>LARGE('augjul cfs'!$B$5:$B$94,'augjul cfs rank'!$A19)</f>
        <v>198.94</v>
      </c>
      <c r="D19" s="5" t="str">
        <f>VLOOKUP(E19,'augjul cfs'!$C$5:$O$94,13,FALSE)</f>
        <v>2010-11</v>
      </c>
      <c r="E19" s="18">
        <f>LARGE('augjul cfs'!$C$5:$C$94,'augjul cfs rank'!$A19)</f>
        <v>297.37</v>
      </c>
      <c r="F19" s="5" t="str">
        <f>VLOOKUP(G19,'augjul cfs'!$D$5:$O$94,12,FALSE)</f>
        <v>1985-86</v>
      </c>
      <c r="G19" s="18">
        <f>LARGE('augjul cfs'!$D$5:$D$94,'augjul cfs rank'!$A19)</f>
        <v>1186.81</v>
      </c>
      <c r="H19" s="5" t="str">
        <f>VLOOKUP(I19,'augjul cfs'!$E$5:$O$94,11,FALSE)</f>
        <v>1963-64</v>
      </c>
      <c r="I19" s="18">
        <f>LARGE('augjul cfs'!$E$5:$E$94,'augjul cfs rank'!$A19)</f>
        <v>3466.26</v>
      </c>
      <c r="J19" s="5" t="str">
        <f>VLOOKUP(K19,'augjul cfs'!$F$5:$O$94,10,FALSE)</f>
        <v>2015-16</v>
      </c>
      <c r="K19" s="18">
        <f>LARGE('augjul cfs'!$F$5:$F$94,'augjul cfs rank'!$A19)</f>
        <v>4893.0309999999999</v>
      </c>
      <c r="L19" s="5" t="str">
        <f>VLOOKUP(M19,'augjul cfs'!$G$5:$O$94,9,FALSE)</f>
        <v>2008-09</v>
      </c>
      <c r="M19" s="18">
        <f>LARGE('augjul cfs'!$G$5:$G$94,'augjul cfs rank'!$A19)</f>
        <v>4608</v>
      </c>
      <c r="N19" s="5" t="str">
        <f>VLOOKUP(O19,'augjul cfs'!$H$5:$O$94,8,FALSE)</f>
        <v>1982-83</v>
      </c>
      <c r="O19" s="18">
        <f>LARGE('augjul cfs'!$H$5:$H$94,'augjul cfs rank'!$A19)</f>
        <v>3852.07</v>
      </c>
      <c r="P19" s="5" t="str">
        <f>VLOOKUP(Q19,'augjul cfs'!$I$5:$O$94,7,FALSE)</f>
        <v>1959-60</v>
      </c>
      <c r="Q19" s="18">
        <f>LARGE('augjul cfs'!$I$5:$I$94,'augjul cfs rank'!$A19)</f>
        <v>3466.71</v>
      </c>
      <c r="R19" s="5" t="str">
        <f>VLOOKUP(S19,'augjul cfs'!$J$5:$O$94,6,FALSE)</f>
        <v>1973-74</v>
      </c>
      <c r="S19" s="18">
        <f>LARGE('augjul cfs'!$J$5:$J$94,'augjul cfs rank'!$A19)</f>
        <v>2878.17</v>
      </c>
      <c r="T19" s="5" t="str">
        <f>VLOOKUP(U19,'augjul cfs'!$K$5:$O$94,5,FALSE)</f>
        <v>1955-56</v>
      </c>
      <c r="U19" s="18">
        <f>LARGE('augjul cfs'!$K$5:$K$94,'augjul cfs rank'!$A19)</f>
        <v>2394.84</v>
      </c>
      <c r="V19" s="5" t="str">
        <f>VLOOKUP(W19,'augjul cfs'!$L$5:$O$94,4,FALSE)</f>
        <v>1952-53</v>
      </c>
      <c r="W19" s="18">
        <f>LARGE('augjul cfs'!$L$5:$L$94,'augjul cfs rank'!$A19)</f>
        <v>1387.67</v>
      </c>
      <c r="X19" s="5" t="str">
        <f>VLOOKUP(Y19,'augjul cfs'!$M$5:$O$94,3,FALSE)</f>
        <v>1946-47</v>
      </c>
      <c r="Y19" s="18">
        <f>LARGE('augjul cfs'!$M$5:$M$94,'augjul cfs rank'!$A19)</f>
        <v>401.87</v>
      </c>
      <c r="Z19" s="5" t="str">
        <f>VLOOKUP(AA19,'augjul cfs'!$N$5:$O$94,2,FALSE)</f>
        <v>1953-54</v>
      </c>
      <c r="AA19" s="18">
        <f>LARGE('augjul cfs'!$N$5:$N$94,'augjul cfs rank'!$A19)</f>
        <v>1954.935698630137</v>
      </c>
    </row>
    <row r="20" spans="1:27" x14ac:dyDescent="0.2">
      <c r="A20" s="5">
        <v>15</v>
      </c>
      <c r="B20" s="5" t="str">
        <f>VLOOKUP(C20,'augjul cfs'!$B$5:$O$94,14,FALSE)</f>
        <v>1962-63</v>
      </c>
      <c r="C20" s="18">
        <f>LARGE('augjul cfs'!$B$5:$B$94,'augjul cfs rank'!$A20)</f>
        <v>198.23</v>
      </c>
      <c r="D20" s="5" t="str">
        <f>VLOOKUP(E20,'augjul cfs'!$C$5:$O$94,13,FALSE)</f>
        <v>1995-96</v>
      </c>
      <c r="E20" s="18">
        <f>LARGE('augjul cfs'!$C$5:$C$94,'augjul cfs rank'!$A20)</f>
        <v>276.89999999999998</v>
      </c>
      <c r="F20" s="5" t="str">
        <f>VLOOKUP(G20,'augjul cfs'!$D$5:$O$94,12,FALSE)</f>
        <v>1996-97</v>
      </c>
      <c r="G20" s="18">
        <f>LARGE('augjul cfs'!$D$5:$D$94,'augjul cfs rank'!$A20)</f>
        <v>1115.8699999999999</v>
      </c>
      <c r="H20" s="5" t="str">
        <f>VLOOKUP(I20,'augjul cfs'!$E$5:$O$94,11,FALSE)</f>
        <v>1947-48</v>
      </c>
      <c r="I20" s="18">
        <f>LARGE('augjul cfs'!$E$5:$E$94,'augjul cfs rank'!$A20)</f>
        <v>3449.96</v>
      </c>
      <c r="J20" s="5" t="str">
        <f>VLOOKUP(K20,'augjul cfs'!$F$5:$O$94,10,FALSE)</f>
        <v>1995-96</v>
      </c>
      <c r="K20" s="18">
        <f>LARGE('augjul cfs'!$F$5:$F$94,'augjul cfs rank'!$A20)</f>
        <v>4747.68</v>
      </c>
      <c r="L20" s="5" t="str">
        <f>VLOOKUP(M20,'augjul cfs'!$G$5:$O$94,9,FALSE)</f>
        <v>1950-51</v>
      </c>
      <c r="M20" s="18">
        <f>LARGE('augjul cfs'!$G$5:$G$94,'augjul cfs rank'!$A20)</f>
        <v>4506.7700000000004</v>
      </c>
      <c r="N20" s="5" t="str">
        <f>VLOOKUP(O20,'augjul cfs'!$H$5:$O$94,8,FALSE)</f>
        <v>1978-79</v>
      </c>
      <c r="O20" s="18">
        <f>LARGE('augjul cfs'!$H$5:$H$94,'augjul cfs rank'!$A20)</f>
        <v>3739.68</v>
      </c>
      <c r="P20" s="5" t="str">
        <f>VLOOKUP(Q20,'augjul cfs'!$I$5:$O$94,7,FALSE)</f>
        <v>1965-66</v>
      </c>
      <c r="Q20" s="18">
        <f>LARGE('augjul cfs'!$I$5:$I$94,'augjul cfs rank'!$A20)</f>
        <v>3094.51</v>
      </c>
      <c r="R20" s="5" t="str">
        <f>VLOOKUP(S20,'augjul cfs'!$J$5:$O$94,6,FALSE)</f>
        <v>1995-96</v>
      </c>
      <c r="S20" s="18">
        <f>LARGE('augjul cfs'!$J$5:$J$94,'augjul cfs rank'!$A20)</f>
        <v>2843.5</v>
      </c>
      <c r="T20" s="5" t="str">
        <f>VLOOKUP(U20,'augjul cfs'!$K$5:$O$94,5,FALSE)</f>
        <v>1971-72</v>
      </c>
      <c r="U20" s="18">
        <f>LARGE('augjul cfs'!$K$5:$K$94,'augjul cfs rank'!$A20)</f>
        <v>2350.71</v>
      </c>
      <c r="V20" s="5" t="str">
        <f>VLOOKUP(W20,'augjul cfs'!$L$5:$O$94,4,FALSE)</f>
        <v>1989-90</v>
      </c>
      <c r="W20" s="18">
        <f>LARGE('augjul cfs'!$L$5:$L$94,'augjul cfs rank'!$A20)</f>
        <v>1369</v>
      </c>
      <c r="X20" s="5" t="str">
        <f>VLOOKUP(Y20,'augjul cfs'!$M$5:$O$94,3,FALSE)</f>
        <v>1942-43</v>
      </c>
      <c r="Y20" s="18">
        <f>LARGE('augjul cfs'!$M$5:$M$94,'augjul cfs rank'!$A20)</f>
        <v>395.84</v>
      </c>
      <c r="Z20" s="5" t="str">
        <f>VLOOKUP(AA20,'augjul cfs'!$N$5:$O$94,2,FALSE)</f>
        <v>1947-48</v>
      </c>
      <c r="AA20" s="18">
        <f>LARGE('augjul cfs'!$N$5:$N$94,'augjul cfs rank'!$A20)</f>
        <v>1950.5504657534248</v>
      </c>
    </row>
    <row r="21" spans="1:27" x14ac:dyDescent="0.2">
      <c r="A21" s="5">
        <v>16</v>
      </c>
      <c r="B21" s="5" t="str">
        <f>VLOOKUP(C21,'augjul cfs'!$B$5:$O$94,14,FALSE)</f>
        <v>1993-94</v>
      </c>
      <c r="C21" s="18">
        <f>LARGE('augjul cfs'!$B$5:$B$94,'augjul cfs rank'!$A21)</f>
        <v>194.9</v>
      </c>
      <c r="D21" s="5" t="str">
        <f>VLOOKUP(E21,'augjul cfs'!$C$5:$O$94,13,FALSE)</f>
        <v>1985-86</v>
      </c>
      <c r="E21" s="18">
        <f>LARGE('augjul cfs'!$C$5:$C$94,'augjul cfs rank'!$A21)</f>
        <v>259.97000000000003</v>
      </c>
      <c r="F21" s="5" t="str">
        <f>VLOOKUP(G21,'augjul cfs'!$D$5:$O$94,12,FALSE)</f>
        <v>1984-85</v>
      </c>
      <c r="G21" s="18">
        <f>LARGE('augjul cfs'!$D$5:$D$94,'augjul cfs rank'!$A21)</f>
        <v>1011.71</v>
      </c>
      <c r="H21" s="5" t="str">
        <f>VLOOKUP(I21,'augjul cfs'!$E$5:$O$94,11,FALSE)</f>
        <v>1946-47</v>
      </c>
      <c r="I21" s="18">
        <f>LARGE('augjul cfs'!$E$5:$E$94,'augjul cfs rank'!$A21)</f>
        <v>3445.2</v>
      </c>
      <c r="J21" s="5" t="str">
        <f>VLOOKUP(K21,'augjul cfs'!$F$5:$O$94,10,FALSE)</f>
        <v>1946-47</v>
      </c>
      <c r="K21" s="18">
        <f>LARGE('augjul cfs'!$F$5:$F$94,'augjul cfs rank'!$A21)</f>
        <v>4722.25</v>
      </c>
      <c r="L21" s="5" t="str">
        <f>VLOOKUP(M21,'augjul cfs'!$G$5:$O$94,9,FALSE)</f>
        <v>1933-34</v>
      </c>
      <c r="M21" s="18">
        <f>LARGE('augjul cfs'!$G$5:$G$94,'augjul cfs rank'!$A21)</f>
        <v>4104.1909999999998</v>
      </c>
      <c r="N21" s="5" t="str">
        <f>VLOOKUP(O21,'augjul cfs'!$H$5:$O$94,8,FALSE)</f>
        <v>1944-45</v>
      </c>
      <c r="O21" s="18">
        <f>LARGE('augjul cfs'!$H$5:$H$94,'augjul cfs rank'!$A21)</f>
        <v>3722.78</v>
      </c>
      <c r="P21" s="5" t="str">
        <f>VLOOKUP(Q21,'augjul cfs'!$I$5:$O$94,7,FALSE)</f>
        <v>1983-84</v>
      </c>
      <c r="Q21" s="18">
        <f>LARGE('augjul cfs'!$I$5:$I$94,'augjul cfs rank'!$A21)</f>
        <v>3077.16</v>
      </c>
      <c r="R21" s="5" t="str">
        <f>VLOOKUP(S21,'augjul cfs'!$J$5:$O$94,6,FALSE)</f>
        <v>1930-31</v>
      </c>
      <c r="S21" s="18">
        <f>LARGE('augjul cfs'!$J$5:$J$94,'augjul cfs rank'!$A21)</f>
        <v>2840.03</v>
      </c>
      <c r="T21" s="5" t="str">
        <f>VLOOKUP(U21,'augjul cfs'!$K$5:$O$94,5,FALSE)</f>
        <v>2008-09</v>
      </c>
      <c r="U21" s="18">
        <f>LARGE('augjul cfs'!$K$5:$K$94,'augjul cfs rank'!$A21)</f>
        <v>2319.35</v>
      </c>
      <c r="V21" s="5" t="str">
        <f>VLOOKUP(W21,'augjul cfs'!$L$5:$O$94,4,FALSE)</f>
        <v>1942-43</v>
      </c>
      <c r="W21" s="18">
        <f>LARGE('augjul cfs'!$L$5:$L$94,'augjul cfs rank'!$A21)</f>
        <v>1312.9</v>
      </c>
      <c r="X21" s="5" t="str">
        <f>VLOOKUP(Y21,'augjul cfs'!$M$5:$O$94,3,FALSE)</f>
        <v>1973-74</v>
      </c>
      <c r="Y21" s="18">
        <f>LARGE('augjul cfs'!$M$5:$M$94,'augjul cfs rank'!$A21)</f>
        <v>392.19</v>
      </c>
      <c r="Z21" s="5" t="str">
        <f>VLOOKUP(AA21,'augjul cfs'!$N$5:$O$94,2,FALSE)</f>
        <v>1960-61</v>
      </c>
      <c r="AA21" s="18">
        <f>LARGE('augjul cfs'!$N$5:$N$94,'augjul cfs rank'!$A21)</f>
        <v>1934.9896657534246</v>
      </c>
    </row>
    <row r="22" spans="1:27" x14ac:dyDescent="0.2">
      <c r="A22" s="5">
        <v>17</v>
      </c>
      <c r="B22" s="5" t="str">
        <f>VLOOKUP(C22,'augjul cfs'!$B$5:$O$94,14,FALSE)</f>
        <v>1969-70</v>
      </c>
      <c r="C22" s="18">
        <f>LARGE('augjul cfs'!$B$5:$B$94,'augjul cfs rank'!$A22)</f>
        <v>193.87</v>
      </c>
      <c r="D22" s="5" t="str">
        <f>VLOOKUP(E22,'augjul cfs'!$C$5:$O$94,13,FALSE)</f>
        <v>1982-83</v>
      </c>
      <c r="E22" s="18">
        <f>LARGE('augjul cfs'!$C$5:$C$94,'augjul cfs rank'!$A22)</f>
        <v>255.87</v>
      </c>
      <c r="F22" s="5" t="str">
        <f>VLOOKUP(G22,'augjul cfs'!$D$5:$O$94,12,FALSE)</f>
        <v>1934-35</v>
      </c>
      <c r="G22" s="18">
        <f>LARGE('augjul cfs'!$D$5:$D$94,'augjul cfs rank'!$A22)</f>
        <v>974.58</v>
      </c>
      <c r="H22" s="5" t="str">
        <f>VLOOKUP(I22,'augjul cfs'!$E$5:$O$94,11,FALSE)</f>
        <v>1971-72</v>
      </c>
      <c r="I22" s="18">
        <f>LARGE('augjul cfs'!$E$5:$E$94,'augjul cfs rank'!$A22)</f>
        <v>3408.9</v>
      </c>
      <c r="J22" s="5" t="str">
        <f>VLOOKUP(K22,'augjul cfs'!$F$5:$O$94,10,FALSE)</f>
        <v>2001-02</v>
      </c>
      <c r="K22" s="18">
        <f>LARGE('augjul cfs'!$F$5:$F$94,'augjul cfs rank'!$A22)</f>
        <v>4523.29</v>
      </c>
      <c r="L22" s="5" t="str">
        <f>VLOOKUP(M22,'augjul cfs'!$G$5:$O$94,9,FALSE)</f>
        <v>1997-98</v>
      </c>
      <c r="M22" s="18">
        <f>LARGE('augjul cfs'!$G$5:$G$94,'augjul cfs rank'!$A22)</f>
        <v>4065.77</v>
      </c>
      <c r="N22" s="5" t="str">
        <f>VLOOKUP(O22,'augjul cfs'!$H$5:$O$94,8,FALSE)</f>
        <v>1994-95</v>
      </c>
      <c r="O22" s="18">
        <f>LARGE('augjul cfs'!$H$5:$H$94,'augjul cfs rank'!$A22)</f>
        <v>3715.64</v>
      </c>
      <c r="P22" s="5" t="str">
        <f>VLOOKUP(Q22,'augjul cfs'!$I$5:$O$94,7,FALSE)</f>
        <v>1937-38</v>
      </c>
      <c r="Q22" s="18">
        <f>LARGE('augjul cfs'!$I$5:$I$94,'augjul cfs rank'!$A22)</f>
        <v>3065.48</v>
      </c>
      <c r="R22" s="5" t="str">
        <f>VLOOKUP(S22,'augjul cfs'!$J$5:$O$94,6,FALSE)</f>
        <v>2016-17</v>
      </c>
      <c r="S22" s="18">
        <f>LARGE('augjul cfs'!$J$5:$J$94,'augjul cfs rank'!$A22)</f>
        <v>2765.87</v>
      </c>
      <c r="T22" s="5" t="str">
        <f>VLOOKUP(U22,'augjul cfs'!$K$5:$O$94,5,FALSE)</f>
        <v>1949-50</v>
      </c>
      <c r="U22" s="18">
        <f>LARGE('augjul cfs'!$K$5:$K$94,'augjul cfs rank'!$A22)</f>
        <v>2300</v>
      </c>
      <c r="V22" s="5" t="str">
        <f>VLOOKUP(W22,'augjul cfs'!$L$5:$O$94,4,FALSE)</f>
        <v>1953-54</v>
      </c>
      <c r="W22" s="18">
        <f>LARGE('augjul cfs'!$L$5:$L$94,'augjul cfs rank'!$A22)</f>
        <v>1287.93</v>
      </c>
      <c r="X22" s="5" t="str">
        <f>VLOOKUP(Y22,'augjul cfs'!$M$5:$O$94,3,FALSE)</f>
        <v>1941-42</v>
      </c>
      <c r="Y22" s="18">
        <f>LARGE('augjul cfs'!$M$5:$M$94,'augjul cfs rank'!$A22)</f>
        <v>386.94</v>
      </c>
      <c r="Z22" s="5" t="str">
        <f>VLOOKUP(AA22,'augjul cfs'!$N$5:$O$94,2,FALSE)</f>
        <v>1982-83</v>
      </c>
      <c r="AA22" s="18">
        <f>LARGE('augjul cfs'!$N$5:$N$94,'augjul cfs rank'!$A22)</f>
        <v>1923.61701369863</v>
      </c>
    </row>
    <row r="23" spans="1:27" x14ac:dyDescent="0.2">
      <c r="A23" s="5">
        <v>18</v>
      </c>
      <c r="B23" s="5" t="str">
        <f>VLOOKUP(C23,'augjul cfs'!$B$5:$O$94,14,FALSE)</f>
        <v>1943-44</v>
      </c>
      <c r="C23" s="18">
        <f>LARGE('augjul cfs'!$B$5:$B$94,'augjul cfs rank'!$A23)</f>
        <v>189.35</v>
      </c>
      <c r="D23" s="5" t="str">
        <f>VLOOKUP(E23,'augjul cfs'!$C$5:$O$94,13,FALSE)</f>
        <v>1948-49</v>
      </c>
      <c r="E23" s="18">
        <f>LARGE('augjul cfs'!$C$5:$C$94,'augjul cfs rank'!$A23)</f>
        <v>244.9</v>
      </c>
      <c r="F23" s="5" t="str">
        <f>VLOOKUP(G23,'augjul cfs'!$D$5:$O$94,12,FALSE)</f>
        <v>2007-08</v>
      </c>
      <c r="G23" s="18">
        <f>LARGE('augjul cfs'!$D$5:$D$94,'augjul cfs rank'!$A23)</f>
        <v>971.39</v>
      </c>
      <c r="H23" s="5" t="str">
        <f>VLOOKUP(I23,'augjul cfs'!$E$5:$O$94,11,FALSE)</f>
        <v>1934-35</v>
      </c>
      <c r="I23" s="18">
        <f>LARGE('augjul cfs'!$E$5:$E$94,'augjul cfs rank'!$A23)</f>
        <v>3404.66</v>
      </c>
      <c r="J23" s="5" t="str">
        <f>VLOOKUP(K23,'augjul cfs'!$F$5:$O$94,10,FALSE)</f>
        <v>1945-46</v>
      </c>
      <c r="K23" s="18">
        <f>LARGE('augjul cfs'!$F$5:$F$94,'augjul cfs rank'!$A23)</f>
        <v>4497.8010000000004</v>
      </c>
      <c r="L23" s="5" t="str">
        <f>VLOOKUP(M23,'augjul cfs'!$G$5:$O$94,9,FALSE)</f>
        <v>1995-96</v>
      </c>
      <c r="M23" s="18">
        <f>LARGE('augjul cfs'!$G$5:$G$94,'augjul cfs rank'!$A23)</f>
        <v>4060.42</v>
      </c>
      <c r="N23" s="5" t="str">
        <f>VLOOKUP(O23,'augjul cfs'!$H$5:$O$94,8,FALSE)</f>
        <v>1998-99</v>
      </c>
      <c r="O23" s="18">
        <f>LARGE('augjul cfs'!$H$5:$H$94,'augjul cfs rank'!$A23)</f>
        <v>3697.21</v>
      </c>
      <c r="P23" s="5" t="str">
        <f>VLOOKUP(Q23,'augjul cfs'!$I$5:$O$94,7,FALSE)</f>
        <v>1982-83</v>
      </c>
      <c r="Q23" s="18">
        <f>LARGE('augjul cfs'!$I$5:$I$94,'augjul cfs rank'!$A23)</f>
        <v>3052.71</v>
      </c>
      <c r="R23" s="5" t="str">
        <f>VLOOKUP(S23,'augjul cfs'!$J$5:$O$94,6,FALSE)</f>
        <v>1984-85</v>
      </c>
      <c r="S23" s="18">
        <f>LARGE('augjul cfs'!$J$5:$J$94,'augjul cfs rank'!$A23)</f>
        <v>2758.6</v>
      </c>
      <c r="T23" s="5" t="str">
        <f>VLOOKUP(U23,'augjul cfs'!$K$5:$O$94,5,FALSE)</f>
        <v>1974-75</v>
      </c>
      <c r="U23" s="18">
        <f>LARGE('augjul cfs'!$K$5:$K$94,'augjul cfs rank'!$A23)</f>
        <v>2292</v>
      </c>
      <c r="V23" s="5" t="str">
        <f>VLOOKUP(W23,'augjul cfs'!$L$5:$O$94,4,FALSE)</f>
        <v>1987-88</v>
      </c>
      <c r="W23" s="18">
        <f>LARGE('augjul cfs'!$L$5:$L$94,'augjul cfs rank'!$A23)</f>
        <v>1244.53</v>
      </c>
      <c r="X23" s="5" t="str">
        <f>VLOOKUP(Y23,'augjul cfs'!$M$5:$O$94,3,FALSE)</f>
        <v>1952-53</v>
      </c>
      <c r="Y23" s="18">
        <f>LARGE('augjul cfs'!$M$5:$M$94,'augjul cfs rank'!$A23)</f>
        <v>370.1</v>
      </c>
      <c r="Z23" s="5" t="str">
        <f>VLOOKUP(AA23,'augjul cfs'!$N$5:$O$94,2,FALSE)</f>
        <v>1983-84</v>
      </c>
      <c r="AA23" s="18">
        <f>LARGE('augjul cfs'!$N$5:$N$94,'augjul cfs rank'!$A23)</f>
        <v>1909.8154246575339</v>
      </c>
    </row>
    <row r="24" spans="1:27" x14ac:dyDescent="0.2">
      <c r="A24" s="5">
        <v>19</v>
      </c>
      <c r="B24" s="5" t="str">
        <f>VLOOKUP(C24,'augjul cfs'!$B$5:$O$94,14,FALSE)</f>
        <v>1971-72</v>
      </c>
      <c r="C24" s="18">
        <f>LARGE('augjul cfs'!$B$5:$B$94,'augjul cfs rank'!$A24)</f>
        <v>188.68</v>
      </c>
      <c r="D24" s="5" t="str">
        <f>VLOOKUP(E24,'augjul cfs'!$C$5:$O$94,13,FALSE)</f>
        <v>1963-64</v>
      </c>
      <c r="E24" s="18">
        <f>LARGE('augjul cfs'!$C$5:$C$94,'augjul cfs rank'!$A24)</f>
        <v>230.37</v>
      </c>
      <c r="F24" s="5" t="str">
        <f>VLOOKUP(G24,'augjul cfs'!$D$5:$O$94,12,FALSE)</f>
        <v>2012-13</v>
      </c>
      <c r="G24" s="18">
        <f>LARGE('augjul cfs'!$D$5:$D$94,'augjul cfs rank'!$A24)</f>
        <v>960.32</v>
      </c>
      <c r="H24" s="5" t="str">
        <f>VLOOKUP(I24,'augjul cfs'!$E$5:$O$94,11,FALSE)</f>
        <v>1968-69</v>
      </c>
      <c r="I24" s="18">
        <f>LARGE('augjul cfs'!$E$5:$E$94,'augjul cfs rank'!$A24)</f>
        <v>3403.73</v>
      </c>
      <c r="J24" s="5" t="str">
        <f>VLOOKUP(K24,'augjul cfs'!$F$5:$O$94,10,FALSE)</f>
        <v>2006-07</v>
      </c>
      <c r="K24" s="18">
        <f>LARGE('augjul cfs'!$F$5:$F$94,'augjul cfs rank'!$A24)</f>
        <v>4431.5510000000004</v>
      </c>
      <c r="L24" s="5" t="str">
        <f>VLOOKUP(M24,'augjul cfs'!$G$5:$O$94,9,FALSE)</f>
        <v>1947-48</v>
      </c>
      <c r="M24" s="18">
        <f>LARGE('augjul cfs'!$G$5:$G$94,'augjul cfs rank'!$A24)</f>
        <v>4059.97</v>
      </c>
      <c r="N24" s="5" t="str">
        <f>VLOOKUP(O24,'augjul cfs'!$H$5:$O$94,8,FALSE)</f>
        <v>1953-54</v>
      </c>
      <c r="O24" s="18">
        <f>LARGE('augjul cfs'!$H$5:$H$94,'augjul cfs rank'!$A24)</f>
        <v>3604.64</v>
      </c>
      <c r="P24" s="5" t="str">
        <f>VLOOKUP(Q24,'augjul cfs'!$I$5:$O$94,7,FALSE)</f>
        <v>1970-71</v>
      </c>
      <c r="Q24" s="18">
        <f>LARGE('augjul cfs'!$I$5:$I$94,'augjul cfs rank'!$A24)</f>
        <v>3036.55</v>
      </c>
      <c r="R24" s="5" t="str">
        <f>VLOOKUP(S24,'augjul cfs'!$J$5:$O$94,6,FALSE)</f>
        <v>2017-18</v>
      </c>
      <c r="S24" s="18">
        <f>LARGE('augjul cfs'!$J$5:$J$94,'augjul cfs rank'!$A24)</f>
        <v>2741.83</v>
      </c>
      <c r="T24" s="5" t="str">
        <f>VLOOKUP(U24,'augjul cfs'!$K$5:$O$94,5,FALSE)</f>
        <v>1947-48</v>
      </c>
      <c r="U24" s="18">
        <f>LARGE('augjul cfs'!$K$5:$K$94,'augjul cfs rank'!$A24)</f>
        <v>2240</v>
      </c>
      <c r="V24" s="5" t="str">
        <f>VLOOKUP(W24,'augjul cfs'!$L$5:$O$94,4,FALSE)</f>
        <v>1946-47</v>
      </c>
      <c r="W24" s="18">
        <f>LARGE('augjul cfs'!$L$5:$L$94,'augjul cfs rank'!$A24)</f>
        <v>1222.67</v>
      </c>
      <c r="X24" s="5" t="str">
        <f>VLOOKUP(Y24,'augjul cfs'!$M$5:$O$94,3,FALSE)</f>
        <v>1980-81</v>
      </c>
      <c r="Y24" s="18">
        <f>LARGE('augjul cfs'!$M$5:$M$94,'augjul cfs rank'!$A24)</f>
        <v>367.65</v>
      </c>
      <c r="Z24" s="5" t="str">
        <f>VLOOKUP(AA24,'augjul cfs'!$N$5:$O$94,2,FALSE)</f>
        <v>2016-17</v>
      </c>
      <c r="AA24" s="18">
        <f>LARGE('augjul cfs'!$N$5:$N$94,'augjul cfs rank'!$A24)</f>
        <v>1894.4606575342466</v>
      </c>
    </row>
    <row r="25" spans="1:27" x14ac:dyDescent="0.2">
      <c r="A25" s="5">
        <v>20</v>
      </c>
      <c r="B25" s="5" t="str">
        <f>VLOOKUP(C25,'augjul cfs'!$B$5:$O$94,14,FALSE)</f>
        <v>1937-38</v>
      </c>
      <c r="C25" s="18">
        <f>LARGE('augjul cfs'!$B$5:$B$94,'augjul cfs rank'!$A25)</f>
        <v>187.26</v>
      </c>
      <c r="D25" s="5" t="str">
        <f>VLOOKUP(E25,'augjul cfs'!$C$5:$O$94,13,FALSE)</f>
        <v>1970-71</v>
      </c>
      <c r="E25" s="18">
        <f>LARGE('augjul cfs'!$C$5:$C$94,'augjul cfs rank'!$A25)</f>
        <v>228.07</v>
      </c>
      <c r="F25" s="5" t="str">
        <f>VLOOKUP(G25,'augjul cfs'!$D$5:$O$94,12,FALSE)</f>
        <v>1946-47</v>
      </c>
      <c r="G25" s="18">
        <f>LARGE('augjul cfs'!$D$5:$D$94,'augjul cfs rank'!$A25)</f>
        <v>944.48</v>
      </c>
      <c r="H25" s="5" t="str">
        <f>VLOOKUP(I25,'augjul cfs'!$E$5:$O$94,11,FALSE)</f>
        <v>1937-38</v>
      </c>
      <c r="I25" s="18">
        <f>LARGE('augjul cfs'!$E$5:$E$94,'augjul cfs rank'!$A25)</f>
        <v>3350.43</v>
      </c>
      <c r="J25" s="5" t="str">
        <f>VLOOKUP(K25,'augjul cfs'!$F$5:$O$94,10,FALSE)</f>
        <v>1982-83</v>
      </c>
      <c r="K25" s="18">
        <f>LARGE('augjul cfs'!$F$5:$F$94,'augjul cfs rank'!$A25)</f>
        <v>4402.45</v>
      </c>
      <c r="L25" s="5" t="str">
        <f>VLOOKUP(M25,'augjul cfs'!$G$5:$O$94,9,FALSE)</f>
        <v>1958-59</v>
      </c>
      <c r="M25" s="18">
        <f>LARGE('augjul cfs'!$G$5:$G$94,'augjul cfs rank'!$A25)</f>
        <v>3970.32</v>
      </c>
      <c r="N25" s="5" t="str">
        <f>VLOOKUP(O25,'augjul cfs'!$H$5:$O$94,8,FALSE)</f>
        <v>1942-43</v>
      </c>
      <c r="O25" s="18">
        <f>LARGE('augjul cfs'!$H$5:$H$94,'augjul cfs rank'!$A25)</f>
        <v>3596.07</v>
      </c>
      <c r="P25" s="5" t="str">
        <f>VLOOKUP(Q25,'augjul cfs'!$I$5:$O$94,7,FALSE)</f>
        <v>2010-11</v>
      </c>
      <c r="Q25" s="18">
        <f>LARGE('augjul cfs'!$I$5:$I$94,'augjul cfs rank'!$A25)</f>
        <v>2976.45</v>
      </c>
      <c r="R25" s="5" t="str">
        <f>VLOOKUP(S25,'augjul cfs'!$J$5:$O$94,6,FALSE)</f>
        <v>1928-29</v>
      </c>
      <c r="S25" s="18">
        <f>LARGE('augjul cfs'!$J$5:$J$94,'augjul cfs rank'!$A25)</f>
        <v>2740.06</v>
      </c>
      <c r="T25" s="5" t="str">
        <f>VLOOKUP(U25,'augjul cfs'!$K$5:$O$94,5,FALSE)</f>
        <v>1973-74</v>
      </c>
      <c r="U25" s="18">
        <f>LARGE('augjul cfs'!$K$5:$K$94,'augjul cfs rank'!$A25)</f>
        <v>2174.5100000000002</v>
      </c>
      <c r="V25" s="5" t="str">
        <f>VLOOKUP(W25,'augjul cfs'!$L$5:$O$94,4,FALSE)</f>
        <v>1955-56</v>
      </c>
      <c r="W25" s="18">
        <f>LARGE('augjul cfs'!$L$5:$L$94,'augjul cfs rank'!$A25)</f>
        <v>1210.3699999999999</v>
      </c>
      <c r="X25" s="5" t="str">
        <f>VLOOKUP(Y25,'augjul cfs'!$M$5:$O$94,3,FALSE)</f>
        <v>2011-12</v>
      </c>
      <c r="Y25" s="18">
        <f>LARGE('augjul cfs'!$M$5:$M$94,'augjul cfs rank'!$A25)</f>
        <v>366.42</v>
      </c>
      <c r="Z25" s="5" t="str">
        <f>VLOOKUP(AA25,'augjul cfs'!$N$5:$O$94,2,FALSE)</f>
        <v>1977-78</v>
      </c>
      <c r="AA25" s="18">
        <f>LARGE('augjul cfs'!$N$5:$N$94,'augjul cfs rank'!$A25)</f>
        <v>1845.4786602739725</v>
      </c>
    </row>
    <row r="26" spans="1:27" x14ac:dyDescent="0.2">
      <c r="A26" s="5">
        <v>21</v>
      </c>
      <c r="B26" s="5" t="str">
        <f>VLOOKUP(C26,'augjul cfs'!$B$5:$O$94,14,FALSE)</f>
        <v>1995-96</v>
      </c>
      <c r="C26" s="18">
        <f>LARGE('augjul cfs'!$B$5:$B$94,'augjul cfs rank'!$A26)</f>
        <v>184.55</v>
      </c>
      <c r="D26" s="5" t="str">
        <f>VLOOKUP(E26,'augjul cfs'!$C$5:$O$94,13,FALSE)</f>
        <v>1955-56</v>
      </c>
      <c r="E26" s="18">
        <f>LARGE('augjul cfs'!$C$5:$C$94,'augjul cfs rank'!$A26)</f>
        <v>226.17</v>
      </c>
      <c r="F26" s="5" t="str">
        <f>VLOOKUP(G26,'augjul cfs'!$D$5:$O$94,12,FALSE)</f>
        <v>1943-44</v>
      </c>
      <c r="G26" s="18">
        <f>LARGE('augjul cfs'!$D$5:$D$94,'augjul cfs rank'!$A26)</f>
        <v>919.77</v>
      </c>
      <c r="H26" s="5" t="str">
        <f>VLOOKUP(I26,'augjul cfs'!$E$5:$O$94,11,FALSE)</f>
        <v>1953-54</v>
      </c>
      <c r="I26" s="18">
        <f>LARGE('augjul cfs'!$E$5:$E$94,'augjul cfs rank'!$A26)</f>
        <v>3335</v>
      </c>
      <c r="J26" s="5" t="str">
        <f>VLOOKUP(K26,'augjul cfs'!$F$5:$O$94,10,FALSE)</f>
        <v>1961-62</v>
      </c>
      <c r="K26" s="18">
        <f>LARGE('augjul cfs'!$F$5:$F$94,'augjul cfs rank'!$A26)</f>
        <v>4336.45</v>
      </c>
      <c r="L26" s="5" t="str">
        <f>VLOOKUP(M26,'augjul cfs'!$G$5:$O$94,9,FALSE)</f>
        <v>1996-97</v>
      </c>
      <c r="M26" s="18">
        <f>LARGE('augjul cfs'!$G$5:$G$94,'augjul cfs rank'!$A26)</f>
        <v>3937.42</v>
      </c>
      <c r="N26" s="5" t="str">
        <f>VLOOKUP(O26,'augjul cfs'!$H$5:$O$94,8,FALSE)</f>
        <v>2016-17</v>
      </c>
      <c r="O26" s="18">
        <f>LARGE('augjul cfs'!$H$5:$H$94,'augjul cfs rank'!$A26)</f>
        <v>3538.36</v>
      </c>
      <c r="P26" s="5" t="str">
        <f>VLOOKUP(Q26,'augjul cfs'!$I$5:$O$94,7,FALSE)</f>
        <v>1938-39</v>
      </c>
      <c r="Q26" s="18">
        <f>LARGE('augjul cfs'!$I$5:$I$94,'augjul cfs rank'!$A26)</f>
        <v>2961.61</v>
      </c>
      <c r="R26" s="5" t="str">
        <f>VLOOKUP(S26,'augjul cfs'!$J$5:$O$94,6,FALSE)</f>
        <v>1931-32</v>
      </c>
      <c r="S26" s="18">
        <f>LARGE('augjul cfs'!$J$5:$J$94,'augjul cfs rank'!$A26)</f>
        <v>2707.67</v>
      </c>
      <c r="T26" s="5" t="str">
        <f>VLOOKUP(U26,'augjul cfs'!$K$5:$O$94,5,FALSE)</f>
        <v>1963-64</v>
      </c>
      <c r="U26" s="18">
        <f>LARGE('augjul cfs'!$K$5:$K$94,'augjul cfs rank'!$A26)</f>
        <v>2077.1</v>
      </c>
      <c r="V26" s="5" t="str">
        <f>VLOOKUP(W26,'augjul cfs'!$L$5:$O$94,4,FALSE)</f>
        <v>2010-11</v>
      </c>
      <c r="W26" s="18">
        <f>LARGE('augjul cfs'!$L$5:$L$94,'augjul cfs rank'!$A26)</f>
        <v>1204.07</v>
      </c>
      <c r="X26" s="5" t="str">
        <f>VLOOKUP(Y26,'augjul cfs'!$M$5:$O$94,3,FALSE)</f>
        <v>1955-56</v>
      </c>
      <c r="Y26" s="18">
        <f>LARGE('augjul cfs'!$M$5:$M$94,'augjul cfs rank'!$A26)</f>
        <v>338.1</v>
      </c>
      <c r="Z26" s="5" t="str">
        <f>VLOOKUP(AA26,'augjul cfs'!$N$5:$O$94,2,FALSE)</f>
        <v>1949-50</v>
      </c>
      <c r="AA26" s="18">
        <f>LARGE('augjul cfs'!$N$5:$N$94,'augjul cfs rank'!$A26)</f>
        <v>1840.0940000000001</v>
      </c>
    </row>
    <row r="27" spans="1:27" x14ac:dyDescent="0.2">
      <c r="A27" s="5">
        <v>22</v>
      </c>
      <c r="B27" s="5" t="str">
        <f>VLOOKUP(C27,'augjul cfs'!$B$5:$O$94,14,FALSE)</f>
        <v>1960-61</v>
      </c>
      <c r="C27" s="18">
        <f>LARGE('augjul cfs'!$B$5:$B$94,'augjul cfs rank'!$A27)</f>
        <v>182.74</v>
      </c>
      <c r="D27" s="5" t="str">
        <f>VLOOKUP(E27,'augjul cfs'!$C$5:$O$94,13,FALSE)</f>
        <v>1975-76</v>
      </c>
      <c r="E27" s="18">
        <f>LARGE('augjul cfs'!$C$5:$C$94,'augjul cfs rank'!$A27)</f>
        <v>223.27</v>
      </c>
      <c r="F27" s="5" t="str">
        <f>VLOOKUP(G27,'augjul cfs'!$D$5:$O$94,12,FALSE)</f>
        <v>1994-95</v>
      </c>
      <c r="G27" s="18">
        <f>LARGE('augjul cfs'!$D$5:$D$94,'augjul cfs rank'!$A27)</f>
        <v>844.68</v>
      </c>
      <c r="H27" s="5" t="str">
        <f>VLOOKUP(I27,'augjul cfs'!$E$5:$O$94,11,FALSE)</f>
        <v>1999-2000</v>
      </c>
      <c r="I27" s="18">
        <f>LARGE('augjul cfs'!$E$5:$E$94,'augjul cfs rank'!$A27)</f>
        <v>3157.5</v>
      </c>
      <c r="J27" s="5" t="str">
        <f>VLOOKUP(K27,'augjul cfs'!$F$5:$O$94,10,FALSE)</f>
        <v>1974-75</v>
      </c>
      <c r="K27" s="18">
        <f>LARGE('augjul cfs'!$F$5:$F$94,'augjul cfs rank'!$A27)</f>
        <v>4264.93</v>
      </c>
      <c r="L27" s="5" t="str">
        <f>VLOOKUP(M27,'augjul cfs'!$G$5:$O$94,9,FALSE)</f>
        <v>1998-99</v>
      </c>
      <c r="M27" s="18">
        <f>LARGE('augjul cfs'!$G$5:$G$94,'augjul cfs rank'!$A27)</f>
        <v>3887.29</v>
      </c>
      <c r="N27" s="5" t="str">
        <f>VLOOKUP(O27,'augjul cfs'!$H$5:$O$94,8,FALSE)</f>
        <v>1950-51</v>
      </c>
      <c r="O27" s="18">
        <f>LARGE('augjul cfs'!$H$5:$H$94,'augjul cfs rank'!$A27)</f>
        <v>3498.14</v>
      </c>
      <c r="P27" s="5" t="str">
        <f>VLOOKUP(Q27,'augjul cfs'!$I$5:$O$94,7,FALSE)</f>
        <v>1936-37</v>
      </c>
      <c r="Q27" s="18">
        <f>LARGE('augjul cfs'!$I$5:$I$94,'augjul cfs rank'!$A27)</f>
        <v>2918.06</v>
      </c>
      <c r="R27" s="5" t="str">
        <f>VLOOKUP(S27,'augjul cfs'!$J$5:$O$94,6,FALSE)</f>
        <v>1989-90</v>
      </c>
      <c r="S27" s="18">
        <f>LARGE('augjul cfs'!$J$5:$J$94,'augjul cfs rank'!$A27)</f>
        <v>2691.83</v>
      </c>
      <c r="T27" s="5" t="str">
        <f>VLOOKUP(U27,'augjul cfs'!$K$5:$O$94,5,FALSE)</f>
        <v>1992-93</v>
      </c>
      <c r="U27" s="18">
        <f>LARGE('augjul cfs'!$K$5:$K$94,'augjul cfs rank'!$A27)</f>
        <v>2059.71</v>
      </c>
      <c r="V27" s="5" t="str">
        <f>VLOOKUP(W27,'augjul cfs'!$L$5:$O$94,4,FALSE)</f>
        <v>2011-12</v>
      </c>
      <c r="W27" s="18">
        <f>LARGE('augjul cfs'!$L$5:$L$94,'augjul cfs rank'!$A27)</f>
        <v>1173.5</v>
      </c>
      <c r="X27" s="5" t="str">
        <f>VLOOKUP(Y27,'augjul cfs'!$M$5:$O$94,3,FALSE)</f>
        <v>1945-46</v>
      </c>
      <c r="Y27" s="18">
        <f>LARGE('augjul cfs'!$M$5:$M$94,'augjul cfs rank'!$A27)</f>
        <v>337.16</v>
      </c>
      <c r="Z27" s="5" t="str">
        <f>VLOOKUP(AA27,'augjul cfs'!$N$5:$O$94,2,FALSE)</f>
        <v>1952-53</v>
      </c>
      <c r="AA27" s="18">
        <f>LARGE('augjul cfs'!$N$5:$N$94,'augjul cfs rank'!$A27)</f>
        <v>1825.3744684931507</v>
      </c>
    </row>
    <row r="28" spans="1:27" x14ac:dyDescent="0.2">
      <c r="A28" s="5">
        <v>23</v>
      </c>
      <c r="B28" s="5" t="str">
        <f>VLOOKUP(C28,'augjul cfs'!$B$5:$O$94,14,FALSE)</f>
        <v>1963-64</v>
      </c>
      <c r="C28" s="18">
        <f>LARGE('augjul cfs'!$B$5:$B$94,'augjul cfs rank'!$A28)</f>
        <v>180.58</v>
      </c>
      <c r="D28" s="5" t="str">
        <f>VLOOKUP(E28,'augjul cfs'!$C$5:$O$94,13,FALSE)</f>
        <v>1981-82</v>
      </c>
      <c r="E28" s="18">
        <f>LARGE('augjul cfs'!$C$5:$C$94,'augjul cfs rank'!$A28)</f>
        <v>220.23</v>
      </c>
      <c r="F28" s="5" t="str">
        <f>VLOOKUP(G28,'augjul cfs'!$D$5:$O$94,12,FALSE)</f>
        <v>1981-82</v>
      </c>
      <c r="G28" s="18">
        <f>LARGE('augjul cfs'!$D$5:$D$94,'augjul cfs rank'!$A28)</f>
        <v>842.32</v>
      </c>
      <c r="H28" s="5" t="str">
        <f>VLOOKUP(I28,'augjul cfs'!$E$5:$O$94,11,FALSE)</f>
        <v>1945-46</v>
      </c>
      <c r="I28" s="18">
        <f>LARGE('augjul cfs'!$E$5:$E$94,'augjul cfs rank'!$A28)</f>
        <v>3024.16</v>
      </c>
      <c r="J28" s="5" t="str">
        <f>VLOOKUP(K28,'augjul cfs'!$F$5:$O$94,10,FALSE)</f>
        <v>2010-11</v>
      </c>
      <c r="K28" s="18">
        <f>LARGE('augjul cfs'!$F$5:$F$94,'augjul cfs rank'!$A28)</f>
        <v>4235.68</v>
      </c>
      <c r="L28" s="5" t="str">
        <f>VLOOKUP(M28,'augjul cfs'!$G$5:$O$94,9,FALSE)</f>
        <v>1982-83</v>
      </c>
      <c r="M28" s="18">
        <f>LARGE('augjul cfs'!$G$5:$G$94,'augjul cfs rank'!$A28)</f>
        <v>3796.13</v>
      </c>
      <c r="N28" s="5" t="str">
        <f>VLOOKUP(O28,'augjul cfs'!$H$5:$O$94,8,FALSE)</f>
        <v>1951-52</v>
      </c>
      <c r="O28" s="18">
        <f>LARGE('augjul cfs'!$H$5:$H$94,'augjul cfs rank'!$A28)</f>
        <v>3466.21</v>
      </c>
      <c r="P28" s="5" t="str">
        <f>VLOOKUP(Q28,'augjul cfs'!$I$5:$O$94,7,FALSE)</f>
        <v>2006-07</v>
      </c>
      <c r="Q28" s="18">
        <f>LARGE('augjul cfs'!$I$5:$I$94,'augjul cfs rank'!$A28)</f>
        <v>2831.45</v>
      </c>
      <c r="R28" s="5" t="str">
        <f>VLOOKUP(S28,'augjul cfs'!$J$5:$O$94,6,FALSE)</f>
        <v>1975-76</v>
      </c>
      <c r="S28" s="18">
        <f>LARGE('augjul cfs'!$J$5:$J$94,'augjul cfs rank'!$A28)</f>
        <v>2685.43</v>
      </c>
      <c r="T28" s="5" t="str">
        <f>VLOOKUP(U28,'augjul cfs'!$K$5:$O$94,5,FALSE)</f>
        <v>1931-32</v>
      </c>
      <c r="U28" s="18">
        <f>LARGE('augjul cfs'!$K$5:$K$94,'augjul cfs rank'!$A28)</f>
        <v>2056.4499999999998</v>
      </c>
      <c r="V28" s="5" t="str">
        <f>VLOOKUP(W28,'augjul cfs'!$L$5:$O$94,4,FALSE)</f>
        <v>1998-99</v>
      </c>
      <c r="W28" s="18">
        <f>LARGE('augjul cfs'!$L$5:$L$94,'augjul cfs rank'!$A28)</f>
        <v>1131.77</v>
      </c>
      <c r="X28" s="5" t="str">
        <f>VLOOKUP(Y28,'augjul cfs'!$M$5:$O$94,3,FALSE)</f>
        <v>2007-08</v>
      </c>
      <c r="Y28" s="18">
        <f>LARGE('augjul cfs'!$M$5:$M$94,'augjul cfs rank'!$A28)</f>
        <v>325.70999999999998</v>
      </c>
      <c r="Z28" s="5" t="str">
        <f>VLOOKUP(AA28,'augjul cfs'!$N$5:$O$94,2,FALSE)</f>
        <v>2010-11</v>
      </c>
      <c r="AA28" s="18">
        <f>LARGE('augjul cfs'!$N$5:$N$94,'augjul cfs rank'!$A28)</f>
        <v>1824.2719726027399</v>
      </c>
    </row>
    <row r="29" spans="1:27" x14ac:dyDescent="0.2">
      <c r="A29" s="5">
        <v>24</v>
      </c>
      <c r="B29" s="5" t="str">
        <f>VLOOKUP(C29,'augjul cfs'!$B$5:$O$94,14,FALSE)</f>
        <v>1984-85</v>
      </c>
      <c r="C29" s="18">
        <f>LARGE('augjul cfs'!$B$5:$B$94,'augjul cfs rank'!$A29)</f>
        <v>179.61</v>
      </c>
      <c r="D29" s="5" t="str">
        <f>VLOOKUP(E29,'augjul cfs'!$C$5:$O$94,13,FALSE)</f>
        <v>1969-70</v>
      </c>
      <c r="E29" s="18">
        <f>LARGE('augjul cfs'!$C$5:$C$94,'augjul cfs rank'!$A29)</f>
        <v>213.53</v>
      </c>
      <c r="F29" s="5" t="str">
        <f>VLOOKUP(G29,'augjul cfs'!$D$5:$O$94,12,FALSE)</f>
        <v>1956-57</v>
      </c>
      <c r="G29" s="18">
        <f>LARGE('augjul cfs'!$D$5:$D$94,'augjul cfs rank'!$A29)</f>
        <v>832.51</v>
      </c>
      <c r="H29" s="5" t="str">
        <f>VLOOKUP(I29,'augjul cfs'!$E$5:$O$94,11,FALSE)</f>
        <v>1970-71</v>
      </c>
      <c r="I29" s="18">
        <f>LARGE('augjul cfs'!$E$5:$E$94,'augjul cfs rank'!$A29)</f>
        <v>3010.9</v>
      </c>
      <c r="J29" s="5" t="str">
        <f>VLOOKUP(K29,'augjul cfs'!$F$5:$O$94,10,FALSE)</f>
        <v>1999-2000</v>
      </c>
      <c r="K29" s="18">
        <f>LARGE('augjul cfs'!$F$5:$F$94,'augjul cfs rank'!$A29)</f>
        <v>4115.45</v>
      </c>
      <c r="L29" s="5" t="str">
        <f>VLOOKUP(M29,'augjul cfs'!$G$5:$O$94,9,FALSE)</f>
        <v>1966-67</v>
      </c>
      <c r="M29" s="18">
        <f>LARGE('augjul cfs'!$G$5:$G$94,'augjul cfs rank'!$A29)</f>
        <v>3763.93</v>
      </c>
      <c r="N29" s="5" t="str">
        <f>VLOOKUP(O29,'augjul cfs'!$H$5:$O$94,8,FALSE)</f>
        <v>1999-2000</v>
      </c>
      <c r="O29" s="18">
        <f>LARGE('augjul cfs'!$H$5:$H$94,'augjul cfs rank'!$A29)</f>
        <v>3445.65</v>
      </c>
      <c r="P29" s="5" t="str">
        <f>VLOOKUP(Q29,'augjul cfs'!$I$5:$O$94,7,FALSE)</f>
        <v>2007-08</v>
      </c>
      <c r="Q29" s="18">
        <f>LARGE('augjul cfs'!$I$5:$I$94,'augjul cfs rank'!$A29)</f>
        <v>2777.29</v>
      </c>
      <c r="R29" s="5" t="str">
        <f>VLOOKUP(S29,'augjul cfs'!$J$5:$O$94,6,FALSE)</f>
        <v>1944-45</v>
      </c>
      <c r="S29" s="18">
        <f>LARGE('augjul cfs'!$J$5:$J$94,'augjul cfs rank'!$A29)</f>
        <v>2656</v>
      </c>
      <c r="T29" s="5" t="str">
        <f>VLOOKUP(U29,'augjul cfs'!$K$5:$O$94,5,FALSE)</f>
        <v>2010-11</v>
      </c>
      <c r="U29" s="18">
        <f>LARGE('augjul cfs'!$K$5:$K$94,'augjul cfs rank'!$A29)</f>
        <v>2044.03</v>
      </c>
      <c r="V29" s="5" t="str">
        <f>VLOOKUP(W29,'augjul cfs'!$L$5:$O$94,4,FALSE)</f>
        <v>1984-85</v>
      </c>
      <c r="W29" s="18">
        <f>LARGE('augjul cfs'!$L$5:$L$94,'augjul cfs rank'!$A29)</f>
        <v>1123.1300000000001</v>
      </c>
      <c r="X29" s="5" t="str">
        <f>VLOOKUP(Y29,'augjul cfs'!$M$5:$O$94,3,FALSE)</f>
        <v>1996-97</v>
      </c>
      <c r="Y29" s="18">
        <f>LARGE('augjul cfs'!$M$5:$M$94,'augjul cfs rank'!$A29)</f>
        <v>313.58</v>
      </c>
      <c r="Z29" s="5" t="str">
        <f>VLOOKUP(AA29,'augjul cfs'!$N$5:$O$94,2,FALSE)</f>
        <v>1932-33</v>
      </c>
      <c r="AA29" s="18">
        <f>LARGE('augjul cfs'!$N$5:$N$94,'augjul cfs rank'!$A29)</f>
        <v>1820.7715068493151</v>
      </c>
    </row>
    <row r="30" spans="1:27" x14ac:dyDescent="0.2">
      <c r="A30" s="5">
        <v>25</v>
      </c>
      <c r="B30" s="5" t="str">
        <f>VLOOKUP(C30,'augjul cfs'!$B$5:$O$94,14,FALSE)</f>
        <v>1950-51</v>
      </c>
      <c r="C30" s="18">
        <f>LARGE('augjul cfs'!$B$5:$B$94,'augjul cfs rank'!$A30)</f>
        <v>175.03</v>
      </c>
      <c r="D30" s="5" t="str">
        <f>VLOOKUP(E30,'augjul cfs'!$C$5:$O$94,13,FALSE)</f>
        <v>1961-62</v>
      </c>
      <c r="E30" s="18">
        <f>LARGE('augjul cfs'!$C$5:$C$94,'augjul cfs rank'!$A30)</f>
        <v>210.33</v>
      </c>
      <c r="F30" s="5" t="str">
        <f>VLOOKUP(G30,'augjul cfs'!$D$5:$O$94,12,FALSE)</f>
        <v>1995-96</v>
      </c>
      <c r="G30" s="18">
        <f>LARGE('augjul cfs'!$D$5:$D$94,'augjul cfs rank'!$A30)</f>
        <v>773.35</v>
      </c>
      <c r="H30" s="5" t="str">
        <f>VLOOKUP(I30,'augjul cfs'!$E$5:$O$94,11,FALSE)</f>
        <v>1962-63</v>
      </c>
      <c r="I30" s="18">
        <f>LARGE('augjul cfs'!$E$5:$E$94,'augjul cfs rank'!$A30)</f>
        <v>2927.83</v>
      </c>
      <c r="J30" s="5" t="str">
        <f>VLOOKUP(K30,'augjul cfs'!$F$5:$O$94,10,FALSE)</f>
        <v>1948-49</v>
      </c>
      <c r="K30" s="18">
        <f>LARGE('augjul cfs'!$F$5:$F$94,'augjul cfs rank'!$A30)</f>
        <v>4059.9</v>
      </c>
      <c r="L30" s="5" t="str">
        <f>VLOOKUP(M30,'augjul cfs'!$G$5:$O$94,9,FALSE)</f>
        <v>1957-58</v>
      </c>
      <c r="M30" s="18">
        <f>LARGE('augjul cfs'!$G$5:$G$94,'augjul cfs rank'!$A30)</f>
        <v>3747.74</v>
      </c>
      <c r="N30" s="5" t="str">
        <f>VLOOKUP(O30,'augjul cfs'!$H$5:$O$94,8,FALSE)</f>
        <v>1962-63</v>
      </c>
      <c r="O30" s="18">
        <f>LARGE('augjul cfs'!$H$5:$H$94,'augjul cfs rank'!$A30)</f>
        <v>3439.75</v>
      </c>
      <c r="P30" s="5" t="str">
        <f>VLOOKUP(Q30,'augjul cfs'!$I$5:$O$94,7,FALSE)</f>
        <v>1955-56</v>
      </c>
      <c r="Q30" s="18">
        <f>LARGE('augjul cfs'!$I$5:$I$94,'augjul cfs rank'!$A30)</f>
        <v>2743.55</v>
      </c>
      <c r="R30" s="5" t="str">
        <f>VLOOKUP(S30,'augjul cfs'!$J$5:$O$94,6,FALSE)</f>
        <v>1949-50</v>
      </c>
      <c r="S30" s="18">
        <f>LARGE('augjul cfs'!$J$5:$J$94,'augjul cfs rank'!$A30)</f>
        <v>2640.07</v>
      </c>
      <c r="T30" s="5" t="str">
        <f>VLOOKUP(U30,'augjul cfs'!$K$5:$O$94,5,FALSE)</f>
        <v>1976-77</v>
      </c>
      <c r="U30" s="18">
        <f>LARGE('augjul cfs'!$K$5:$K$94,'augjul cfs rank'!$A30)</f>
        <v>1997.58</v>
      </c>
      <c r="V30" s="5" t="str">
        <f>VLOOKUP(W30,'augjul cfs'!$L$5:$O$94,4,FALSE)</f>
        <v>1928-29</v>
      </c>
      <c r="W30" s="18">
        <f>LARGE('augjul cfs'!$L$5:$L$94,'augjul cfs rank'!$A30)</f>
        <v>1119.97</v>
      </c>
      <c r="X30" s="5" t="str">
        <f>VLOOKUP(Y30,'augjul cfs'!$M$5:$O$94,3,FALSE)</f>
        <v>1974-75</v>
      </c>
      <c r="Y30" s="18">
        <f>LARGE('augjul cfs'!$M$5:$M$94,'augjul cfs rank'!$A30)</f>
        <v>306.29000000000002</v>
      </c>
      <c r="Z30" s="5" t="str">
        <f>VLOOKUP(AA30,'augjul cfs'!$N$5:$O$94,2,FALSE)</f>
        <v>2011-12</v>
      </c>
      <c r="AA30" s="18">
        <f>LARGE('augjul cfs'!$N$5:$N$94,'augjul cfs rank'!$A30)</f>
        <v>1807.506712328767</v>
      </c>
    </row>
    <row r="31" spans="1:27" x14ac:dyDescent="0.2">
      <c r="A31" s="5">
        <v>26</v>
      </c>
      <c r="B31" s="5" t="str">
        <f>VLOOKUP(C31,'augjul cfs'!$B$5:$O$94,14,FALSE)</f>
        <v>1948-49</v>
      </c>
      <c r="C31" s="18">
        <f>LARGE('augjul cfs'!$B$5:$B$94,'augjul cfs rank'!$A31)</f>
        <v>170.1</v>
      </c>
      <c r="D31" s="5" t="str">
        <f>VLOOKUP(E31,'augjul cfs'!$C$5:$O$94,13,FALSE)</f>
        <v>1962-63</v>
      </c>
      <c r="E31" s="18">
        <f>LARGE('augjul cfs'!$C$5:$C$94,'augjul cfs rank'!$A31)</f>
        <v>209.43</v>
      </c>
      <c r="F31" s="5" t="str">
        <f>VLOOKUP(G31,'augjul cfs'!$D$5:$O$94,12,FALSE)</f>
        <v>1977-78</v>
      </c>
      <c r="G31" s="18">
        <f>LARGE('augjul cfs'!$D$5:$D$94,'augjul cfs rank'!$A31)</f>
        <v>767.45</v>
      </c>
      <c r="H31" s="5" t="str">
        <f>VLOOKUP(I31,'augjul cfs'!$E$5:$O$94,11,FALSE)</f>
        <v>1998-99</v>
      </c>
      <c r="I31" s="18">
        <f>LARGE('augjul cfs'!$E$5:$E$94,'augjul cfs rank'!$A31)</f>
        <v>2876.16</v>
      </c>
      <c r="J31" s="5" t="str">
        <f>VLOOKUP(K31,'augjul cfs'!$F$5:$O$94,10,FALSE)</f>
        <v>1956-57</v>
      </c>
      <c r="K31" s="18">
        <f>LARGE('augjul cfs'!$F$5:$F$94,'augjul cfs rank'!$A31)</f>
        <v>3945.8</v>
      </c>
      <c r="L31" s="5" t="str">
        <f>VLOOKUP(M31,'augjul cfs'!$G$5:$O$94,9,FALSE)</f>
        <v>1994-95</v>
      </c>
      <c r="M31" s="18">
        <f>LARGE('augjul cfs'!$G$5:$G$94,'augjul cfs rank'!$A31)</f>
        <v>3700.09</v>
      </c>
      <c r="N31" s="5" t="str">
        <f>VLOOKUP(O31,'augjul cfs'!$H$5:$O$94,8,FALSE)</f>
        <v>1956-57</v>
      </c>
      <c r="O31" s="18">
        <f>LARGE('augjul cfs'!$H$5:$H$94,'augjul cfs rank'!$A31)</f>
        <v>3350</v>
      </c>
      <c r="P31" s="5" t="str">
        <f>VLOOKUP(Q31,'augjul cfs'!$I$5:$O$94,7,FALSE)</f>
        <v>1928-29</v>
      </c>
      <c r="Q31" s="18">
        <f>LARGE('augjul cfs'!$I$5:$I$94,'augjul cfs rank'!$A31)</f>
        <v>2740.03</v>
      </c>
      <c r="R31" s="5" t="str">
        <f>VLOOKUP(S31,'augjul cfs'!$J$5:$O$94,6,FALSE)</f>
        <v>1932-33</v>
      </c>
      <c r="S31" s="18">
        <f>LARGE('augjul cfs'!$J$5:$J$94,'augjul cfs rank'!$A31)</f>
        <v>2629</v>
      </c>
      <c r="T31" s="5" t="str">
        <f>VLOOKUP(U31,'augjul cfs'!$K$5:$O$94,5,FALSE)</f>
        <v>1928-29</v>
      </c>
      <c r="U31" s="18">
        <f>LARGE('augjul cfs'!$K$5:$K$94,'augjul cfs rank'!$A31)</f>
        <v>1979.87</v>
      </c>
      <c r="V31" s="5" t="str">
        <f>VLOOKUP(W31,'augjul cfs'!$L$5:$O$94,4,FALSE)</f>
        <v>1999-2000</v>
      </c>
      <c r="W31" s="18">
        <f>LARGE('augjul cfs'!$L$5:$L$94,'augjul cfs rank'!$A31)</f>
        <v>1097.23</v>
      </c>
      <c r="X31" s="5" t="str">
        <f>VLOOKUP(Y31,'augjul cfs'!$M$5:$O$94,3,FALSE)</f>
        <v>1994-95</v>
      </c>
      <c r="Y31" s="18">
        <f>LARGE('augjul cfs'!$M$5:$M$94,'augjul cfs rank'!$A31)</f>
        <v>303.29000000000002</v>
      </c>
      <c r="Z31" s="5" t="str">
        <f>VLOOKUP(AA31,'augjul cfs'!$N$5:$O$94,2,FALSE)</f>
        <v>2001-02</v>
      </c>
      <c r="AA31" s="18">
        <f>LARGE('augjul cfs'!$N$5:$N$94,'augjul cfs rank'!$A31)</f>
        <v>1785.9072602739727</v>
      </c>
    </row>
    <row r="32" spans="1:27" x14ac:dyDescent="0.2">
      <c r="A32" s="5">
        <v>27</v>
      </c>
      <c r="B32" s="5" t="str">
        <f>VLOOKUP(C32,'augjul cfs'!$B$5:$O$94,14,FALSE)</f>
        <v>1933-34</v>
      </c>
      <c r="C32" s="18">
        <f>LARGE('augjul cfs'!$B$5:$B$94,'augjul cfs rank'!$A32)</f>
        <v>170.06</v>
      </c>
      <c r="D32" s="5" t="str">
        <f>VLOOKUP(E32,'augjul cfs'!$C$5:$O$94,13,FALSE)</f>
        <v>1983-84</v>
      </c>
      <c r="E32" s="18">
        <f>LARGE('augjul cfs'!$C$5:$C$94,'augjul cfs rank'!$A32)</f>
        <v>201.67</v>
      </c>
      <c r="F32" s="5" t="str">
        <f>VLOOKUP(G32,'augjul cfs'!$D$5:$O$94,12,FALSE)</f>
        <v>1961-62</v>
      </c>
      <c r="G32" s="18">
        <f>LARGE('augjul cfs'!$D$5:$D$94,'augjul cfs rank'!$A32)</f>
        <v>756.77</v>
      </c>
      <c r="H32" s="5" t="str">
        <f>VLOOKUP(I32,'augjul cfs'!$E$5:$O$94,11,FALSE)</f>
        <v>1983-84</v>
      </c>
      <c r="I32" s="18">
        <f>LARGE('augjul cfs'!$E$5:$E$94,'augjul cfs rank'!$A32)</f>
        <v>2842.2</v>
      </c>
      <c r="J32" s="5" t="str">
        <f>VLOOKUP(K32,'augjul cfs'!$F$5:$O$94,10,FALSE)</f>
        <v>1968-69</v>
      </c>
      <c r="K32" s="18">
        <f>LARGE('augjul cfs'!$F$5:$F$94,'augjul cfs rank'!$A32)</f>
        <v>3721.8</v>
      </c>
      <c r="L32" s="5" t="str">
        <f>VLOOKUP(M32,'augjul cfs'!$G$5:$O$94,9,FALSE)</f>
        <v>2002-03</v>
      </c>
      <c r="M32" s="18">
        <f>LARGE('augjul cfs'!$G$5:$G$94,'augjul cfs rank'!$A32)</f>
        <v>3693.13</v>
      </c>
      <c r="N32" s="5" t="str">
        <f>VLOOKUP(O32,'augjul cfs'!$H$5:$O$94,8,FALSE)</f>
        <v>1973-74</v>
      </c>
      <c r="O32" s="18">
        <f>LARGE('augjul cfs'!$H$5:$H$94,'augjul cfs rank'!$A32)</f>
        <v>3235.07</v>
      </c>
      <c r="P32" s="5" t="str">
        <f>VLOOKUP(Q32,'augjul cfs'!$I$5:$O$94,7,FALSE)</f>
        <v>2015-16</v>
      </c>
      <c r="Q32" s="18">
        <f>LARGE('augjul cfs'!$I$5:$I$94,'augjul cfs rank'!$A32)</f>
        <v>2699.87</v>
      </c>
      <c r="R32" s="5" t="str">
        <f>VLOOKUP(S32,'augjul cfs'!$J$5:$O$94,6,FALSE)</f>
        <v>1962-63</v>
      </c>
      <c r="S32" s="18">
        <f>LARGE('augjul cfs'!$J$5:$J$94,'augjul cfs rank'!$A32)</f>
        <v>2624.67</v>
      </c>
      <c r="T32" s="5" t="str">
        <f>VLOOKUP(U32,'augjul cfs'!$K$5:$O$94,5,FALSE)</f>
        <v>2011-12</v>
      </c>
      <c r="U32" s="18">
        <f>LARGE('augjul cfs'!$K$5:$K$94,'augjul cfs rank'!$A32)</f>
        <v>1961.9</v>
      </c>
      <c r="V32" s="5" t="str">
        <f>VLOOKUP(W32,'augjul cfs'!$L$5:$O$94,4,FALSE)</f>
        <v>2003-04</v>
      </c>
      <c r="W32" s="18">
        <f>LARGE('augjul cfs'!$L$5:$L$94,'augjul cfs rank'!$A32)</f>
        <v>1047.97</v>
      </c>
      <c r="X32" s="5" t="str">
        <f>VLOOKUP(Y32,'augjul cfs'!$M$5:$O$94,3,FALSE)</f>
        <v>1998-99</v>
      </c>
      <c r="Y32" s="18">
        <f>LARGE('augjul cfs'!$M$5:$M$94,'augjul cfs rank'!$A32)</f>
        <v>299.19</v>
      </c>
      <c r="Z32" s="5" t="str">
        <f>VLOOKUP(AA32,'augjul cfs'!$N$5:$O$94,2,FALSE)</f>
        <v>1974-75</v>
      </c>
      <c r="AA32" s="18">
        <f>LARGE('augjul cfs'!$N$5:$N$94,'augjul cfs rank'!$A32)</f>
        <v>1783.4874246575346</v>
      </c>
    </row>
    <row r="33" spans="1:27" x14ac:dyDescent="0.2">
      <c r="A33" s="5">
        <v>28</v>
      </c>
      <c r="B33" s="5" t="str">
        <f>VLOOKUP(C33,'augjul cfs'!$B$5:$O$94,14,FALSE)</f>
        <v>1952-53</v>
      </c>
      <c r="C33" s="18">
        <f>LARGE('augjul cfs'!$B$5:$B$94,'augjul cfs rank'!$A33)</f>
        <v>167.45</v>
      </c>
      <c r="D33" s="5" t="str">
        <f>VLOOKUP(E33,'augjul cfs'!$C$5:$O$94,13,FALSE)</f>
        <v>1984-85</v>
      </c>
      <c r="E33" s="18">
        <f>LARGE('augjul cfs'!$C$5:$C$94,'augjul cfs rank'!$A33)</f>
        <v>193.9</v>
      </c>
      <c r="F33" s="5" t="str">
        <f>VLOOKUP(G33,'augjul cfs'!$D$5:$O$94,12,FALSE)</f>
        <v>2004-05</v>
      </c>
      <c r="G33" s="18">
        <f>LARGE('augjul cfs'!$D$5:$D$94,'augjul cfs rank'!$A33)</f>
        <v>747.16</v>
      </c>
      <c r="H33" s="5" t="str">
        <f>VLOOKUP(I33,'augjul cfs'!$E$5:$O$94,11,FALSE)</f>
        <v>2017-18</v>
      </c>
      <c r="I33" s="18">
        <f>LARGE('augjul cfs'!$E$5:$E$94,'augjul cfs rank'!$A33)</f>
        <v>2810.07</v>
      </c>
      <c r="J33" s="5" t="str">
        <f>VLOOKUP(K33,'augjul cfs'!$F$5:$O$94,10,FALSE)</f>
        <v>2005-06</v>
      </c>
      <c r="K33" s="18">
        <f>LARGE('augjul cfs'!$F$5:$F$94,'augjul cfs rank'!$A33)</f>
        <v>3713.93</v>
      </c>
      <c r="L33" s="5" t="str">
        <f>VLOOKUP(M33,'augjul cfs'!$G$5:$O$94,9,FALSE)</f>
        <v>1979-80</v>
      </c>
      <c r="M33" s="18">
        <f>LARGE('augjul cfs'!$G$5:$G$94,'augjul cfs rank'!$A33)</f>
        <v>3691.06</v>
      </c>
      <c r="N33" s="5" t="str">
        <f>VLOOKUP(O33,'augjul cfs'!$H$5:$O$94,8,FALSE)</f>
        <v>1947-48</v>
      </c>
      <c r="O33" s="18">
        <f>LARGE('augjul cfs'!$H$5:$H$94,'augjul cfs rank'!$A33)</f>
        <v>3199.96</v>
      </c>
      <c r="P33" s="5" t="str">
        <f>VLOOKUP(Q33,'augjul cfs'!$I$5:$O$94,7,FALSE)</f>
        <v>1930-31</v>
      </c>
      <c r="Q33" s="18">
        <f>LARGE('augjul cfs'!$I$5:$I$94,'augjul cfs rank'!$A33)</f>
        <v>2690</v>
      </c>
      <c r="R33" s="5" t="str">
        <f>VLOOKUP(S33,'augjul cfs'!$J$5:$O$94,6,FALSE)</f>
        <v>1951-52</v>
      </c>
      <c r="S33" s="18">
        <f>LARGE('augjul cfs'!$J$5:$J$94,'augjul cfs rank'!$A33)</f>
        <v>2608.66</v>
      </c>
      <c r="T33" s="5" t="str">
        <f>VLOOKUP(U33,'augjul cfs'!$K$5:$O$94,5,FALSE)</f>
        <v>1958-59</v>
      </c>
      <c r="U33" s="18">
        <f>LARGE('augjul cfs'!$K$5:$K$94,'augjul cfs rank'!$A33)</f>
        <v>1953.38</v>
      </c>
      <c r="V33" s="5" t="str">
        <f>VLOOKUP(W33,'augjul cfs'!$L$5:$O$94,4,FALSE)</f>
        <v>1931-32</v>
      </c>
      <c r="W33" s="18">
        <f>LARGE('augjul cfs'!$L$5:$L$94,'augjul cfs rank'!$A33)</f>
        <v>1036.9000000000001</v>
      </c>
      <c r="X33" s="5" t="str">
        <f>VLOOKUP(Y33,'augjul cfs'!$M$5:$O$94,3,FALSE)</f>
        <v>1947-48</v>
      </c>
      <c r="Y33" s="18">
        <f>LARGE('augjul cfs'!$M$5:$M$94,'augjul cfs rank'!$A33)</f>
        <v>294.94</v>
      </c>
      <c r="Z33" s="5" t="str">
        <f>VLOOKUP(AA33,'augjul cfs'!$N$5:$O$94,2,FALSE)</f>
        <v>1937-38</v>
      </c>
      <c r="AA33" s="18">
        <f>LARGE('augjul cfs'!$N$5:$N$94,'augjul cfs rank'!$A33)</f>
        <v>1772.8431232876712</v>
      </c>
    </row>
    <row r="34" spans="1:27" x14ac:dyDescent="0.2">
      <c r="A34" s="5">
        <v>29</v>
      </c>
      <c r="B34" s="5" t="str">
        <f>VLOOKUP(C34,'augjul cfs'!$B$5:$O$94,14,FALSE)</f>
        <v>1956-57</v>
      </c>
      <c r="C34" s="18">
        <f>LARGE('augjul cfs'!$B$5:$B$94,'augjul cfs rank'!$A34)</f>
        <v>163.77000000000001</v>
      </c>
      <c r="D34" s="5" t="str">
        <f>VLOOKUP(E34,'augjul cfs'!$C$5:$O$94,13,FALSE)</f>
        <v>1972-73</v>
      </c>
      <c r="E34" s="18">
        <f>LARGE('augjul cfs'!$C$5:$C$94,'augjul cfs rank'!$A34)</f>
        <v>189.57</v>
      </c>
      <c r="F34" s="5" t="str">
        <f>VLOOKUP(G34,'augjul cfs'!$D$5:$O$94,12,FALSE)</f>
        <v>1948-49</v>
      </c>
      <c r="G34" s="18">
        <f>LARGE('augjul cfs'!$D$5:$D$94,'augjul cfs rank'!$A34)</f>
        <v>729.87</v>
      </c>
      <c r="H34" s="5" t="str">
        <f>VLOOKUP(I34,'augjul cfs'!$E$5:$O$94,11,FALSE)</f>
        <v>1991-92</v>
      </c>
      <c r="I34" s="18">
        <f>LARGE('augjul cfs'!$E$5:$E$94,'augjul cfs rank'!$A34)</f>
        <v>2748.5</v>
      </c>
      <c r="J34" s="5" t="str">
        <f>VLOOKUP(K34,'augjul cfs'!$F$5:$O$94,10,FALSE)</f>
        <v>2003-04</v>
      </c>
      <c r="K34" s="18">
        <f>LARGE('augjul cfs'!$F$5:$F$94,'augjul cfs rank'!$A34)</f>
        <v>3637.03</v>
      </c>
      <c r="L34" s="5" t="str">
        <f>VLOOKUP(M34,'augjul cfs'!$G$5:$O$94,9,FALSE)</f>
        <v>2010-11</v>
      </c>
      <c r="M34" s="18">
        <f>LARGE('augjul cfs'!$G$5:$G$94,'augjul cfs rank'!$A34)</f>
        <v>3619</v>
      </c>
      <c r="N34" s="5" t="str">
        <f>VLOOKUP(O34,'augjul cfs'!$H$5:$O$94,8,FALSE)</f>
        <v>1959-60</v>
      </c>
      <c r="O34" s="18">
        <f>LARGE('augjul cfs'!$H$5:$H$94,'augjul cfs rank'!$A34)</f>
        <v>3184.07</v>
      </c>
      <c r="P34" s="5" t="str">
        <f>VLOOKUP(Q34,'augjul cfs'!$I$5:$O$94,7,FALSE)</f>
        <v>1945-46</v>
      </c>
      <c r="Q34" s="18">
        <f>LARGE('augjul cfs'!$I$5:$I$94,'augjul cfs rank'!$A34)</f>
        <v>2674.19</v>
      </c>
      <c r="R34" s="5" t="str">
        <f>VLOOKUP(S34,'augjul cfs'!$J$5:$O$94,6,FALSE)</f>
        <v>1970-71</v>
      </c>
      <c r="S34" s="18">
        <f>LARGE('augjul cfs'!$J$5:$J$94,'augjul cfs rank'!$A34)</f>
        <v>2591.23</v>
      </c>
      <c r="T34" s="5" t="str">
        <f>VLOOKUP(U34,'augjul cfs'!$K$5:$O$94,5,FALSE)</f>
        <v>1995-96</v>
      </c>
      <c r="U34" s="18">
        <f>LARGE('augjul cfs'!$K$5:$K$94,'augjul cfs rank'!$A34)</f>
        <v>1931.06</v>
      </c>
      <c r="V34" s="5" t="str">
        <f>VLOOKUP(W34,'augjul cfs'!$L$5:$O$94,4,FALSE)</f>
        <v>2004-05</v>
      </c>
      <c r="W34" s="18">
        <f>LARGE('augjul cfs'!$L$5:$L$94,'augjul cfs rank'!$A34)</f>
        <v>1007.37</v>
      </c>
      <c r="X34" s="5" t="str">
        <f>VLOOKUP(Y34,'augjul cfs'!$M$5:$O$94,3,FALSE)</f>
        <v>1958-59</v>
      </c>
      <c r="Y34" s="18">
        <f>LARGE('augjul cfs'!$M$5:$M$94,'augjul cfs rank'!$A34)</f>
        <v>290.64</v>
      </c>
      <c r="Z34" s="5" t="str">
        <f>VLOOKUP(AA34,'augjul cfs'!$N$5:$O$94,2,FALSE)</f>
        <v>2007-08</v>
      </c>
      <c r="AA34" s="18">
        <f>LARGE('augjul cfs'!$N$5:$N$94,'augjul cfs rank'!$A34)</f>
        <v>1745.6019452054793</v>
      </c>
    </row>
    <row r="35" spans="1:27" x14ac:dyDescent="0.2">
      <c r="A35" s="5">
        <v>30</v>
      </c>
      <c r="B35" s="5" t="str">
        <f>VLOOKUP(C35,'augjul cfs'!$B$5:$O$94,14,FALSE)</f>
        <v>1942-43</v>
      </c>
      <c r="C35" s="18">
        <f>LARGE('augjul cfs'!$B$5:$B$94,'augjul cfs rank'!$A35)</f>
        <v>157.61000000000001</v>
      </c>
      <c r="D35" s="5" t="str">
        <f>VLOOKUP(E35,'augjul cfs'!$C$5:$O$94,13,FALSE)</f>
        <v>1996-97</v>
      </c>
      <c r="E35" s="18">
        <f>LARGE('augjul cfs'!$C$5:$C$94,'augjul cfs rank'!$A35)</f>
        <v>186.23</v>
      </c>
      <c r="F35" s="5" t="str">
        <f>VLOOKUP(G35,'augjul cfs'!$D$5:$O$94,12,FALSE)</f>
        <v>1990-91</v>
      </c>
      <c r="G35" s="18">
        <f>LARGE('augjul cfs'!$D$5:$D$94,'augjul cfs rank'!$A35)</f>
        <v>726.32</v>
      </c>
      <c r="H35" s="5" t="str">
        <f>VLOOKUP(I35,'augjul cfs'!$E$5:$O$94,11,FALSE)</f>
        <v>2012-13</v>
      </c>
      <c r="I35" s="18">
        <f>LARGE('augjul cfs'!$E$5:$E$94,'augjul cfs rank'!$A35)</f>
        <v>2688.23</v>
      </c>
      <c r="J35" s="5" t="str">
        <f>VLOOKUP(K35,'augjul cfs'!$F$5:$O$94,10,FALSE)</f>
        <v>1972-73</v>
      </c>
      <c r="K35" s="18">
        <f>LARGE('augjul cfs'!$F$5:$F$94,'augjul cfs rank'!$A35)</f>
        <v>3554.09</v>
      </c>
      <c r="L35" s="5" t="str">
        <f>VLOOKUP(M35,'augjul cfs'!$G$5:$O$94,9,FALSE)</f>
        <v>1963-64</v>
      </c>
      <c r="M35" s="18">
        <f>LARGE('augjul cfs'!$G$5:$G$94,'augjul cfs rank'!$A35)</f>
        <v>3607.42</v>
      </c>
      <c r="N35" s="5" t="str">
        <f>VLOOKUP(O35,'augjul cfs'!$H$5:$O$94,8,FALSE)</f>
        <v>1974-75</v>
      </c>
      <c r="O35" s="18">
        <f>LARGE('augjul cfs'!$H$5:$H$94,'augjul cfs rank'!$A35)</f>
        <v>3034.43</v>
      </c>
      <c r="P35" s="5" t="str">
        <f>VLOOKUP(Q35,'augjul cfs'!$I$5:$O$94,7,FALSE)</f>
        <v>1974-75</v>
      </c>
      <c r="Q35" s="18">
        <f>LARGE('augjul cfs'!$I$5:$I$94,'augjul cfs rank'!$A35)</f>
        <v>2656.26</v>
      </c>
      <c r="R35" s="5" t="str">
        <f>VLOOKUP(S35,'augjul cfs'!$J$5:$O$94,6,FALSE)</f>
        <v>1953-54</v>
      </c>
      <c r="S35" s="18">
        <f>LARGE('augjul cfs'!$J$5:$J$94,'augjul cfs rank'!$A35)</f>
        <v>2559.73</v>
      </c>
      <c r="T35" s="5" t="str">
        <f>VLOOKUP(U35,'augjul cfs'!$K$5:$O$94,5,FALSE)</f>
        <v>1961-62</v>
      </c>
      <c r="U35" s="18">
        <f>LARGE('augjul cfs'!$K$5:$K$94,'augjul cfs rank'!$A35)</f>
        <v>1922.26</v>
      </c>
      <c r="V35" s="5" t="str">
        <f>VLOOKUP(W35,'augjul cfs'!$L$5:$O$94,4,FALSE)</f>
        <v>1941-42</v>
      </c>
      <c r="W35" s="18">
        <f>LARGE('augjul cfs'!$L$5:$L$94,'augjul cfs rank'!$A35)</f>
        <v>964.2</v>
      </c>
      <c r="X35" s="5" t="str">
        <f>VLOOKUP(Y35,'augjul cfs'!$M$5:$O$94,3,FALSE)</f>
        <v>1957-58</v>
      </c>
      <c r="Y35" s="18">
        <f>LARGE('augjul cfs'!$M$5:$M$94,'augjul cfs rank'!$A35)</f>
        <v>286.64999999999998</v>
      </c>
      <c r="Z35" s="5" t="str">
        <f>VLOOKUP(AA35,'augjul cfs'!$N$5:$O$94,2,FALSE)</f>
        <v>2005-06</v>
      </c>
      <c r="AA35" s="18">
        <f>LARGE('augjul cfs'!$N$5:$N$94,'augjul cfs rank'!$A35)</f>
        <v>1739.0582493150682</v>
      </c>
    </row>
    <row r="36" spans="1:27" x14ac:dyDescent="0.2">
      <c r="A36" s="5">
        <v>31</v>
      </c>
      <c r="B36" s="5" t="str">
        <f>VLOOKUP(C36,'augjul cfs'!$B$5:$O$94,14,FALSE)</f>
        <v>1957-58</v>
      </c>
      <c r="C36" s="18">
        <f>LARGE('augjul cfs'!$B$5:$B$94,'augjul cfs rank'!$A36)</f>
        <v>156.77000000000001</v>
      </c>
      <c r="D36" s="5" t="str">
        <f>VLOOKUP(E36,'augjul cfs'!$C$5:$O$94,13,FALSE)</f>
        <v>1947-48</v>
      </c>
      <c r="E36" s="18">
        <f>LARGE('augjul cfs'!$C$5:$C$94,'augjul cfs rank'!$A36)</f>
        <v>178.5</v>
      </c>
      <c r="F36" s="5" t="str">
        <f>VLOOKUP(G36,'augjul cfs'!$D$5:$O$94,12,FALSE)</f>
        <v>1954-55</v>
      </c>
      <c r="G36" s="18">
        <f>LARGE('augjul cfs'!$D$5:$D$94,'augjul cfs rank'!$A36)</f>
        <v>709.64</v>
      </c>
      <c r="H36" s="5" t="str">
        <f>VLOOKUP(I36,'augjul cfs'!$E$5:$O$94,11,FALSE)</f>
        <v>1932-33</v>
      </c>
      <c r="I36" s="18">
        <f>LARGE('augjul cfs'!$E$5:$E$94,'augjul cfs rank'!$A36)</f>
        <v>2688</v>
      </c>
      <c r="J36" s="5" t="str">
        <f>VLOOKUP(K36,'augjul cfs'!$F$5:$O$94,10,FALSE)</f>
        <v>1971-72</v>
      </c>
      <c r="K36" s="18">
        <f>LARGE('augjul cfs'!$F$5:$F$94,'augjul cfs rank'!$A36)</f>
        <v>3540.71</v>
      </c>
      <c r="L36" s="5" t="str">
        <f>VLOOKUP(M36,'augjul cfs'!$G$5:$O$94,9,FALSE)</f>
        <v>1953-54</v>
      </c>
      <c r="M36" s="18">
        <f>LARGE('augjul cfs'!$G$5:$G$94,'augjul cfs rank'!$A36)</f>
        <v>3593.22</v>
      </c>
      <c r="N36" s="5" t="str">
        <f>VLOOKUP(O36,'augjul cfs'!$H$5:$O$94,8,FALSE)</f>
        <v>1983-84</v>
      </c>
      <c r="O36" s="18">
        <f>LARGE('augjul cfs'!$H$5:$H$94,'augjul cfs rank'!$A36)</f>
        <v>3002.48</v>
      </c>
      <c r="P36" s="5" t="str">
        <f>VLOOKUP(Q36,'augjul cfs'!$I$5:$O$94,7,FALSE)</f>
        <v>2001-02</v>
      </c>
      <c r="Q36" s="18">
        <f>LARGE('augjul cfs'!$I$5:$I$94,'augjul cfs rank'!$A36)</f>
        <v>2653.19</v>
      </c>
      <c r="R36" s="5" t="str">
        <f>VLOOKUP(S36,'augjul cfs'!$J$5:$O$94,6,FALSE)</f>
        <v>1965-66</v>
      </c>
      <c r="S36" s="18">
        <f>LARGE('augjul cfs'!$J$5:$J$94,'augjul cfs rank'!$A36)</f>
        <v>2544.33</v>
      </c>
      <c r="T36" s="5" t="str">
        <f>VLOOKUP(U36,'augjul cfs'!$K$5:$O$94,5,FALSE)</f>
        <v>2016-17</v>
      </c>
      <c r="U36" s="18">
        <f>LARGE('augjul cfs'!$K$5:$K$94,'augjul cfs rank'!$A36)</f>
        <v>1876.45</v>
      </c>
      <c r="V36" s="5" t="str">
        <f>VLOOKUP(W36,'augjul cfs'!$L$5:$O$94,4,FALSE)</f>
        <v>1951-52</v>
      </c>
      <c r="W36" s="18">
        <f>LARGE('augjul cfs'!$L$5:$L$94,'augjul cfs rank'!$A36)</f>
        <v>913.93</v>
      </c>
      <c r="X36" s="5" t="str">
        <f>VLOOKUP(Y36,'augjul cfs'!$M$5:$O$94,3,FALSE)</f>
        <v>1979-80</v>
      </c>
      <c r="Y36" s="18">
        <f>LARGE('augjul cfs'!$M$5:$M$94,'augjul cfs rank'!$A36)</f>
        <v>282.39</v>
      </c>
      <c r="Z36" s="5" t="str">
        <f>VLOOKUP(AA36,'augjul cfs'!$N$5:$O$94,2,FALSE)</f>
        <v>1957-58</v>
      </c>
      <c r="AA36" s="18">
        <f>LARGE('augjul cfs'!$N$5:$N$94,'augjul cfs rank'!$A36)</f>
        <v>1733.9631808219178</v>
      </c>
    </row>
    <row r="37" spans="1:27" x14ac:dyDescent="0.2">
      <c r="A37" s="5">
        <v>32</v>
      </c>
      <c r="B37" s="5" t="str">
        <f>VLOOKUP(C37,'augjul cfs'!$B$5:$O$94,14,FALSE)</f>
        <v>1999-2000</v>
      </c>
      <c r="C37" s="18">
        <f>LARGE('augjul cfs'!$B$5:$B$94,'augjul cfs rank'!$A37)</f>
        <v>156.29</v>
      </c>
      <c r="D37" s="5" t="str">
        <f>VLOOKUP(E37,'augjul cfs'!$C$5:$O$94,13,FALSE)</f>
        <v>1964-65</v>
      </c>
      <c r="E37" s="18">
        <f>LARGE('augjul cfs'!$C$5:$C$94,'augjul cfs rank'!$A37)</f>
        <v>169.2</v>
      </c>
      <c r="F37" s="5" t="str">
        <f>VLOOKUP(G37,'augjul cfs'!$D$5:$O$94,12,FALSE)</f>
        <v>2010-11</v>
      </c>
      <c r="G37" s="18">
        <f>LARGE('augjul cfs'!$D$5:$D$94,'augjul cfs rank'!$A37)</f>
        <v>696.32</v>
      </c>
      <c r="H37" s="5" t="str">
        <f>VLOOKUP(I37,'augjul cfs'!$E$5:$O$94,11,FALSE)</f>
        <v>1994-95</v>
      </c>
      <c r="I37" s="18">
        <f>LARGE('augjul cfs'!$E$5:$E$94,'augjul cfs rank'!$A37)</f>
        <v>2589.33</v>
      </c>
      <c r="J37" s="5" t="str">
        <f>VLOOKUP(K37,'augjul cfs'!$F$5:$O$94,10,FALSE)</f>
        <v>1994-95</v>
      </c>
      <c r="K37" s="18">
        <f>LARGE('augjul cfs'!$F$5:$F$94,'augjul cfs rank'!$A37)</f>
        <v>3470.42</v>
      </c>
      <c r="L37" s="5" t="str">
        <f>VLOOKUP(M37,'augjul cfs'!$G$5:$O$94,9,FALSE)</f>
        <v>1965-66</v>
      </c>
      <c r="M37" s="18">
        <f>LARGE('augjul cfs'!$G$5:$G$94,'augjul cfs rank'!$A37)</f>
        <v>3574.84</v>
      </c>
      <c r="N37" s="5" t="str">
        <f>VLOOKUP(O37,'augjul cfs'!$H$5:$O$94,8,FALSE)</f>
        <v>1980-81</v>
      </c>
      <c r="O37" s="18">
        <f>LARGE('augjul cfs'!$H$5:$H$94,'augjul cfs rank'!$A37)</f>
        <v>2927.6</v>
      </c>
      <c r="P37" s="5" t="str">
        <f>VLOOKUP(Q37,'augjul cfs'!$I$5:$O$94,7,FALSE)</f>
        <v>1932-33</v>
      </c>
      <c r="Q37" s="18">
        <f>LARGE('augjul cfs'!$I$5:$I$94,'augjul cfs rank'!$A37)</f>
        <v>2617.42</v>
      </c>
      <c r="R37" s="5" t="str">
        <f>VLOOKUP(S37,'augjul cfs'!$J$5:$O$94,6,FALSE)</f>
        <v>1988-89</v>
      </c>
      <c r="S37" s="18">
        <f>LARGE('augjul cfs'!$J$5:$J$94,'augjul cfs rank'!$A37)</f>
        <v>2506.9</v>
      </c>
      <c r="T37" s="5" t="str">
        <f>VLOOKUP(U37,'augjul cfs'!$K$5:$O$94,5,FALSE)</f>
        <v>1975-76</v>
      </c>
      <c r="U37" s="18">
        <f>LARGE('augjul cfs'!$K$5:$K$94,'augjul cfs rank'!$A37)</f>
        <v>1873.68</v>
      </c>
      <c r="V37" s="5" t="str">
        <f>VLOOKUP(W37,'augjul cfs'!$L$5:$O$94,4,FALSE)</f>
        <v>1959-60</v>
      </c>
      <c r="W37" s="18">
        <f>LARGE('augjul cfs'!$L$5:$L$94,'augjul cfs rank'!$A37)</f>
        <v>892.87</v>
      </c>
      <c r="X37" s="5" t="str">
        <f>VLOOKUP(Y37,'augjul cfs'!$M$5:$O$94,3,FALSE)</f>
        <v>2010-11</v>
      </c>
      <c r="Y37" s="18">
        <f>LARGE('augjul cfs'!$M$5:$M$94,'augjul cfs rank'!$A37)</f>
        <v>281.70999999999998</v>
      </c>
      <c r="Z37" s="5" t="str">
        <f>VLOOKUP(AA37,'augjul cfs'!$N$5:$O$94,2,FALSE)</f>
        <v>1958-59</v>
      </c>
      <c r="AA37" s="18">
        <f>LARGE('augjul cfs'!$N$5:$N$94,'augjul cfs rank'!$A37)</f>
        <v>1733.2312328767123</v>
      </c>
    </row>
    <row r="38" spans="1:27" x14ac:dyDescent="0.2">
      <c r="A38" s="5">
        <v>33</v>
      </c>
      <c r="B38" s="5" t="str">
        <f>VLOOKUP(C38,'augjul cfs'!$B$5:$O$94,14,FALSE)</f>
        <v>1941-42</v>
      </c>
      <c r="C38" s="18">
        <f>LARGE('augjul cfs'!$B$5:$B$94,'augjul cfs rank'!$A38)</f>
        <v>155.32</v>
      </c>
      <c r="D38" s="5" t="str">
        <f>VLOOKUP(E38,'augjul cfs'!$C$5:$O$94,13,FALSE)</f>
        <v>1979-80</v>
      </c>
      <c r="E38" s="18">
        <f>LARGE('augjul cfs'!$C$5:$C$94,'augjul cfs rank'!$A38)</f>
        <v>167.83</v>
      </c>
      <c r="F38" s="5" t="str">
        <f>VLOOKUP(G38,'augjul cfs'!$D$5:$O$94,12,FALSE)</f>
        <v>2013-14</v>
      </c>
      <c r="G38" s="18">
        <f>LARGE('augjul cfs'!$D$5:$D$94,'augjul cfs rank'!$A38)</f>
        <v>689.39</v>
      </c>
      <c r="H38" s="5" t="str">
        <f>VLOOKUP(I38,'augjul cfs'!$E$5:$O$94,11,FALSE)</f>
        <v>1975-76</v>
      </c>
      <c r="I38" s="18">
        <f>LARGE('augjul cfs'!$E$5:$E$94,'augjul cfs rank'!$A38)</f>
        <v>2578.13</v>
      </c>
      <c r="J38" s="5" t="str">
        <f>VLOOKUP(K38,'augjul cfs'!$F$5:$O$94,10,FALSE)</f>
        <v>2014-15</v>
      </c>
      <c r="K38" s="18">
        <f>LARGE('augjul cfs'!$F$5:$F$94,'augjul cfs rank'!$A38)</f>
        <v>3457.26</v>
      </c>
      <c r="L38" s="5" t="str">
        <f>VLOOKUP(M38,'augjul cfs'!$G$5:$O$94,9,FALSE)</f>
        <v>1945-46</v>
      </c>
      <c r="M38" s="18">
        <f>LARGE('augjul cfs'!$G$5:$G$94,'augjul cfs rank'!$A38)</f>
        <v>3370.97</v>
      </c>
      <c r="N38" s="5" t="str">
        <f>VLOOKUP(O38,'augjul cfs'!$H$5:$O$94,8,FALSE)</f>
        <v>1970-71</v>
      </c>
      <c r="O38" s="18">
        <f>LARGE('augjul cfs'!$H$5:$H$94,'augjul cfs rank'!$A38)</f>
        <v>2852</v>
      </c>
      <c r="P38" s="5" t="str">
        <f>VLOOKUP(Q38,'augjul cfs'!$I$5:$O$94,7,FALSE)</f>
        <v>1961-62</v>
      </c>
      <c r="Q38" s="18">
        <f>LARGE('augjul cfs'!$I$5:$I$94,'augjul cfs rank'!$A38)</f>
        <v>2585.8000000000002</v>
      </c>
      <c r="R38" s="5" t="str">
        <f>VLOOKUP(S38,'augjul cfs'!$J$5:$O$94,6,FALSE)</f>
        <v>2002-03</v>
      </c>
      <c r="S38" s="18">
        <f>LARGE('augjul cfs'!$J$5:$J$94,'augjul cfs rank'!$A38)</f>
        <v>2488.2600000000002</v>
      </c>
      <c r="T38" s="5" t="str">
        <f>VLOOKUP(U38,'augjul cfs'!$K$5:$O$94,5,FALSE)</f>
        <v>1990-91</v>
      </c>
      <c r="U38" s="18">
        <f>LARGE('augjul cfs'!$K$5:$K$94,'augjul cfs rank'!$A38)</f>
        <v>1871.84</v>
      </c>
      <c r="V38" s="5" t="str">
        <f>VLOOKUP(W38,'augjul cfs'!$L$5:$O$94,4,FALSE)</f>
        <v>2005-06</v>
      </c>
      <c r="W38" s="18">
        <f>LARGE('augjul cfs'!$L$5:$L$94,'augjul cfs rank'!$A38)</f>
        <v>872.53</v>
      </c>
      <c r="X38" s="5" t="str">
        <f>VLOOKUP(Y38,'augjul cfs'!$M$5:$O$94,3,FALSE)</f>
        <v>1989-90</v>
      </c>
      <c r="Y38" s="18">
        <f>LARGE('augjul cfs'!$M$5:$M$94,'augjul cfs rank'!$A38)</f>
        <v>280.87</v>
      </c>
      <c r="Z38" s="5" t="str">
        <f>VLOOKUP(AA38,'augjul cfs'!$N$5:$O$94,2,FALSE)</f>
        <v>1946-47</v>
      </c>
      <c r="AA38" s="18">
        <f>LARGE('augjul cfs'!$N$5:$N$94,'augjul cfs rank'!$A38)</f>
        <v>1727.4072054794522</v>
      </c>
    </row>
    <row r="39" spans="1:27" x14ac:dyDescent="0.2">
      <c r="A39" s="5">
        <v>34</v>
      </c>
      <c r="B39" s="5" t="str">
        <f>VLOOKUP(C39,'augjul cfs'!$B$5:$O$94,14,FALSE)</f>
        <v>1981-82</v>
      </c>
      <c r="C39" s="18">
        <f>LARGE('augjul cfs'!$B$5:$B$94,'augjul cfs rank'!$A39)</f>
        <v>152.58000000000001</v>
      </c>
      <c r="D39" s="5" t="str">
        <f>VLOOKUP(E39,'augjul cfs'!$C$5:$O$94,13,FALSE)</f>
        <v>1989-90</v>
      </c>
      <c r="E39" s="18">
        <f>LARGE('augjul cfs'!$C$5:$C$94,'augjul cfs rank'!$A39)</f>
        <v>165.7</v>
      </c>
      <c r="F39" s="5" t="str">
        <f>VLOOKUP(G39,'augjul cfs'!$D$5:$O$94,12,FALSE)</f>
        <v>1969-70</v>
      </c>
      <c r="G39" s="18">
        <f>LARGE('augjul cfs'!$D$5:$D$94,'augjul cfs rank'!$A39)</f>
        <v>682.52</v>
      </c>
      <c r="H39" s="5" t="str">
        <f>VLOOKUP(I39,'augjul cfs'!$E$5:$O$94,11,FALSE)</f>
        <v>1990-91</v>
      </c>
      <c r="I39" s="18">
        <f>LARGE('augjul cfs'!$E$5:$E$94,'augjul cfs rank'!$A39)</f>
        <v>2572.6</v>
      </c>
      <c r="J39" s="5" t="str">
        <f>VLOOKUP(K39,'augjul cfs'!$F$5:$O$94,10,FALSE)</f>
        <v>1941-42</v>
      </c>
      <c r="K39" s="18">
        <f>LARGE('augjul cfs'!$F$5:$F$94,'augjul cfs rank'!$A39)</f>
        <v>3443.58</v>
      </c>
      <c r="L39" s="5" t="str">
        <f>VLOOKUP(M39,'augjul cfs'!$G$5:$O$94,9,FALSE)</f>
        <v>1989-90</v>
      </c>
      <c r="M39" s="18">
        <f>LARGE('augjul cfs'!$G$5:$G$94,'augjul cfs rank'!$A39)</f>
        <v>3326.87</v>
      </c>
      <c r="N39" s="5" t="str">
        <f>VLOOKUP(O39,'augjul cfs'!$H$5:$O$94,8,FALSE)</f>
        <v>2015-16</v>
      </c>
      <c r="O39" s="18">
        <f>LARGE('augjul cfs'!$H$5:$H$94,'augjul cfs rank'!$A39)</f>
        <v>2706.66</v>
      </c>
      <c r="P39" s="5" t="str">
        <f>VLOOKUP(Q39,'augjul cfs'!$I$5:$O$94,7,FALSE)</f>
        <v>1989-90</v>
      </c>
      <c r="Q39" s="18">
        <f>LARGE('augjul cfs'!$I$5:$I$94,'augjul cfs rank'!$A39)</f>
        <v>2580.7399999999998</v>
      </c>
      <c r="R39" s="5" t="str">
        <f>VLOOKUP(S39,'augjul cfs'!$J$5:$O$94,6,FALSE)</f>
        <v>1971-72</v>
      </c>
      <c r="S39" s="18">
        <f>LARGE('augjul cfs'!$J$5:$J$94,'augjul cfs rank'!$A39)</f>
        <v>2450.37</v>
      </c>
      <c r="T39" s="5" t="str">
        <f>VLOOKUP(U39,'augjul cfs'!$K$5:$O$94,5,FALSE)</f>
        <v>1960-61</v>
      </c>
      <c r="U39" s="18">
        <f>LARGE('augjul cfs'!$K$5:$K$94,'augjul cfs rank'!$A39)</f>
        <v>1769.09</v>
      </c>
      <c r="V39" s="5" t="str">
        <f>VLOOKUP(W39,'augjul cfs'!$L$5:$O$94,4,FALSE)</f>
        <v>1947-48</v>
      </c>
      <c r="W39" s="18">
        <f>LARGE('augjul cfs'!$L$5:$L$94,'augjul cfs rank'!$A39)</f>
        <v>865.1</v>
      </c>
      <c r="X39" s="5" t="str">
        <f>VLOOKUP(Y39,'augjul cfs'!$M$5:$O$94,3,FALSE)</f>
        <v>1931-32</v>
      </c>
      <c r="Y39" s="18">
        <f>LARGE('augjul cfs'!$M$5:$M$94,'augjul cfs rank'!$A39)</f>
        <v>273.64999999999998</v>
      </c>
      <c r="Z39" s="5" t="str">
        <f>VLOOKUP(AA39,'augjul cfs'!$N$5:$O$94,2,FALSE)</f>
        <v>1999-2000</v>
      </c>
      <c r="AA39" s="18">
        <f>LARGE('augjul cfs'!$N$5:$N$94,'augjul cfs rank'!$A39)</f>
        <v>1722.8645479452052</v>
      </c>
    </row>
    <row r="40" spans="1:27" x14ac:dyDescent="0.2">
      <c r="A40" s="5">
        <v>35</v>
      </c>
      <c r="B40" s="5" t="str">
        <f>VLOOKUP(C40,'augjul cfs'!$B$5:$O$94,14,FALSE)</f>
        <v>1980-81</v>
      </c>
      <c r="C40" s="18">
        <f>LARGE('augjul cfs'!$B$5:$B$94,'augjul cfs rank'!$A40)</f>
        <v>150.58000000000001</v>
      </c>
      <c r="D40" s="5" t="str">
        <f>VLOOKUP(E40,'augjul cfs'!$C$5:$O$94,13,FALSE)</f>
        <v>1988-89</v>
      </c>
      <c r="E40" s="18">
        <f>LARGE('augjul cfs'!$C$5:$C$94,'augjul cfs rank'!$A40)</f>
        <v>156.07</v>
      </c>
      <c r="F40" s="5" t="str">
        <f>VLOOKUP(G40,'augjul cfs'!$D$5:$O$94,12,FALSE)</f>
        <v>1971-72</v>
      </c>
      <c r="G40" s="18">
        <f>LARGE('augjul cfs'!$D$5:$D$94,'augjul cfs rank'!$A40)</f>
        <v>649</v>
      </c>
      <c r="H40" s="5" t="str">
        <f>VLOOKUP(I40,'augjul cfs'!$E$5:$O$94,11,FALSE)</f>
        <v>2001-02</v>
      </c>
      <c r="I40" s="18">
        <f>LARGE('augjul cfs'!$E$5:$E$94,'augjul cfs rank'!$A40)</f>
        <v>2482.7600000000002</v>
      </c>
      <c r="J40" s="5" t="str">
        <f>VLOOKUP(K40,'augjul cfs'!$F$5:$O$94,10,FALSE)</f>
        <v>1983-84</v>
      </c>
      <c r="K40" s="18">
        <f>LARGE('augjul cfs'!$F$5:$F$94,'augjul cfs rank'!$A40)</f>
        <v>3408.42</v>
      </c>
      <c r="L40" s="5" t="str">
        <f>VLOOKUP(M40,'augjul cfs'!$G$5:$O$94,9,FALSE)</f>
        <v>1968-69</v>
      </c>
      <c r="M40" s="18">
        <f>LARGE('augjul cfs'!$G$5:$G$94,'augjul cfs rank'!$A40)</f>
        <v>3297.32</v>
      </c>
      <c r="N40" s="5" t="str">
        <f>VLOOKUP(O40,'augjul cfs'!$H$5:$O$94,8,FALSE)</f>
        <v>1946-47</v>
      </c>
      <c r="O40" s="18">
        <f>LARGE('augjul cfs'!$H$5:$H$94,'augjul cfs rank'!$A40)</f>
        <v>2667.21</v>
      </c>
      <c r="P40" s="5" t="str">
        <f>VLOOKUP(Q40,'augjul cfs'!$I$5:$O$94,7,FALSE)</f>
        <v>1978-79</v>
      </c>
      <c r="Q40" s="18">
        <f>LARGE('augjul cfs'!$I$5:$I$94,'augjul cfs rank'!$A40)</f>
        <v>2575.5100000000002</v>
      </c>
      <c r="R40" s="5" t="str">
        <f>VLOOKUP(S40,'augjul cfs'!$J$5:$O$94,6,FALSE)</f>
        <v>2008-09</v>
      </c>
      <c r="S40" s="18">
        <f>LARGE('augjul cfs'!$J$5:$J$94,'augjul cfs rank'!$A40)</f>
        <v>2444</v>
      </c>
      <c r="T40" s="5" t="str">
        <f>VLOOKUP(U40,'augjul cfs'!$K$5:$O$94,5,FALSE)</f>
        <v>1935-36</v>
      </c>
      <c r="U40" s="18">
        <f>LARGE('augjul cfs'!$K$5:$K$94,'augjul cfs rank'!$A40)</f>
        <v>1732.84</v>
      </c>
      <c r="V40" s="5" t="str">
        <f>VLOOKUP(W40,'augjul cfs'!$L$5:$O$94,4,FALSE)</f>
        <v>1976-77</v>
      </c>
      <c r="W40" s="18">
        <f>LARGE('augjul cfs'!$L$5:$L$94,'augjul cfs rank'!$A40)</f>
        <v>824</v>
      </c>
      <c r="X40" s="5" t="str">
        <f>VLOOKUP(Y40,'augjul cfs'!$M$5:$O$94,3,FALSE)</f>
        <v>2004-05</v>
      </c>
      <c r="Y40" s="18">
        <f>LARGE('augjul cfs'!$M$5:$M$94,'augjul cfs rank'!$A40)</f>
        <v>271.61</v>
      </c>
      <c r="Z40" s="5" t="str">
        <f>VLOOKUP(AA40,'augjul cfs'!$N$5:$O$94,2,FALSE)</f>
        <v>1994-95</v>
      </c>
      <c r="AA40" s="18">
        <f>LARGE('augjul cfs'!$N$5:$N$94,'augjul cfs rank'!$A40)</f>
        <v>1720.4264383561645</v>
      </c>
    </row>
    <row r="41" spans="1:27" x14ac:dyDescent="0.2">
      <c r="A41" s="5">
        <v>36</v>
      </c>
      <c r="B41" s="5" t="str">
        <f>VLOOKUP(C41,'augjul cfs'!$B$5:$O$94,14,FALSE)</f>
        <v>1974-75</v>
      </c>
      <c r="C41" s="18">
        <f>LARGE('augjul cfs'!$B$5:$B$94,'augjul cfs rank'!$A41)</f>
        <v>149.09</v>
      </c>
      <c r="D41" s="5" t="str">
        <f>VLOOKUP(E41,'augjul cfs'!$C$5:$O$94,13,FALSE)</f>
        <v>1958-59</v>
      </c>
      <c r="E41" s="18">
        <f>LARGE('augjul cfs'!$C$5:$C$94,'augjul cfs rank'!$A41)</f>
        <v>154.93</v>
      </c>
      <c r="F41" s="5" t="str">
        <f>VLOOKUP(G41,'augjul cfs'!$D$5:$O$94,12,FALSE)</f>
        <v>1973-74</v>
      </c>
      <c r="G41" s="18">
        <f>LARGE('augjul cfs'!$D$5:$D$94,'augjul cfs rank'!$A41)</f>
        <v>603.35</v>
      </c>
      <c r="H41" s="5" t="str">
        <f>VLOOKUP(I41,'augjul cfs'!$E$5:$O$94,11,FALSE)</f>
        <v>2014-15</v>
      </c>
      <c r="I41" s="18">
        <f>LARGE('augjul cfs'!$E$5:$E$94,'augjul cfs rank'!$A41)</f>
        <v>2456.13</v>
      </c>
      <c r="J41" s="5" t="str">
        <f>VLOOKUP(K41,'augjul cfs'!$F$5:$O$94,10,FALSE)</f>
        <v>2012-13</v>
      </c>
      <c r="K41" s="18">
        <f>LARGE('augjul cfs'!$F$5:$F$94,'augjul cfs rank'!$A41)</f>
        <v>3374.77</v>
      </c>
      <c r="L41" s="5" t="str">
        <f>VLOOKUP(M41,'augjul cfs'!$G$5:$O$94,9,FALSE)</f>
        <v>1937-38</v>
      </c>
      <c r="M41" s="18">
        <f>LARGE('augjul cfs'!$G$5:$G$94,'augjul cfs rank'!$A41)</f>
        <v>3289.35</v>
      </c>
      <c r="N41" s="5" t="str">
        <f>VLOOKUP(O41,'augjul cfs'!$H$5:$O$94,8,FALSE)</f>
        <v>2003-04</v>
      </c>
      <c r="O41" s="18">
        <f>LARGE('augjul cfs'!$H$5:$H$94,'augjul cfs rank'!$A41)</f>
        <v>2637.45</v>
      </c>
      <c r="P41" s="5" t="str">
        <f>VLOOKUP(Q41,'augjul cfs'!$I$5:$O$94,7,FALSE)</f>
        <v>1939-40</v>
      </c>
      <c r="Q41" s="18">
        <f>LARGE('augjul cfs'!$I$5:$I$94,'augjul cfs rank'!$A41)</f>
        <v>2511.42</v>
      </c>
      <c r="R41" s="5" t="str">
        <f>VLOOKUP(S41,'augjul cfs'!$J$5:$O$94,6,FALSE)</f>
        <v>1946-47</v>
      </c>
      <c r="S41" s="18">
        <f>LARGE('augjul cfs'!$J$5:$J$94,'augjul cfs rank'!$A41)</f>
        <v>2401</v>
      </c>
      <c r="T41" s="5" t="str">
        <f>VLOOKUP(U41,'augjul cfs'!$K$5:$O$94,5,FALSE)</f>
        <v>1937-38</v>
      </c>
      <c r="U41" s="18">
        <f>LARGE('augjul cfs'!$K$5:$K$94,'augjul cfs rank'!$A41)</f>
        <v>1718.97</v>
      </c>
      <c r="V41" s="5" t="str">
        <f>VLOOKUP(W41,'augjul cfs'!$L$5:$O$94,4,FALSE)</f>
        <v>1975-76</v>
      </c>
      <c r="W41" s="18">
        <f>LARGE('augjul cfs'!$L$5:$L$94,'augjul cfs rank'!$A41)</f>
        <v>822.96</v>
      </c>
      <c r="X41" s="5" t="str">
        <f>VLOOKUP(Y41,'augjul cfs'!$M$5:$O$94,3,FALSE)</f>
        <v>1935-36</v>
      </c>
      <c r="Y41" s="18">
        <f>LARGE('augjul cfs'!$M$5:$M$94,'augjul cfs rank'!$A41)</f>
        <v>269.16000000000003</v>
      </c>
      <c r="Z41" s="5" t="str">
        <f>VLOOKUP(AA41,'augjul cfs'!$N$5:$O$94,2,FALSE)</f>
        <v>1992-93</v>
      </c>
      <c r="AA41" s="18">
        <f>LARGE('augjul cfs'!$N$5:$N$94,'augjul cfs rank'!$A41)</f>
        <v>1717.3910684931507</v>
      </c>
    </row>
    <row r="42" spans="1:27" x14ac:dyDescent="0.2">
      <c r="A42" s="5">
        <v>37</v>
      </c>
      <c r="B42" s="5" t="str">
        <f>VLOOKUP(C42,'augjul cfs'!$B$5:$O$94,14,FALSE)</f>
        <v>2011-12</v>
      </c>
      <c r="C42" s="18">
        <f>LARGE('augjul cfs'!$B$5:$B$94,'augjul cfs rank'!$A42)</f>
        <v>147.16</v>
      </c>
      <c r="D42" s="5" t="str">
        <f>VLOOKUP(E42,'augjul cfs'!$C$5:$O$94,13,FALSE)</f>
        <v>1945-46</v>
      </c>
      <c r="E42" s="18">
        <f>LARGE('augjul cfs'!$C$5:$C$94,'augjul cfs rank'!$A42)</f>
        <v>152.5</v>
      </c>
      <c r="F42" s="5" t="str">
        <f>VLOOKUP(G42,'augjul cfs'!$D$5:$O$94,12,FALSE)</f>
        <v>1949-50</v>
      </c>
      <c r="G42" s="18">
        <f>LARGE('augjul cfs'!$D$5:$D$94,'augjul cfs rank'!$A42)</f>
        <v>590.03</v>
      </c>
      <c r="H42" s="5" t="str">
        <f>VLOOKUP(I42,'augjul cfs'!$E$5:$O$94,11,FALSE)</f>
        <v>1992-93</v>
      </c>
      <c r="I42" s="18">
        <f>LARGE('augjul cfs'!$E$5:$E$94,'augjul cfs rank'!$A42)</f>
        <v>2450.37</v>
      </c>
      <c r="J42" s="5" t="str">
        <f>VLOOKUP(K42,'augjul cfs'!$F$5:$O$94,10,FALSE)</f>
        <v>2007-08</v>
      </c>
      <c r="K42" s="18">
        <f>LARGE('augjul cfs'!$F$5:$F$94,'augjul cfs rank'!$A42)</f>
        <v>3289.55</v>
      </c>
      <c r="L42" s="5" t="str">
        <f>VLOOKUP(M42,'augjul cfs'!$G$5:$O$94,9,FALSE)</f>
        <v>1942-43</v>
      </c>
      <c r="M42" s="18">
        <f>LARGE('augjul cfs'!$G$5:$G$94,'augjul cfs rank'!$A42)</f>
        <v>3207.42</v>
      </c>
      <c r="N42" s="5" t="str">
        <f>VLOOKUP(O42,'augjul cfs'!$H$5:$O$94,8,FALSE)</f>
        <v>1989-90</v>
      </c>
      <c r="O42" s="18">
        <f>LARGE('augjul cfs'!$H$5:$H$94,'augjul cfs rank'!$A42)</f>
        <v>2575.1799999999998</v>
      </c>
      <c r="P42" s="5" t="str">
        <f>VLOOKUP(Q42,'augjul cfs'!$I$5:$O$94,7,FALSE)</f>
        <v>1948-49</v>
      </c>
      <c r="Q42" s="18">
        <f>LARGE('augjul cfs'!$I$5:$I$94,'augjul cfs rank'!$A42)</f>
        <v>2440.13</v>
      </c>
      <c r="R42" s="5" t="str">
        <f>VLOOKUP(S42,'augjul cfs'!$J$5:$O$94,6,FALSE)</f>
        <v>1947-48</v>
      </c>
      <c r="S42" s="18">
        <f>LARGE('augjul cfs'!$J$5:$J$94,'augjul cfs rank'!$A42)</f>
        <v>2380</v>
      </c>
      <c r="T42" s="5" t="str">
        <f>VLOOKUP(U42,'augjul cfs'!$K$5:$O$94,5,FALSE)</f>
        <v>1969-70</v>
      </c>
      <c r="U42" s="18">
        <f>LARGE('augjul cfs'!$K$5:$K$94,'augjul cfs rank'!$A42)</f>
        <v>1712.45</v>
      </c>
      <c r="V42" s="5" t="str">
        <f>VLOOKUP(W42,'augjul cfs'!$L$5:$O$94,4,FALSE)</f>
        <v>1958-59</v>
      </c>
      <c r="W42" s="18">
        <f>LARGE('augjul cfs'!$L$5:$L$94,'augjul cfs rank'!$A42)</f>
        <v>805.57</v>
      </c>
      <c r="X42" s="5" t="str">
        <f>VLOOKUP(Y42,'augjul cfs'!$M$5:$O$94,3,FALSE)</f>
        <v>1975-76</v>
      </c>
      <c r="Y42" s="18">
        <f>LARGE('augjul cfs'!$M$5:$M$94,'augjul cfs rank'!$A42)</f>
        <v>266.16000000000003</v>
      </c>
      <c r="Z42" s="5" t="str">
        <f>VLOOKUP(AA42,'augjul cfs'!$N$5:$O$94,2,FALSE)</f>
        <v>1951-52</v>
      </c>
      <c r="AA42" s="18">
        <f>LARGE('augjul cfs'!$N$5:$N$94,'augjul cfs rank'!$A42)</f>
        <v>1710.3190684931506</v>
      </c>
    </row>
    <row r="43" spans="1:27" x14ac:dyDescent="0.2">
      <c r="A43" s="5">
        <v>38</v>
      </c>
      <c r="B43" s="5" t="str">
        <f>VLOOKUP(C43,'augjul cfs'!$B$5:$O$94,14,FALSE)</f>
        <v>1959-60</v>
      </c>
      <c r="C43" s="18">
        <f>LARGE('augjul cfs'!$B$5:$B$94,'augjul cfs rank'!$A43)</f>
        <v>142.1</v>
      </c>
      <c r="D43" s="5" t="str">
        <f>VLOOKUP(E43,'augjul cfs'!$C$5:$O$94,13,FALSE)</f>
        <v>1980-81</v>
      </c>
      <c r="E43" s="18">
        <f>LARGE('augjul cfs'!$C$5:$C$94,'augjul cfs rank'!$A43)</f>
        <v>151.87</v>
      </c>
      <c r="F43" s="5" t="str">
        <f>VLOOKUP(G43,'augjul cfs'!$D$5:$O$94,12,FALSE)</f>
        <v>1941-42</v>
      </c>
      <c r="G43" s="18">
        <f>LARGE('augjul cfs'!$D$5:$D$94,'augjul cfs rank'!$A43)</f>
        <v>578.26</v>
      </c>
      <c r="H43" s="5" t="str">
        <f>VLOOKUP(I43,'augjul cfs'!$E$5:$O$94,11,FALSE)</f>
        <v>1966-67</v>
      </c>
      <c r="I43" s="18">
        <f>LARGE('augjul cfs'!$E$5:$E$94,'augjul cfs rank'!$A43)</f>
        <v>2415.1</v>
      </c>
      <c r="J43" s="5" t="str">
        <f>VLOOKUP(K43,'augjul cfs'!$F$5:$O$94,10,FALSE)</f>
        <v>1934-35</v>
      </c>
      <c r="K43" s="18">
        <f>LARGE('augjul cfs'!$F$5:$F$94,'augjul cfs rank'!$A43)</f>
        <v>3280</v>
      </c>
      <c r="L43" s="5" t="str">
        <f>VLOOKUP(M43,'augjul cfs'!$G$5:$O$94,9,FALSE)</f>
        <v>1988-89</v>
      </c>
      <c r="M43" s="18">
        <f>LARGE('augjul cfs'!$G$5:$G$94,'augjul cfs rank'!$A43)</f>
        <v>3167.68</v>
      </c>
      <c r="N43" s="5" t="str">
        <f>VLOOKUP(O43,'augjul cfs'!$H$5:$O$94,8,FALSE)</f>
        <v>1969-70</v>
      </c>
      <c r="O43" s="18">
        <f>LARGE('augjul cfs'!$H$5:$H$94,'augjul cfs rank'!$A43)</f>
        <v>2565.7800000000002</v>
      </c>
      <c r="P43" s="5" t="str">
        <f>VLOOKUP(Q43,'augjul cfs'!$I$5:$O$94,7,FALSE)</f>
        <v>1998-99</v>
      </c>
      <c r="Q43" s="18">
        <f>LARGE('augjul cfs'!$I$5:$I$94,'augjul cfs rank'!$A43)</f>
        <v>2289.77</v>
      </c>
      <c r="R43" s="5" t="str">
        <f>VLOOKUP(S43,'augjul cfs'!$J$5:$O$94,6,FALSE)</f>
        <v>1996-97</v>
      </c>
      <c r="S43" s="18">
        <f>LARGE('augjul cfs'!$J$5:$J$94,'augjul cfs rank'!$A43)</f>
        <v>2341.4699999999998</v>
      </c>
      <c r="T43" s="5" t="str">
        <f>VLOOKUP(U43,'augjul cfs'!$K$5:$O$94,5,FALSE)</f>
        <v>1987-88</v>
      </c>
      <c r="U43" s="18">
        <f>LARGE('augjul cfs'!$K$5:$K$94,'augjul cfs rank'!$A43)</f>
        <v>1710.26</v>
      </c>
      <c r="V43" s="5" t="str">
        <f>VLOOKUP(W43,'augjul cfs'!$L$5:$O$94,4,FALSE)</f>
        <v>1945-46</v>
      </c>
      <c r="W43" s="18">
        <f>LARGE('augjul cfs'!$L$5:$L$94,'augjul cfs rank'!$A43)</f>
        <v>781</v>
      </c>
      <c r="X43" s="5" t="str">
        <f>VLOOKUP(Y43,'augjul cfs'!$M$5:$O$94,3,FALSE)</f>
        <v>1981-82</v>
      </c>
      <c r="Y43" s="18">
        <f>LARGE('augjul cfs'!$M$5:$M$94,'augjul cfs rank'!$A43)</f>
        <v>265.32</v>
      </c>
      <c r="Z43" s="5" t="str">
        <f>VLOOKUP(AA43,'augjul cfs'!$N$5:$O$94,2,FALSE)</f>
        <v>1931-32</v>
      </c>
      <c r="AA43" s="18">
        <f>LARGE('augjul cfs'!$N$5:$N$94,'augjul cfs rank'!$A43)</f>
        <v>1702.2174794520547</v>
      </c>
    </row>
    <row r="44" spans="1:27" x14ac:dyDescent="0.2">
      <c r="A44" s="5">
        <v>39</v>
      </c>
      <c r="B44" s="5" t="str">
        <f>VLOOKUP(C44,'augjul cfs'!$B$5:$O$94,14,FALSE)</f>
        <v>1982-83</v>
      </c>
      <c r="C44" s="18">
        <f>LARGE('augjul cfs'!$B$5:$B$94,'augjul cfs rank'!$A44)</f>
        <v>141.52000000000001</v>
      </c>
      <c r="D44" s="5" t="str">
        <f>VLOOKUP(E44,'augjul cfs'!$C$5:$O$94,13,FALSE)</f>
        <v>1953-54</v>
      </c>
      <c r="E44" s="18">
        <f>LARGE('augjul cfs'!$C$5:$C$94,'augjul cfs rank'!$A44)</f>
        <v>151.4</v>
      </c>
      <c r="F44" s="5" t="str">
        <f>VLOOKUP(G44,'augjul cfs'!$D$5:$O$94,12,FALSE)</f>
        <v>1970-71</v>
      </c>
      <c r="G44" s="18">
        <f>LARGE('augjul cfs'!$D$5:$D$94,'augjul cfs rank'!$A44)</f>
        <v>571.1</v>
      </c>
      <c r="H44" s="5" t="str">
        <f>VLOOKUP(I44,'augjul cfs'!$E$5:$O$94,11,FALSE)</f>
        <v>1961-62</v>
      </c>
      <c r="I44" s="18">
        <f>LARGE('augjul cfs'!$E$5:$E$94,'augjul cfs rank'!$A44)</f>
        <v>2378.06</v>
      </c>
      <c r="J44" s="5" t="str">
        <f>VLOOKUP(K44,'augjul cfs'!$F$5:$O$94,10,FALSE)</f>
        <v>1950-51</v>
      </c>
      <c r="K44" s="18">
        <f>LARGE('augjul cfs'!$F$5:$F$94,'augjul cfs rank'!$A44)</f>
        <v>3260</v>
      </c>
      <c r="L44" s="5" t="str">
        <f>VLOOKUP(M44,'augjul cfs'!$G$5:$O$94,9,FALSE)</f>
        <v>2001-02</v>
      </c>
      <c r="M44" s="18">
        <f>LARGE('augjul cfs'!$G$5:$G$94,'augjul cfs rank'!$A44)</f>
        <v>3033.93</v>
      </c>
      <c r="N44" s="5" t="str">
        <f>VLOOKUP(O44,'augjul cfs'!$H$5:$O$94,8,FALSE)</f>
        <v>2006-07</v>
      </c>
      <c r="O44" s="18">
        <f>LARGE('augjul cfs'!$H$5:$H$94,'augjul cfs rank'!$A44)</f>
        <v>2514.14</v>
      </c>
      <c r="P44" s="5" t="str">
        <f>VLOOKUP(Q44,'augjul cfs'!$I$5:$O$94,7,FALSE)</f>
        <v>2008-09</v>
      </c>
      <c r="Q44" s="18">
        <f>LARGE('augjul cfs'!$I$5:$I$94,'augjul cfs rank'!$A44)</f>
        <v>2261.0300000000002</v>
      </c>
      <c r="R44" s="5" t="str">
        <f>VLOOKUP(S44,'augjul cfs'!$J$5:$O$94,6,FALSE)</f>
        <v>1948-49</v>
      </c>
      <c r="S44" s="18">
        <f>LARGE('augjul cfs'!$J$5:$J$94,'augjul cfs rank'!$A44)</f>
        <v>2329.9699999999998</v>
      </c>
      <c r="T44" s="5" t="str">
        <f>VLOOKUP(U44,'augjul cfs'!$K$5:$O$94,5,FALSE)</f>
        <v>1999-2000</v>
      </c>
      <c r="U44" s="18">
        <f>LARGE('augjul cfs'!$K$5:$K$94,'augjul cfs rank'!$A44)</f>
        <v>1704.77</v>
      </c>
      <c r="V44" s="5" t="str">
        <f>VLOOKUP(W44,'augjul cfs'!$L$5:$O$94,4,FALSE)</f>
        <v>1993-94</v>
      </c>
      <c r="W44" s="18">
        <f>LARGE('augjul cfs'!$L$5:$L$94,'augjul cfs rank'!$A44)</f>
        <v>775.7</v>
      </c>
      <c r="X44" s="5" t="str">
        <f>VLOOKUP(Y44,'augjul cfs'!$M$5:$O$94,3,FALSE)</f>
        <v>1977-78</v>
      </c>
      <c r="Y44" s="18">
        <f>LARGE('augjul cfs'!$M$5:$M$94,'augjul cfs rank'!$A44)</f>
        <v>264.48</v>
      </c>
      <c r="Z44" s="5" t="str">
        <f>VLOOKUP(AA44,'augjul cfs'!$N$5:$O$94,2,FALSE)</f>
        <v>1948-49</v>
      </c>
      <c r="AA44" s="18">
        <f>LARGE('augjul cfs'!$N$5:$N$94,'augjul cfs rank'!$A44)</f>
        <v>1698.2217260273972</v>
      </c>
    </row>
    <row r="45" spans="1:27" x14ac:dyDescent="0.2">
      <c r="A45" s="5">
        <v>40</v>
      </c>
      <c r="B45" s="5" t="str">
        <f>VLOOKUP(C45,'augjul cfs'!$B$5:$O$94,14,FALSE)</f>
        <v>1965-66</v>
      </c>
      <c r="C45" s="18">
        <f>LARGE('augjul cfs'!$B$5:$B$94,'augjul cfs rank'!$A45)</f>
        <v>138.61000000000001</v>
      </c>
      <c r="D45" s="5" t="str">
        <f>VLOOKUP(E45,'augjul cfs'!$C$5:$O$94,13,FALSE)</f>
        <v>1992-93</v>
      </c>
      <c r="E45" s="18">
        <f>LARGE('augjul cfs'!$C$5:$C$94,'augjul cfs rank'!$A45)</f>
        <v>150.43</v>
      </c>
      <c r="F45" s="5" t="str">
        <f>VLOOKUP(G45,'augjul cfs'!$D$5:$O$94,12,FALSE)</f>
        <v>1937-38</v>
      </c>
      <c r="G45" s="18">
        <f>LARGE('augjul cfs'!$D$5:$D$94,'augjul cfs rank'!$A45)</f>
        <v>567.1</v>
      </c>
      <c r="H45" s="5" t="str">
        <f>VLOOKUP(I45,'augjul cfs'!$E$5:$O$94,11,FALSE)</f>
        <v>1985-86</v>
      </c>
      <c r="I45" s="18">
        <f>LARGE('augjul cfs'!$E$5:$E$94,'augjul cfs rank'!$A45)</f>
        <v>2362.0300000000002</v>
      </c>
      <c r="J45" s="5" t="str">
        <f>VLOOKUP(K45,'augjul cfs'!$F$5:$O$94,10,FALSE)</f>
        <v>1951-52</v>
      </c>
      <c r="K45" s="18">
        <f>LARGE('augjul cfs'!$F$5:$F$94,'augjul cfs rank'!$A45)</f>
        <v>3202.26</v>
      </c>
      <c r="L45" s="5" t="str">
        <f>VLOOKUP(M45,'augjul cfs'!$G$5:$O$94,9,FALSE)</f>
        <v>1981-82</v>
      </c>
      <c r="M45" s="18">
        <f>LARGE('augjul cfs'!$G$5:$G$94,'augjul cfs rank'!$A45)</f>
        <v>2988.16</v>
      </c>
      <c r="N45" s="5" t="str">
        <f>VLOOKUP(O45,'augjul cfs'!$H$5:$O$94,8,FALSE)</f>
        <v>1986-87</v>
      </c>
      <c r="O45" s="18">
        <f>LARGE('augjul cfs'!$H$5:$H$94,'augjul cfs rank'!$A45)</f>
        <v>2510.96</v>
      </c>
      <c r="P45" s="5" t="str">
        <f>VLOOKUP(Q45,'augjul cfs'!$I$5:$O$94,7,FALSE)</f>
        <v>1958-59</v>
      </c>
      <c r="Q45" s="18">
        <f>LARGE('augjul cfs'!$I$5:$I$94,'augjul cfs rank'!$A45)</f>
        <v>2260</v>
      </c>
      <c r="R45" s="5" t="str">
        <f>VLOOKUP(S45,'augjul cfs'!$J$5:$O$94,6,FALSE)</f>
        <v>2009-10</v>
      </c>
      <c r="S45" s="18">
        <f>LARGE('augjul cfs'!$J$5:$J$94,'augjul cfs rank'!$A45)</f>
        <v>2311.9699999999998</v>
      </c>
      <c r="T45" s="5" t="str">
        <f>VLOOKUP(U45,'augjul cfs'!$K$5:$O$94,5,FALSE)</f>
        <v>1994-95</v>
      </c>
      <c r="U45" s="18">
        <f>LARGE('augjul cfs'!$K$5:$K$94,'augjul cfs rank'!$A45)</f>
        <v>1662.97</v>
      </c>
      <c r="V45" s="5" t="str">
        <f>VLOOKUP(W45,'augjul cfs'!$L$5:$O$94,4,FALSE)</f>
        <v>1971-72</v>
      </c>
      <c r="W45" s="18">
        <f>LARGE('augjul cfs'!$L$5:$L$94,'augjul cfs rank'!$A45)</f>
        <v>757.63</v>
      </c>
      <c r="X45" s="5" t="str">
        <f>VLOOKUP(Y45,'augjul cfs'!$M$5:$O$94,3,FALSE)</f>
        <v>1990-91</v>
      </c>
      <c r="Y45" s="18">
        <f>LARGE('augjul cfs'!$M$5:$M$94,'augjul cfs rank'!$A45)</f>
        <v>262.45</v>
      </c>
      <c r="Z45" s="5" t="str">
        <f>VLOOKUP(AA45,'augjul cfs'!$N$5:$O$94,2,FALSE)</f>
        <v>1945-46</v>
      </c>
      <c r="AA45" s="18">
        <f>LARGE('augjul cfs'!$N$5:$N$94,'augjul cfs rank'!$A45)</f>
        <v>1696.1683589041095</v>
      </c>
    </row>
    <row r="46" spans="1:27" x14ac:dyDescent="0.2">
      <c r="A46" s="5">
        <v>41</v>
      </c>
      <c r="B46" s="5" t="str">
        <f>VLOOKUP(C46,'augjul cfs'!$B$5:$O$94,14,FALSE)</f>
        <v>1958-59</v>
      </c>
      <c r="C46" s="18">
        <f>LARGE('augjul cfs'!$B$5:$B$94,'augjul cfs rank'!$A46)</f>
        <v>138.16</v>
      </c>
      <c r="D46" s="5" t="str">
        <f>VLOOKUP(E46,'augjul cfs'!$C$5:$O$94,13,FALSE)</f>
        <v>1960-61</v>
      </c>
      <c r="E46" s="18">
        <f>LARGE('augjul cfs'!$C$5:$C$94,'augjul cfs rank'!$A46)</f>
        <v>148.69999999999999</v>
      </c>
      <c r="F46" s="5" t="str">
        <f>VLOOKUP(G46,'augjul cfs'!$D$5:$O$94,12,FALSE)</f>
        <v>2014-15</v>
      </c>
      <c r="G46" s="18">
        <f>LARGE('augjul cfs'!$D$5:$D$94,'augjul cfs rank'!$A46)</f>
        <v>552.48</v>
      </c>
      <c r="H46" s="5" t="str">
        <f>VLOOKUP(I46,'augjul cfs'!$E$5:$O$94,11,FALSE)</f>
        <v>2016-17</v>
      </c>
      <c r="I46" s="18">
        <f>LARGE('augjul cfs'!$E$5:$E$94,'augjul cfs rank'!$A46)</f>
        <v>2188.0700000000002</v>
      </c>
      <c r="J46" s="5" t="str">
        <f>VLOOKUP(K46,'augjul cfs'!$F$5:$O$94,10,FALSE)</f>
        <v>1937-38</v>
      </c>
      <c r="K46" s="18">
        <f>LARGE('augjul cfs'!$F$5:$F$94,'augjul cfs rank'!$A46)</f>
        <v>3133.55</v>
      </c>
      <c r="L46" s="5" t="str">
        <f>VLOOKUP(M46,'augjul cfs'!$G$5:$O$94,9,FALSE)</f>
        <v>2009-10</v>
      </c>
      <c r="M46" s="18">
        <f>LARGE('augjul cfs'!$G$5:$G$94,'augjul cfs rank'!$A46)</f>
        <v>2942.26</v>
      </c>
      <c r="N46" s="5" t="str">
        <f>VLOOKUP(O46,'augjul cfs'!$H$5:$O$94,8,FALSE)</f>
        <v>2005-06</v>
      </c>
      <c r="O46" s="18">
        <f>LARGE('augjul cfs'!$H$5:$H$94,'augjul cfs rank'!$A46)</f>
        <v>2491.71</v>
      </c>
      <c r="P46" s="5" t="str">
        <f>VLOOKUP(Q46,'augjul cfs'!$I$5:$O$94,7,FALSE)</f>
        <v>1946-47</v>
      </c>
      <c r="Q46" s="18">
        <f>LARGE('augjul cfs'!$I$5:$I$94,'augjul cfs rank'!$A46)</f>
        <v>2254.52</v>
      </c>
      <c r="R46" s="5" t="str">
        <f>VLOOKUP(S46,'augjul cfs'!$J$5:$O$94,6,FALSE)</f>
        <v>1963-64</v>
      </c>
      <c r="S46" s="18">
        <f>LARGE('augjul cfs'!$J$5:$J$94,'augjul cfs rank'!$A46)</f>
        <v>2223</v>
      </c>
      <c r="T46" s="5" t="str">
        <f>VLOOKUP(U46,'augjul cfs'!$K$5:$O$94,5,FALSE)</f>
        <v>1951-52</v>
      </c>
      <c r="U46" s="18">
        <f>LARGE('augjul cfs'!$K$5:$K$94,'augjul cfs rank'!$A46)</f>
        <v>1653.55</v>
      </c>
      <c r="V46" s="5" t="str">
        <f>VLOOKUP(W46,'augjul cfs'!$L$5:$O$94,4,FALSE)</f>
        <v>1974-75</v>
      </c>
      <c r="W46" s="18">
        <f>LARGE('augjul cfs'!$L$5:$L$94,'augjul cfs rank'!$A46)</f>
        <v>749.47</v>
      </c>
      <c r="X46" s="5" t="str">
        <f>VLOOKUP(Y46,'augjul cfs'!$M$5:$O$94,3,FALSE)</f>
        <v>1938-39</v>
      </c>
      <c r="Y46" s="18">
        <f>LARGE('augjul cfs'!$M$5:$M$94,'augjul cfs rank'!$A46)</f>
        <v>261.77</v>
      </c>
      <c r="Z46" s="5" t="str">
        <f>VLOOKUP(AA46,'augjul cfs'!$N$5:$O$94,2,FALSE)</f>
        <v>1959-60</v>
      </c>
      <c r="AA46" s="18">
        <f>LARGE('augjul cfs'!$N$5:$N$94,'augjul cfs rank'!$A46)</f>
        <v>1685.6440821917806</v>
      </c>
    </row>
    <row r="47" spans="1:27" x14ac:dyDescent="0.2">
      <c r="A47" s="5">
        <v>42</v>
      </c>
      <c r="B47" s="5" t="str">
        <f>VLOOKUP(C47,'augjul cfs'!$B$5:$O$94,14,FALSE)</f>
        <v>1987-88</v>
      </c>
      <c r="C47" s="18">
        <f>LARGE('augjul cfs'!$B$5:$B$94,'augjul cfs rank'!$A47)</f>
        <v>132.71</v>
      </c>
      <c r="D47" s="5" t="str">
        <f>VLOOKUP(E47,'augjul cfs'!$C$5:$O$94,13,FALSE)</f>
        <v>1991-92</v>
      </c>
      <c r="E47" s="18">
        <f>LARGE('augjul cfs'!$C$5:$C$94,'augjul cfs rank'!$A47)</f>
        <v>145.83000000000001</v>
      </c>
      <c r="F47" s="5" t="str">
        <f>VLOOKUP(G47,'augjul cfs'!$D$5:$O$94,12,FALSE)</f>
        <v>1933-34</v>
      </c>
      <c r="G47" s="18">
        <f>LARGE('augjul cfs'!$D$5:$D$94,'augjul cfs rank'!$A47)</f>
        <v>515.9</v>
      </c>
      <c r="H47" s="5" t="str">
        <f>VLOOKUP(I47,'augjul cfs'!$E$5:$O$94,11,FALSE)</f>
        <v>1951-52</v>
      </c>
      <c r="I47" s="18">
        <f>LARGE('augjul cfs'!$E$5:$E$94,'augjul cfs rank'!$A47)</f>
        <v>2148.6999999999998</v>
      </c>
      <c r="J47" s="5" t="str">
        <f>VLOOKUP(K47,'augjul cfs'!$F$5:$O$94,10,FALSE)</f>
        <v>1978-79</v>
      </c>
      <c r="K47" s="18">
        <f>LARGE('augjul cfs'!$F$5:$F$94,'augjul cfs rank'!$A47)</f>
        <v>2982.45</v>
      </c>
      <c r="L47" s="5" t="str">
        <f>VLOOKUP(M47,'augjul cfs'!$G$5:$O$94,9,FALSE)</f>
        <v>1999-2000</v>
      </c>
      <c r="M47" s="18">
        <f>LARGE('augjul cfs'!$G$5:$G$94,'augjul cfs rank'!$A47)</f>
        <v>2891.03</v>
      </c>
      <c r="N47" s="5" t="str">
        <f>VLOOKUP(O47,'augjul cfs'!$H$5:$O$94,8,FALSE)</f>
        <v>1996-97</v>
      </c>
      <c r="O47" s="18">
        <f>LARGE('augjul cfs'!$H$5:$H$94,'augjul cfs rank'!$A47)</f>
        <v>2451.8200000000002</v>
      </c>
      <c r="P47" s="5" t="str">
        <f>VLOOKUP(Q47,'augjul cfs'!$I$5:$O$94,7,FALSE)</f>
        <v>1951-52</v>
      </c>
      <c r="Q47" s="18">
        <f>LARGE('augjul cfs'!$I$5:$I$94,'augjul cfs rank'!$A47)</f>
        <v>2219.2199999999998</v>
      </c>
      <c r="R47" s="5" t="str">
        <f>VLOOKUP(S47,'augjul cfs'!$J$5:$O$94,6,FALSE)</f>
        <v>1978-79</v>
      </c>
      <c r="S47" s="18">
        <f>LARGE('augjul cfs'!$J$5:$J$94,'augjul cfs rank'!$A47)</f>
        <v>2215.6999999999998</v>
      </c>
      <c r="T47" s="5" t="str">
        <f>VLOOKUP(U47,'augjul cfs'!$K$5:$O$94,5,FALSE)</f>
        <v>2004-05</v>
      </c>
      <c r="U47" s="18">
        <f>LARGE('augjul cfs'!$K$5:$K$94,'augjul cfs rank'!$A47)</f>
        <v>1595.94</v>
      </c>
      <c r="V47" s="5" t="str">
        <f>VLOOKUP(W47,'augjul cfs'!$L$5:$O$94,4,FALSE)</f>
        <v>1979-80</v>
      </c>
      <c r="W47" s="18">
        <f>LARGE('augjul cfs'!$L$5:$L$94,'augjul cfs rank'!$A47)</f>
        <v>745.17</v>
      </c>
      <c r="X47" s="5" t="str">
        <f>VLOOKUP(Y47,'augjul cfs'!$M$5:$O$94,3,FALSE)</f>
        <v>1940-41</v>
      </c>
      <c r="Y47" s="18">
        <f>LARGE('augjul cfs'!$M$5:$M$94,'augjul cfs rank'!$A47)</f>
        <v>260.81</v>
      </c>
      <c r="Z47" s="5" t="str">
        <f>VLOOKUP(AA47,'augjul cfs'!$N$5:$O$94,2,FALSE)</f>
        <v>1961-62</v>
      </c>
      <c r="AA47" s="18">
        <f>LARGE('augjul cfs'!$N$5:$N$94,'augjul cfs rank'!$A47)</f>
        <v>1684.6446575342463</v>
      </c>
    </row>
    <row r="48" spans="1:27" x14ac:dyDescent="0.2">
      <c r="A48" s="5">
        <v>43</v>
      </c>
      <c r="B48" s="5" t="str">
        <f>VLOOKUP(C48,'augjul cfs'!$B$5:$O$94,14,FALSE)</f>
        <v>1991-92</v>
      </c>
      <c r="C48" s="18">
        <f>LARGE('augjul cfs'!$B$5:$B$94,'augjul cfs rank'!$A48)</f>
        <v>131.03</v>
      </c>
      <c r="D48" s="5" t="str">
        <f>VLOOKUP(E48,'augjul cfs'!$C$5:$O$94,13,FALSE)</f>
        <v>1990-91</v>
      </c>
      <c r="E48" s="18">
        <f>LARGE('augjul cfs'!$C$5:$C$94,'augjul cfs rank'!$A48)</f>
        <v>143.83000000000001</v>
      </c>
      <c r="F48" s="5" t="str">
        <f>VLOOKUP(G48,'augjul cfs'!$D$5:$O$94,12,FALSE)</f>
        <v>1979-80</v>
      </c>
      <c r="G48" s="18">
        <f>LARGE('augjul cfs'!$D$5:$D$94,'augjul cfs rank'!$A48)</f>
        <v>502.39</v>
      </c>
      <c r="H48" s="5" t="str">
        <f>VLOOKUP(I48,'augjul cfs'!$E$5:$O$94,11,FALSE)</f>
        <v>2005-06</v>
      </c>
      <c r="I48" s="18">
        <f>LARGE('augjul cfs'!$E$5:$E$94,'augjul cfs rank'!$A48)</f>
        <v>2119.4699999999998</v>
      </c>
      <c r="J48" s="5" t="str">
        <f>VLOOKUP(K48,'augjul cfs'!$F$5:$O$94,10,FALSE)</f>
        <v>1966-67</v>
      </c>
      <c r="K48" s="18">
        <f>LARGE('augjul cfs'!$F$5:$F$94,'augjul cfs rank'!$A48)</f>
        <v>2873.06</v>
      </c>
      <c r="L48" s="5" t="str">
        <f>VLOOKUP(M48,'augjul cfs'!$G$5:$O$94,9,FALSE)</f>
        <v>1987-88</v>
      </c>
      <c r="M48" s="18">
        <f>LARGE('augjul cfs'!$G$5:$G$94,'augjul cfs rank'!$A48)</f>
        <v>2883.29</v>
      </c>
      <c r="N48" s="5" t="str">
        <f>VLOOKUP(O48,'augjul cfs'!$H$5:$O$94,8,FALSE)</f>
        <v>2011-12</v>
      </c>
      <c r="O48" s="18">
        <f>LARGE('augjul cfs'!$H$5:$H$94,'augjul cfs rank'!$A48)</f>
        <v>2405.0300000000002</v>
      </c>
      <c r="P48" s="5" t="str">
        <f>VLOOKUP(Q48,'augjul cfs'!$I$5:$O$94,7,FALSE)</f>
        <v>1963-64</v>
      </c>
      <c r="Q48" s="18">
        <f>LARGE('augjul cfs'!$I$5:$I$94,'augjul cfs rank'!$A48)</f>
        <v>2203.2199999999998</v>
      </c>
      <c r="R48" s="5" t="str">
        <f>VLOOKUP(S48,'augjul cfs'!$J$5:$O$94,6,FALSE)</f>
        <v>2004-05</v>
      </c>
      <c r="S48" s="18">
        <f>LARGE('augjul cfs'!$J$5:$J$94,'augjul cfs rank'!$A48)</f>
        <v>2213.1</v>
      </c>
      <c r="T48" s="5" t="str">
        <f>VLOOKUP(U48,'augjul cfs'!$K$5:$O$94,5,FALSE)</f>
        <v>2009-10</v>
      </c>
      <c r="U48" s="18">
        <f>LARGE('augjul cfs'!$K$5:$K$94,'augjul cfs rank'!$A48)</f>
        <v>1580.81</v>
      </c>
      <c r="V48" s="5" t="str">
        <f>VLOOKUP(W48,'augjul cfs'!$L$5:$O$94,4,FALSE)</f>
        <v>1957-58</v>
      </c>
      <c r="W48" s="18">
        <f>LARGE('augjul cfs'!$L$5:$L$94,'augjul cfs rank'!$A48)</f>
        <v>739.7</v>
      </c>
      <c r="X48" s="5" t="str">
        <f>VLOOKUP(Y48,'augjul cfs'!$M$5:$O$94,3,FALSE)</f>
        <v>1986-87</v>
      </c>
      <c r="Y48" s="18">
        <f>LARGE('augjul cfs'!$M$5:$M$94,'augjul cfs rank'!$A48)</f>
        <v>258</v>
      </c>
      <c r="Z48" s="5" t="str">
        <f>VLOOKUP(AA48,'augjul cfs'!$N$5:$O$94,2,FALSE)</f>
        <v>1963-64</v>
      </c>
      <c r="AA48" s="18">
        <f>LARGE('augjul cfs'!$N$5:$N$94,'augjul cfs rank'!$A48)</f>
        <v>1669.4217260273974</v>
      </c>
    </row>
    <row r="49" spans="1:27" x14ac:dyDescent="0.2">
      <c r="A49" s="5">
        <v>44</v>
      </c>
      <c r="B49" s="5" t="str">
        <f>VLOOKUP(C49,'augjul cfs'!$B$5:$O$94,14,FALSE)</f>
        <v>1946-47</v>
      </c>
      <c r="C49" s="18">
        <f>LARGE('augjul cfs'!$B$5:$B$94,'augjul cfs rank'!$A49)</f>
        <v>130.61000000000001</v>
      </c>
      <c r="D49" s="5" t="str">
        <f>VLOOKUP(E49,'augjul cfs'!$C$5:$O$94,13,FALSE)</f>
        <v>2011-12</v>
      </c>
      <c r="E49" s="18">
        <f>LARGE('augjul cfs'!$C$5:$C$94,'augjul cfs rank'!$A49)</f>
        <v>140.47</v>
      </c>
      <c r="F49" s="5" t="str">
        <f>VLOOKUP(G49,'augjul cfs'!$D$5:$O$94,12,FALSE)</f>
        <v>2001-02</v>
      </c>
      <c r="G49" s="18">
        <f>LARGE('augjul cfs'!$D$5:$D$94,'augjul cfs rank'!$A49)</f>
        <v>488.61</v>
      </c>
      <c r="H49" s="5" t="str">
        <f>VLOOKUP(I49,'augjul cfs'!$E$5:$O$94,11,FALSE)</f>
        <v>1964-65</v>
      </c>
      <c r="I49" s="18">
        <f>LARGE('augjul cfs'!$E$5:$E$94,'augjul cfs rank'!$A49)</f>
        <v>2076.27</v>
      </c>
      <c r="J49" s="5" t="str">
        <f>VLOOKUP(K49,'augjul cfs'!$F$5:$O$94,10,FALSE)</f>
        <v>1958-59</v>
      </c>
      <c r="K49" s="18">
        <f>LARGE('augjul cfs'!$F$5:$F$94,'augjul cfs rank'!$A49)</f>
        <v>2850</v>
      </c>
      <c r="L49" s="5" t="str">
        <f>VLOOKUP(M49,'augjul cfs'!$G$5:$O$94,9,FALSE)</f>
        <v>1983-84</v>
      </c>
      <c r="M49" s="18">
        <f>LARGE('augjul cfs'!$G$5:$G$94,'augjul cfs rank'!$A49)</f>
        <v>2874.61</v>
      </c>
      <c r="N49" s="5" t="str">
        <f>VLOOKUP(O49,'augjul cfs'!$H$5:$O$94,8,FALSE)</f>
        <v>2002-03</v>
      </c>
      <c r="O49" s="18">
        <f>LARGE('augjul cfs'!$H$5:$H$94,'augjul cfs rank'!$A49)</f>
        <v>2355.46</v>
      </c>
      <c r="P49" s="5" t="str">
        <f>VLOOKUP(Q49,'augjul cfs'!$I$5:$O$94,7,FALSE)</f>
        <v>1997-98</v>
      </c>
      <c r="Q49" s="18">
        <f>LARGE('augjul cfs'!$I$5:$I$94,'augjul cfs rank'!$A49)</f>
        <v>2199.48</v>
      </c>
      <c r="R49" s="5" t="str">
        <f>VLOOKUP(S49,'augjul cfs'!$J$5:$O$94,6,FALSE)</f>
        <v>1990-91</v>
      </c>
      <c r="S49" s="18">
        <f>LARGE('augjul cfs'!$J$5:$J$94,'augjul cfs rank'!$A49)</f>
        <v>2204.5700000000002</v>
      </c>
      <c r="T49" s="5" t="str">
        <f>VLOOKUP(U49,'augjul cfs'!$K$5:$O$94,5,FALSE)</f>
        <v>1978-79</v>
      </c>
      <c r="U49" s="18">
        <f>LARGE('augjul cfs'!$K$5:$K$94,'augjul cfs rank'!$A49)</f>
        <v>1579.81</v>
      </c>
      <c r="V49" s="5" t="str">
        <f>VLOOKUP(W49,'augjul cfs'!$L$5:$O$94,4,FALSE)</f>
        <v>2001-02</v>
      </c>
      <c r="W49" s="18">
        <f>LARGE('augjul cfs'!$L$5:$L$94,'augjul cfs rank'!$A49)</f>
        <v>718.63</v>
      </c>
      <c r="X49" s="5" t="str">
        <f>VLOOKUP(Y49,'augjul cfs'!$M$5:$O$94,3,FALSE)</f>
        <v>1995-96</v>
      </c>
      <c r="Y49" s="18">
        <f>LARGE('augjul cfs'!$M$5:$M$94,'augjul cfs rank'!$A49)</f>
        <v>251.87</v>
      </c>
      <c r="Z49" s="5" t="str">
        <f>VLOOKUP(AA49,'augjul cfs'!$N$5:$O$94,2,FALSE)</f>
        <v>2006-07</v>
      </c>
      <c r="AA49" s="18">
        <f>LARGE('augjul cfs'!$N$5:$N$94,'augjul cfs rank'!$A49)</f>
        <v>1637.7155095890409</v>
      </c>
    </row>
    <row r="50" spans="1:27" x14ac:dyDescent="0.2">
      <c r="A50" s="5">
        <v>45</v>
      </c>
      <c r="B50" s="5" t="str">
        <f>VLOOKUP(C50,'augjul cfs'!$B$5:$O$94,14,FALSE)</f>
        <v>1985-86</v>
      </c>
      <c r="C50" s="18">
        <f>LARGE('augjul cfs'!$B$5:$B$94,'augjul cfs rank'!$A50)</f>
        <v>129.41999999999999</v>
      </c>
      <c r="D50" s="5" t="str">
        <f>VLOOKUP(E50,'augjul cfs'!$C$5:$O$94,13,FALSE)</f>
        <v>2017-18</v>
      </c>
      <c r="E50" s="18">
        <f>LARGE('augjul cfs'!$C$5:$C$94,'augjul cfs rank'!$A50)</f>
        <v>138.57</v>
      </c>
      <c r="F50" s="5" t="str">
        <f>VLOOKUP(G50,'augjul cfs'!$D$5:$O$94,12,FALSE)</f>
        <v>1953-54</v>
      </c>
      <c r="G50" s="18">
        <f>LARGE('augjul cfs'!$D$5:$D$94,'augjul cfs rank'!$A50)</f>
        <v>449.23</v>
      </c>
      <c r="H50" s="5" t="str">
        <f>VLOOKUP(I50,'augjul cfs'!$E$5:$O$94,11,FALSE)</f>
        <v>2010-11</v>
      </c>
      <c r="I50" s="18">
        <f>LARGE('augjul cfs'!$E$5:$E$94,'augjul cfs rank'!$A50)</f>
        <v>2012.13</v>
      </c>
      <c r="J50" s="5" t="str">
        <f>VLOOKUP(K50,'augjul cfs'!$F$5:$O$94,10,FALSE)</f>
        <v>1991-92</v>
      </c>
      <c r="K50" s="18">
        <f>LARGE('augjul cfs'!$F$5:$F$94,'augjul cfs rank'!$A50)</f>
        <v>2747.64</v>
      </c>
      <c r="L50" s="5" t="str">
        <f>VLOOKUP(M50,'augjul cfs'!$G$5:$O$94,9,FALSE)</f>
        <v>1949-50</v>
      </c>
      <c r="M50" s="18">
        <f>LARGE('augjul cfs'!$G$5:$G$94,'augjul cfs rank'!$A50)</f>
        <v>2840</v>
      </c>
      <c r="N50" s="5" t="str">
        <f>VLOOKUP(O50,'augjul cfs'!$H$5:$O$94,8,FALSE)</f>
        <v>1938-39</v>
      </c>
      <c r="O50" s="18">
        <f>LARGE('augjul cfs'!$H$5:$H$94,'augjul cfs rank'!$A50)</f>
        <v>2303.21</v>
      </c>
      <c r="P50" s="5" t="str">
        <f>VLOOKUP(Q50,'augjul cfs'!$I$5:$O$94,7,FALSE)</f>
        <v>1968-69</v>
      </c>
      <c r="Q50" s="18">
        <f>LARGE('augjul cfs'!$I$5:$I$94,'augjul cfs rank'!$A50)</f>
        <v>2185.39</v>
      </c>
      <c r="R50" s="5" t="str">
        <f>VLOOKUP(S50,'augjul cfs'!$J$5:$O$94,6,FALSE)</f>
        <v>2012-13</v>
      </c>
      <c r="S50" s="18">
        <f>LARGE('augjul cfs'!$J$5:$J$94,'augjul cfs rank'!$A50)</f>
        <v>2193.0300000000002</v>
      </c>
      <c r="T50" s="5" t="str">
        <f>VLOOKUP(U50,'augjul cfs'!$K$5:$O$94,5,FALSE)</f>
        <v>2000-01</v>
      </c>
      <c r="U50" s="18">
        <f>LARGE('augjul cfs'!$K$5:$K$94,'augjul cfs rank'!$A50)</f>
        <v>1565.1</v>
      </c>
      <c r="V50" s="5" t="str">
        <f>VLOOKUP(W50,'augjul cfs'!$L$5:$O$94,4,FALSE)</f>
        <v>1997-98</v>
      </c>
      <c r="W50" s="18">
        <f>LARGE('augjul cfs'!$L$5:$L$94,'augjul cfs rank'!$A50)</f>
        <v>718.2</v>
      </c>
      <c r="X50" s="5" t="str">
        <f>VLOOKUP(Y50,'augjul cfs'!$M$5:$O$94,3,FALSE)</f>
        <v>1928-29</v>
      </c>
      <c r="Y50" s="18">
        <f>LARGE('augjul cfs'!$M$5:$M$94,'augjul cfs rank'!$A50)</f>
        <v>249.9</v>
      </c>
      <c r="Z50" s="5" t="str">
        <f>VLOOKUP(AA50,'augjul cfs'!$N$5:$O$94,2,FALSE)</f>
        <v>1954-55</v>
      </c>
      <c r="AA50" s="18">
        <f>LARGE('augjul cfs'!$N$5:$N$94,'augjul cfs rank'!$A50)</f>
        <v>1616.1253424657534</v>
      </c>
    </row>
    <row r="51" spans="1:27" x14ac:dyDescent="0.2">
      <c r="A51" s="5">
        <v>46</v>
      </c>
      <c r="B51" s="5" t="str">
        <f>VLOOKUP(C51,'augjul cfs'!$B$5:$O$94,14,FALSE)</f>
        <v>2001-02</v>
      </c>
      <c r="C51" s="18">
        <f>LARGE('augjul cfs'!$B$5:$B$94,'augjul cfs rank'!$A51)</f>
        <v>127.49</v>
      </c>
      <c r="D51" s="5" t="str">
        <f>VLOOKUP(E51,'augjul cfs'!$C$5:$O$94,13,FALSE)</f>
        <v>1976-77</v>
      </c>
      <c r="E51" s="18">
        <f>LARGE('augjul cfs'!$C$5:$C$94,'augjul cfs rank'!$A51)</f>
        <v>137.5</v>
      </c>
      <c r="F51" s="5" t="str">
        <f>VLOOKUP(G51,'augjul cfs'!$D$5:$O$94,12,FALSE)</f>
        <v>1960-61</v>
      </c>
      <c r="G51" s="18">
        <f>LARGE('augjul cfs'!$D$5:$D$94,'augjul cfs rank'!$A51)</f>
        <v>437.45</v>
      </c>
      <c r="H51" s="5" t="str">
        <f>VLOOKUP(I51,'augjul cfs'!$E$5:$O$94,11,FALSE)</f>
        <v>1948-49</v>
      </c>
      <c r="I51" s="18">
        <f>LARGE('augjul cfs'!$E$5:$E$94,'augjul cfs rank'!$A51)</f>
        <v>1980.06</v>
      </c>
      <c r="J51" s="5" t="str">
        <f>VLOOKUP(K51,'augjul cfs'!$F$5:$O$94,10,FALSE)</f>
        <v>1970-71</v>
      </c>
      <c r="K51" s="18">
        <f>LARGE('augjul cfs'!$F$5:$F$94,'augjul cfs rank'!$A51)</f>
        <v>2526.8000000000002</v>
      </c>
      <c r="L51" s="5" t="str">
        <f>VLOOKUP(M51,'augjul cfs'!$G$5:$O$94,9,FALSE)</f>
        <v>2017-18</v>
      </c>
      <c r="M51" s="18">
        <f>LARGE('augjul cfs'!$G$5:$G$94,'augjul cfs rank'!$A51)</f>
        <v>2790.58</v>
      </c>
      <c r="N51" s="5" t="str">
        <f>VLOOKUP(O51,'augjul cfs'!$H$5:$O$94,8,FALSE)</f>
        <v>1975-76</v>
      </c>
      <c r="O51" s="18">
        <f>LARGE('augjul cfs'!$H$5:$H$94,'augjul cfs rank'!$A51)</f>
        <v>2293.62</v>
      </c>
      <c r="P51" s="5" t="str">
        <f>VLOOKUP(Q51,'augjul cfs'!$I$5:$O$94,7,FALSE)</f>
        <v>1944-45</v>
      </c>
      <c r="Q51" s="18">
        <f>LARGE('augjul cfs'!$I$5:$I$94,'augjul cfs rank'!$A51)</f>
        <v>2107.3200000000002</v>
      </c>
      <c r="R51" s="5" t="str">
        <f>VLOOKUP(S51,'augjul cfs'!$J$5:$O$94,6,FALSE)</f>
        <v>2013-14</v>
      </c>
      <c r="S51" s="18">
        <f>LARGE('augjul cfs'!$J$5:$J$94,'augjul cfs rank'!$A51)</f>
        <v>2191.23</v>
      </c>
      <c r="T51" s="5" t="str">
        <f>VLOOKUP(U51,'augjul cfs'!$K$5:$O$94,5,FALSE)</f>
        <v>1950-51</v>
      </c>
      <c r="U51" s="18">
        <f>LARGE('augjul cfs'!$K$5:$K$94,'augjul cfs rank'!$A51)</f>
        <v>1529.03</v>
      </c>
      <c r="V51" s="5" t="str">
        <f>VLOOKUP(W51,'augjul cfs'!$L$5:$O$94,4,FALSE)</f>
        <v>1935-36</v>
      </c>
      <c r="W51" s="18">
        <f>LARGE('augjul cfs'!$L$5:$L$94,'augjul cfs rank'!$A51)</f>
        <v>717.4</v>
      </c>
      <c r="X51" s="5" t="str">
        <f>VLOOKUP(Y51,'augjul cfs'!$M$5:$O$94,3,FALSE)</f>
        <v>1928-29</v>
      </c>
      <c r="Y51" s="18">
        <f>LARGE('augjul cfs'!$M$5:$M$94,'augjul cfs rank'!$A51)</f>
        <v>249.9</v>
      </c>
      <c r="Z51" s="5" t="str">
        <f>VLOOKUP(AA51,'augjul cfs'!$N$5:$O$94,2,FALSE)</f>
        <v>1985-86</v>
      </c>
      <c r="AA51" s="18">
        <f>LARGE('augjul cfs'!$N$5:$N$94,'augjul cfs rank'!$A51)</f>
        <v>1605.9019671232877</v>
      </c>
    </row>
    <row r="52" spans="1:27" x14ac:dyDescent="0.2">
      <c r="A52" s="5">
        <v>47</v>
      </c>
      <c r="B52" s="5" t="str">
        <f>VLOOKUP(C52,'augjul cfs'!$B$5:$O$94,14,FALSE)</f>
        <v>1990-91</v>
      </c>
      <c r="C52" s="18">
        <f>LARGE('augjul cfs'!$B$5:$B$94,'augjul cfs rank'!$A52)</f>
        <v>125.58</v>
      </c>
      <c r="D52" s="5" t="str">
        <f>VLOOKUP(E52,'augjul cfs'!$C$5:$O$94,13,FALSE)</f>
        <v>1944-45</v>
      </c>
      <c r="E52" s="18">
        <f>LARGE('augjul cfs'!$C$5:$C$94,'augjul cfs rank'!$A52)</f>
        <v>136.63</v>
      </c>
      <c r="F52" s="5" t="str">
        <f>VLOOKUP(G52,'augjul cfs'!$D$5:$O$94,12,FALSE)</f>
        <v>2015-16</v>
      </c>
      <c r="G52" s="18">
        <f>LARGE('augjul cfs'!$D$5:$D$94,'augjul cfs rank'!$A52)</f>
        <v>433.35</v>
      </c>
      <c r="H52" s="5" t="str">
        <f>VLOOKUP(I52,'augjul cfs'!$E$5:$O$94,11,FALSE)</f>
        <v>1982-83</v>
      </c>
      <c r="I52" s="18">
        <f>LARGE('augjul cfs'!$E$5:$E$94,'augjul cfs rank'!$A52)</f>
        <v>1946.87</v>
      </c>
      <c r="J52" s="5" t="str">
        <f>VLOOKUP(K52,'augjul cfs'!$F$5:$O$94,10,FALSE)</f>
        <v>1969-70</v>
      </c>
      <c r="K52" s="18">
        <f>LARGE('augjul cfs'!$F$5:$F$94,'augjul cfs rank'!$A52)</f>
        <v>2521.42</v>
      </c>
      <c r="L52" s="5" t="str">
        <f>VLOOKUP(M52,'augjul cfs'!$G$5:$O$94,9,FALSE)</f>
        <v>1977-78</v>
      </c>
      <c r="M52" s="18">
        <f>LARGE('augjul cfs'!$G$5:$G$94,'augjul cfs rank'!$A52)</f>
        <v>2752.71</v>
      </c>
      <c r="N52" s="5" t="str">
        <f>VLOOKUP(O52,'augjul cfs'!$H$5:$O$94,8,FALSE)</f>
        <v>2001-02</v>
      </c>
      <c r="O52" s="18">
        <f>LARGE('augjul cfs'!$H$5:$H$94,'augjul cfs rank'!$A52)</f>
        <v>2272.64</v>
      </c>
      <c r="P52" s="5" t="str">
        <f>VLOOKUP(Q52,'augjul cfs'!$I$5:$O$94,7,FALSE)</f>
        <v>2012-13</v>
      </c>
      <c r="Q52" s="18">
        <f>LARGE('augjul cfs'!$I$5:$I$94,'augjul cfs rank'!$A52)</f>
        <v>2102.5500000000002</v>
      </c>
      <c r="R52" s="5" t="str">
        <f>VLOOKUP(S52,'augjul cfs'!$J$5:$O$94,6,FALSE)</f>
        <v>1987-88</v>
      </c>
      <c r="S52" s="18">
        <f>LARGE('augjul cfs'!$J$5:$J$94,'augjul cfs rank'!$A52)</f>
        <v>2184.8000000000002</v>
      </c>
      <c r="T52" s="5" t="str">
        <f>VLOOKUP(U52,'augjul cfs'!$K$5:$O$94,5,FALSE)</f>
        <v>2013-14</v>
      </c>
      <c r="U52" s="18">
        <f>LARGE('augjul cfs'!$K$5:$K$94,'augjul cfs rank'!$A52)</f>
        <v>1484.19</v>
      </c>
      <c r="V52" s="5" t="str">
        <f>VLOOKUP(W52,'augjul cfs'!$L$5:$O$94,4,FALSE)</f>
        <v>1994-95</v>
      </c>
      <c r="W52" s="18">
        <f>LARGE('augjul cfs'!$L$5:$L$94,'augjul cfs rank'!$A52)</f>
        <v>699.13</v>
      </c>
      <c r="X52" s="5" t="str">
        <f>VLOOKUP(Y52,'augjul cfs'!$M$5:$O$94,3,FALSE)</f>
        <v>1987-88</v>
      </c>
      <c r="Y52" s="18">
        <f>LARGE('augjul cfs'!$M$5:$M$94,'augjul cfs rank'!$A52)</f>
        <v>249.87</v>
      </c>
      <c r="Z52" s="5" t="str">
        <f>VLOOKUP(AA52,'augjul cfs'!$N$5:$O$94,2,FALSE)</f>
        <v>2013-14</v>
      </c>
      <c r="AA52" s="18">
        <f>LARGE('augjul cfs'!$N$5:$N$94,'augjul cfs rank'!$A52)</f>
        <v>1578.3806547945205</v>
      </c>
    </row>
    <row r="53" spans="1:27" x14ac:dyDescent="0.2">
      <c r="A53" s="5">
        <v>48</v>
      </c>
      <c r="B53" s="5" t="str">
        <f>VLOOKUP(C53,'augjul cfs'!$B$5:$O$94,14,FALSE)</f>
        <v>1932-33</v>
      </c>
      <c r="C53" s="18">
        <f>LARGE('augjul cfs'!$B$5:$B$94,'augjul cfs rank'!$A53)</f>
        <v>125.16</v>
      </c>
      <c r="D53" s="5" t="str">
        <f>VLOOKUP(E53,'augjul cfs'!$C$5:$O$94,13,FALSE)</f>
        <v>1937-38</v>
      </c>
      <c r="E53" s="18">
        <f>LARGE('augjul cfs'!$C$5:$C$94,'augjul cfs rank'!$A53)</f>
        <v>136.33000000000001</v>
      </c>
      <c r="F53" s="5" t="str">
        <f>VLOOKUP(G53,'augjul cfs'!$D$5:$O$94,12,FALSE)</f>
        <v>1931-32</v>
      </c>
      <c r="G53" s="18">
        <f>LARGE('augjul cfs'!$D$5:$D$94,'augjul cfs rank'!$A53)</f>
        <v>424.81</v>
      </c>
      <c r="H53" s="5" t="str">
        <f>VLOOKUP(I53,'augjul cfs'!$E$5:$O$94,11,FALSE)</f>
        <v>1940-41</v>
      </c>
      <c r="I53" s="18">
        <f>LARGE('augjul cfs'!$E$5:$E$94,'augjul cfs rank'!$A53)</f>
        <v>1896.13</v>
      </c>
      <c r="J53" s="5" t="str">
        <f>VLOOKUP(K53,'augjul cfs'!$F$5:$O$94,10,FALSE)</f>
        <v>1987-88</v>
      </c>
      <c r="K53" s="18">
        <f>LARGE('augjul cfs'!$F$5:$F$94,'augjul cfs rank'!$A53)</f>
        <v>2505</v>
      </c>
      <c r="L53" s="5" t="str">
        <f>VLOOKUP(M53,'augjul cfs'!$G$5:$O$94,9,FALSE)</f>
        <v>1985-86</v>
      </c>
      <c r="M53" s="18">
        <f>LARGE('augjul cfs'!$G$5:$G$94,'augjul cfs rank'!$A53)</f>
        <v>2691.42</v>
      </c>
      <c r="N53" s="5" t="str">
        <f>VLOOKUP(O53,'augjul cfs'!$H$5:$O$94,8,FALSE)</f>
        <v>1934-35</v>
      </c>
      <c r="O53" s="18">
        <f>LARGE('augjul cfs'!$H$5:$H$94,'augjul cfs rank'!$A53)</f>
        <v>2270</v>
      </c>
      <c r="P53" s="5" t="str">
        <f>VLOOKUP(Q53,'augjul cfs'!$I$5:$O$94,7,FALSE)</f>
        <v>1999-2000</v>
      </c>
      <c r="Q53" s="18">
        <f>LARGE('augjul cfs'!$I$5:$I$94,'augjul cfs rank'!$A53)</f>
        <v>2089.16</v>
      </c>
      <c r="R53" s="5" t="str">
        <f>VLOOKUP(S53,'augjul cfs'!$J$5:$O$94,6,FALSE)</f>
        <v>2005-06</v>
      </c>
      <c r="S53" s="18">
        <f>LARGE('augjul cfs'!$J$5:$J$94,'augjul cfs rank'!$A53)</f>
        <v>2174.63</v>
      </c>
      <c r="T53" s="5" t="str">
        <f>VLOOKUP(U53,'augjul cfs'!$K$5:$O$94,5,FALSE)</f>
        <v>1966-67</v>
      </c>
      <c r="U53" s="18">
        <f>LARGE('augjul cfs'!$K$5:$K$94,'augjul cfs rank'!$A53)</f>
        <v>1463</v>
      </c>
      <c r="V53" s="5" t="str">
        <f>VLOOKUP(W53,'augjul cfs'!$L$5:$O$94,4,FALSE)</f>
        <v>1961-62</v>
      </c>
      <c r="W53" s="18">
        <f>LARGE('augjul cfs'!$L$5:$L$94,'augjul cfs rank'!$A53)</f>
        <v>696.87</v>
      </c>
      <c r="X53" s="5" t="str">
        <f>VLOOKUP(Y53,'augjul cfs'!$M$5:$O$94,3,FALSE)</f>
        <v>1959-60</v>
      </c>
      <c r="Y53" s="18">
        <f>LARGE('augjul cfs'!$M$5:$M$94,'augjul cfs rank'!$A53)</f>
        <v>241.81</v>
      </c>
      <c r="Z53" s="5" t="str">
        <f>VLOOKUP(AA53,'augjul cfs'!$N$5:$O$94,2,FALSE)</f>
        <v>1988-89</v>
      </c>
      <c r="AA53" s="18">
        <f>LARGE('augjul cfs'!$N$5:$N$94,'augjul cfs rank'!$A53)</f>
        <v>1557.8752602739726</v>
      </c>
    </row>
    <row r="54" spans="1:27" x14ac:dyDescent="0.2">
      <c r="A54" s="5">
        <v>49</v>
      </c>
      <c r="B54" s="5" t="str">
        <f>VLOOKUP(C54,'augjul cfs'!$B$5:$O$94,14,FALSE)</f>
        <v>1929-30</v>
      </c>
      <c r="C54" s="18">
        <f>LARGE('augjul cfs'!$B$5:$B$94,'augjul cfs rank'!$A54)</f>
        <v>125.13</v>
      </c>
      <c r="D54" s="5" t="str">
        <f>VLOOKUP(E54,'augjul cfs'!$C$5:$O$94,13,FALSE)</f>
        <v>1950-51</v>
      </c>
      <c r="E54" s="18">
        <f>LARGE('augjul cfs'!$C$5:$C$94,'augjul cfs rank'!$A54)</f>
        <v>134.93</v>
      </c>
      <c r="F54" s="5" t="str">
        <f>VLOOKUP(G54,'augjul cfs'!$D$5:$O$94,12,FALSE)</f>
        <v>1986-87</v>
      </c>
      <c r="G54" s="18">
        <f>LARGE('augjul cfs'!$D$5:$D$94,'augjul cfs rank'!$A54)</f>
        <v>417.32</v>
      </c>
      <c r="H54" s="5" t="str">
        <f>VLOOKUP(I54,'augjul cfs'!$E$5:$O$94,11,FALSE)</f>
        <v>1941-42</v>
      </c>
      <c r="I54" s="18">
        <f>LARGE('augjul cfs'!$E$5:$E$94,'augjul cfs rank'!$A54)</f>
        <v>1812.7</v>
      </c>
      <c r="J54" s="5" t="str">
        <f>VLOOKUP(K54,'augjul cfs'!$F$5:$O$94,10,FALSE)</f>
        <v>1992-93</v>
      </c>
      <c r="K54" s="18">
        <f>LARGE('augjul cfs'!$F$5:$F$94,'augjul cfs rank'!$A54)</f>
        <v>2467.58</v>
      </c>
      <c r="L54" s="5" t="str">
        <f>VLOOKUP(M54,'augjul cfs'!$G$5:$O$94,9,FALSE)</f>
        <v>1972-73</v>
      </c>
      <c r="M54" s="18">
        <f>LARGE('augjul cfs'!$G$5:$G$94,'augjul cfs rank'!$A54)</f>
        <v>2669.64</v>
      </c>
      <c r="N54" s="5" t="str">
        <f>VLOOKUP(O54,'augjul cfs'!$H$5:$O$94,8,FALSE)</f>
        <v>1991-92</v>
      </c>
      <c r="O54" s="18">
        <f>LARGE('augjul cfs'!$H$5:$H$94,'augjul cfs rank'!$A54)</f>
        <v>2186.9299999999998</v>
      </c>
      <c r="P54" s="5" t="str">
        <f>VLOOKUP(Q54,'augjul cfs'!$I$5:$O$94,7,FALSE)</f>
        <v>1981-82</v>
      </c>
      <c r="Q54" s="18">
        <f>LARGE('augjul cfs'!$I$5:$I$94,'augjul cfs rank'!$A54)</f>
        <v>2077.23</v>
      </c>
      <c r="R54" s="5" t="str">
        <f>VLOOKUP(S54,'augjul cfs'!$J$5:$O$94,6,FALSE)</f>
        <v>1934-35</v>
      </c>
      <c r="S54" s="18">
        <f>LARGE('augjul cfs'!$J$5:$J$94,'augjul cfs rank'!$A54)</f>
        <v>2163.33</v>
      </c>
      <c r="T54" s="5" t="str">
        <f>VLOOKUP(U54,'augjul cfs'!$K$5:$O$94,5,FALSE)</f>
        <v>1977-78</v>
      </c>
      <c r="U54" s="18">
        <f>LARGE('augjul cfs'!$K$5:$K$94,'augjul cfs rank'!$A54)</f>
        <v>1439.84</v>
      </c>
      <c r="V54" s="5" t="str">
        <f>VLOOKUP(W54,'augjul cfs'!$L$5:$O$94,4,FALSE)</f>
        <v>1929-30</v>
      </c>
      <c r="W54" s="18">
        <f>LARGE('augjul cfs'!$L$5:$L$94,'augjul cfs rank'!$A54)</f>
        <v>689.93</v>
      </c>
      <c r="X54" s="5" t="str">
        <f>VLOOKUP(Y54,'augjul cfs'!$M$5:$O$94,3,FALSE)</f>
        <v>2009-10</v>
      </c>
      <c r="Y54" s="18">
        <f>LARGE('augjul cfs'!$M$5:$M$94,'augjul cfs rank'!$A54)</f>
        <v>239.97</v>
      </c>
      <c r="Z54" s="5" t="str">
        <f>VLOOKUP(AA54,'augjul cfs'!$N$5:$O$94,2,FALSE)</f>
        <v>1956-57</v>
      </c>
      <c r="AA54" s="18">
        <f>LARGE('augjul cfs'!$N$5:$N$94,'augjul cfs rank'!$A54)</f>
        <v>1555.9014520547946</v>
      </c>
    </row>
    <row r="55" spans="1:27" x14ac:dyDescent="0.2">
      <c r="A55" s="5">
        <v>50</v>
      </c>
      <c r="B55" s="5" t="str">
        <f>VLOOKUP(C55,'augjul cfs'!$B$5:$O$94,14,FALSE)</f>
        <v>1996-97</v>
      </c>
      <c r="C55" s="18">
        <f>LARGE('augjul cfs'!$B$5:$B$94,'augjul cfs rank'!$A55)</f>
        <v>122.58</v>
      </c>
      <c r="D55" s="5" t="str">
        <f>VLOOKUP(E55,'augjul cfs'!$C$5:$O$94,13,FALSE)</f>
        <v>2006-07</v>
      </c>
      <c r="E55" s="18">
        <f>LARGE('augjul cfs'!$C$5:$C$94,'augjul cfs rank'!$A55)</f>
        <v>130.97</v>
      </c>
      <c r="F55" s="5" t="str">
        <f>VLOOKUP(G55,'augjul cfs'!$D$5:$O$94,12,FALSE)</f>
        <v>1966-67</v>
      </c>
      <c r="G55" s="18">
        <f>LARGE('augjul cfs'!$D$5:$D$94,'augjul cfs rank'!$A55)</f>
        <v>397.81</v>
      </c>
      <c r="H55" s="5" t="str">
        <f>VLOOKUP(I55,'augjul cfs'!$E$5:$O$94,11,FALSE)</f>
        <v>2009-10</v>
      </c>
      <c r="I55" s="18">
        <f>LARGE('augjul cfs'!$E$5:$E$94,'augjul cfs rank'!$A55)</f>
        <v>1760.53</v>
      </c>
      <c r="J55" s="5" t="str">
        <f>VLOOKUP(K55,'augjul cfs'!$F$5:$O$94,10,FALSE)</f>
        <v>1962-63</v>
      </c>
      <c r="K55" s="18">
        <f>LARGE('augjul cfs'!$F$5:$F$94,'augjul cfs rank'!$A55)</f>
        <v>2464.9</v>
      </c>
      <c r="L55" s="5" t="str">
        <f>VLOOKUP(M55,'augjul cfs'!$G$5:$O$94,9,FALSE)</f>
        <v>2006-07</v>
      </c>
      <c r="M55" s="18">
        <f>LARGE('augjul cfs'!$G$5:$G$94,'augjul cfs rank'!$A55)</f>
        <v>2588</v>
      </c>
      <c r="N55" s="5" t="str">
        <f>VLOOKUP(O55,'augjul cfs'!$H$5:$O$94,8,FALSE)</f>
        <v>1964-65</v>
      </c>
      <c r="O55" s="18">
        <f>LARGE('augjul cfs'!$H$5:$H$94,'augjul cfs rank'!$A55)</f>
        <v>2090.71</v>
      </c>
      <c r="P55" s="5" t="str">
        <f>VLOOKUP(Q55,'augjul cfs'!$I$5:$O$94,7,FALSE)</f>
        <v>1952-53</v>
      </c>
      <c r="Q55" s="18">
        <f>LARGE('augjul cfs'!$I$5:$I$94,'augjul cfs rank'!$A55)</f>
        <v>2075.1</v>
      </c>
      <c r="R55" s="5" t="str">
        <f>VLOOKUP(S55,'augjul cfs'!$J$5:$O$94,6,FALSE)</f>
        <v>1981-82</v>
      </c>
      <c r="S55" s="18">
        <f>LARGE('augjul cfs'!$J$5:$J$94,'augjul cfs rank'!$A55)</f>
        <v>2106.4299999999998</v>
      </c>
      <c r="T55" s="5" t="str">
        <f>VLOOKUP(U55,'augjul cfs'!$K$5:$O$94,5,FALSE)</f>
        <v>1934-35</v>
      </c>
      <c r="U55" s="18">
        <f>LARGE('augjul cfs'!$K$5:$K$94,'augjul cfs rank'!$A55)</f>
        <v>1423.93</v>
      </c>
      <c r="V55" s="5" t="str">
        <f>VLOOKUP(W55,'augjul cfs'!$L$5:$O$94,4,FALSE)</f>
        <v>1938-39</v>
      </c>
      <c r="W55" s="18">
        <f>LARGE('augjul cfs'!$L$5:$L$94,'augjul cfs rank'!$A55)</f>
        <v>666.5</v>
      </c>
      <c r="X55" s="5" t="str">
        <f>VLOOKUP(Y55,'augjul cfs'!$M$5:$O$94,3,FALSE)</f>
        <v>1972-73</v>
      </c>
      <c r="Y55" s="18">
        <f>LARGE('augjul cfs'!$M$5:$M$94,'augjul cfs rank'!$A55)</f>
        <v>236.29</v>
      </c>
      <c r="Z55" s="5" t="str">
        <f>VLOOKUP(AA55,'augjul cfs'!$N$5:$O$94,2,FALSE)</f>
        <v>1962-63</v>
      </c>
      <c r="AA55" s="18">
        <f>LARGE('augjul cfs'!$N$5:$N$94,'augjul cfs rank'!$A55)</f>
        <v>1550.1266301369863</v>
      </c>
    </row>
    <row r="56" spans="1:27" x14ac:dyDescent="0.2">
      <c r="A56" s="5">
        <v>51</v>
      </c>
      <c r="B56" s="5" t="str">
        <f>VLOOKUP(C56,'augjul cfs'!$B$5:$O$94,14,FALSE)</f>
        <v>2012-13</v>
      </c>
      <c r="C56" s="18">
        <f>LARGE('augjul cfs'!$B$5:$B$94,'augjul cfs rank'!$A56)</f>
        <v>122.26</v>
      </c>
      <c r="D56" s="5" t="str">
        <f>VLOOKUP(E56,'augjul cfs'!$C$5:$O$94,13,FALSE)</f>
        <v>1949-50</v>
      </c>
      <c r="E56" s="18">
        <f>LARGE('augjul cfs'!$C$5:$C$94,'augjul cfs rank'!$A56)</f>
        <v>130.1</v>
      </c>
      <c r="F56" s="5" t="str">
        <f>VLOOKUP(G56,'augjul cfs'!$D$5:$O$94,12,FALSE)</f>
        <v>1963-64</v>
      </c>
      <c r="G56" s="18">
        <f>LARGE('augjul cfs'!$D$5:$D$94,'augjul cfs rank'!$A56)</f>
        <v>392.8</v>
      </c>
      <c r="H56" s="5" t="str">
        <f>VLOOKUP(I56,'augjul cfs'!$E$5:$O$94,11,FALSE)</f>
        <v>2007-08</v>
      </c>
      <c r="I56" s="18">
        <f>LARGE('augjul cfs'!$E$5:$E$94,'augjul cfs rank'!$A56)</f>
        <v>1717.17</v>
      </c>
      <c r="J56" s="5" t="str">
        <f>VLOOKUP(K56,'augjul cfs'!$F$5:$O$94,10,FALSE)</f>
        <v>1967-68</v>
      </c>
      <c r="K56" s="18">
        <f>LARGE('augjul cfs'!$F$5:$F$94,'augjul cfs rank'!$A56)</f>
        <v>2438.38</v>
      </c>
      <c r="L56" s="5" t="str">
        <f>VLOOKUP(M56,'augjul cfs'!$G$5:$O$94,9,FALSE)</f>
        <v>1931-32</v>
      </c>
      <c r="M56" s="18">
        <f>LARGE('augjul cfs'!$G$5:$G$94,'augjul cfs rank'!$A56)</f>
        <v>2565.81</v>
      </c>
      <c r="N56" s="5" t="str">
        <f>VLOOKUP(O56,'augjul cfs'!$H$5:$O$94,8,FALSE)</f>
        <v>1945-46</v>
      </c>
      <c r="O56" s="18">
        <f>LARGE('augjul cfs'!$H$5:$H$94,'augjul cfs rank'!$A56)</f>
        <v>2082.14</v>
      </c>
      <c r="P56" s="5" t="str">
        <f>VLOOKUP(Q56,'augjul cfs'!$I$5:$O$94,7,FALSE)</f>
        <v>1985-86</v>
      </c>
      <c r="Q56" s="18">
        <f>LARGE('augjul cfs'!$I$5:$I$94,'augjul cfs rank'!$A56)</f>
        <v>2070.61</v>
      </c>
      <c r="R56" s="5" t="str">
        <f>VLOOKUP(S56,'augjul cfs'!$J$5:$O$94,6,FALSE)</f>
        <v>1958-59</v>
      </c>
      <c r="S56" s="18">
        <f>LARGE('augjul cfs'!$J$5:$J$94,'augjul cfs rank'!$A56)</f>
        <v>2105.1999999999998</v>
      </c>
      <c r="T56" s="5" t="str">
        <f>VLOOKUP(U56,'augjul cfs'!$K$5:$O$94,5,FALSE)</f>
        <v>1985-86</v>
      </c>
      <c r="U56" s="18">
        <f>LARGE('augjul cfs'!$K$5:$K$94,'augjul cfs rank'!$A56)</f>
        <v>1410.39</v>
      </c>
      <c r="V56" s="5" t="str">
        <f>VLOOKUP(W56,'augjul cfs'!$L$5:$O$94,4,FALSE)</f>
        <v>1982-83</v>
      </c>
      <c r="W56" s="18">
        <f>LARGE('augjul cfs'!$L$5:$L$94,'augjul cfs rank'!$A56)</f>
        <v>664.3</v>
      </c>
      <c r="X56" s="5" t="str">
        <f>VLOOKUP(Y56,'augjul cfs'!$M$5:$O$94,3,FALSE)</f>
        <v>1999-2000</v>
      </c>
      <c r="Y56" s="18">
        <f>LARGE('augjul cfs'!$M$5:$M$94,'augjul cfs rank'!$A56)</f>
        <v>233</v>
      </c>
      <c r="Z56" s="5" t="str">
        <f>VLOOKUP(AA56,'augjul cfs'!$N$5:$O$94,2,FALSE)</f>
        <v>1934-35</v>
      </c>
      <c r="AA56" s="18">
        <f>LARGE('augjul cfs'!$N$5:$N$94,'augjul cfs rank'!$A56)</f>
        <v>1521.639698630137</v>
      </c>
    </row>
    <row r="57" spans="1:27" x14ac:dyDescent="0.2">
      <c r="A57" s="5">
        <v>52</v>
      </c>
      <c r="B57" s="5" t="str">
        <f>VLOOKUP(C57,'augjul cfs'!$B$5:$O$94,14,FALSE)</f>
        <v>1936-37</v>
      </c>
      <c r="C57" s="18">
        <f>LARGE('augjul cfs'!$B$5:$B$94,'augjul cfs rank'!$A57)</f>
        <v>121.9</v>
      </c>
      <c r="D57" s="5" t="str">
        <f>VLOOKUP(E57,'augjul cfs'!$C$5:$O$94,13,FALSE)</f>
        <v>2009-10</v>
      </c>
      <c r="E57" s="18">
        <f>LARGE('augjul cfs'!$C$5:$C$94,'augjul cfs rank'!$A57)</f>
        <v>128.03</v>
      </c>
      <c r="F57" s="5" t="str">
        <f>VLOOKUP(G57,'augjul cfs'!$D$5:$O$94,12,FALSE)</f>
        <v>1957-58</v>
      </c>
      <c r="G57" s="18">
        <f>LARGE('augjul cfs'!$D$5:$D$94,'augjul cfs rank'!$A57)</f>
        <v>372.35</v>
      </c>
      <c r="H57" s="5" t="str">
        <f>VLOOKUP(I57,'augjul cfs'!$E$5:$O$94,11,FALSE)</f>
        <v>2008-09</v>
      </c>
      <c r="I57" s="18">
        <f>LARGE('augjul cfs'!$E$5:$E$94,'augjul cfs rank'!$A57)</f>
        <v>1706.47</v>
      </c>
      <c r="J57" s="5" t="str">
        <f>VLOOKUP(K57,'augjul cfs'!$F$5:$O$94,10,FALSE)</f>
        <v>1929-30</v>
      </c>
      <c r="K57" s="18">
        <f>LARGE('augjul cfs'!$F$5:$F$94,'augjul cfs rank'!$A57)</f>
        <v>2429.9299999999998</v>
      </c>
      <c r="L57" s="5" t="str">
        <f>VLOOKUP(M57,'augjul cfs'!$G$5:$O$94,9,FALSE)</f>
        <v>1990-91</v>
      </c>
      <c r="M57" s="18">
        <f>LARGE('augjul cfs'!$G$5:$G$94,'augjul cfs rank'!$A57)</f>
        <v>2558.39</v>
      </c>
      <c r="N57" s="5" t="str">
        <f>VLOOKUP(O57,'augjul cfs'!$H$5:$O$94,8,FALSE)</f>
        <v>1990-91</v>
      </c>
      <c r="O57" s="18">
        <f>LARGE('augjul cfs'!$H$5:$H$94,'augjul cfs rank'!$A57)</f>
        <v>2081.75</v>
      </c>
      <c r="P57" s="5" t="str">
        <f>VLOOKUP(Q57,'augjul cfs'!$I$5:$O$94,7,FALSE)</f>
        <v>1954-55</v>
      </c>
      <c r="Q57" s="18">
        <f>LARGE('augjul cfs'!$I$5:$I$94,'augjul cfs rank'!$A57)</f>
        <v>2068.13</v>
      </c>
      <c r="R57" s="5" t="str">
        <f>VLOOKUP(S57,'augjul cfs'!$J$5:$O$94,6,FALSE)</f>
        <v>1980-81</v>
      </c>
      <c r="S57" s="18">
        <f>LARGE('augjul cfs'!$J$5:$J$94,'augjul cfs rank'!$A57)</f>
        <v>2095.33</v>
      </c>
      <c r="T57" s="5" t="str">
        <f>VLOOKUP(U57,'augjul cfs'!$K$5:$O$94,5,FALSE)</f>
        <v>1997-98</v>
      </c>
      <c r="U57" s="18">
        <f>LARGE('augjul cfs'!$K$5:$K$94,'augjul cfs rank'!$A57)</f>
        <v>1386.32</v>
      </c>
      <c r="V57" s="5" t="str">
        <f>VLOOKUP(W57,'augjul cfs'!$L$5:$O$94,4,FALSE)</f>
        <v>1981-82</v>
      </c>
      <c r="W57" s="18">
        <f>LARGE('augjul cfs'!$L$5:$L$94,'augjul cfs rank'!$A57)</f>
        <v>642.66999999999996</v>
      </c>
      <c r="X57" s="5" t="str">
        <f>VLOOKUP(Y57,'augjul cfs'!$M$5:$O$94,3,FALSE)</f>
        <v>1961-62</v>
      </c>
      <c r="Y57" s="18">
        <f>LARGE('augjul cfs'!$M$5:$M$94,'augjul cfs rank'!$A57)</f>
        <v>227.9</v>
      </c>
      <c r="Z57" s="5" t="str">
        <f>VLOOKUP(AA57,'augjul cfs'!$N$5:$O$94,2,FALSE)</f>
        <v>1969-70</v>
      </c>
      <c r="AA57" s="18">
        <f>LARGE('augjul cfs'!$N$5:$N$94,'augjul cfs rank'!$A57)</f>
        <v>1519.1305780821917</v>
      </c>
    </row>
    <row r="58" spans="1:27" x14ac:dyDescent="0.2">
      <c r="A58" s="5">
        <v>53</v>
      </c>
      <c r="B58" s="5" t="str">
        <f>VLOOKUP(C58,'augjul cfs'!$B$5:$O$94,14,FALSE)</f>
        <v>1997-98</v>
      </c>
      <c r="C58" s="18">
        <f>LARGE('augjul cfs'!$B$5:$B$94,'augjul cfs rank'!$A58)</f>
        <v>120.81</v>
      </c>
      <c r="D58" s="5" t="str">
        <f>VLOOKUP(E58,'augjul cfs'!$C$5:$O$94,13,FALSE)</f>
        <v>1946-47</v>
      </c>
      <c r="E58" s="18">
        <f>LARGE('augjul cfs'!$C$5:$C$94,'augjul cfs rank'!$A58)</f>
        <v>127.97</v>
      </c>
      <c r="F58" s="5" t="str">
        <f>VLOOKUP(G58,'augjul cfs'!$D$5:$O$94,12,FALSE)</f>
        <v>1998-99</v>
      </c>
      <c r="G58" s="18">
        <f>LARGE('augjul cfs'!$D$5:$D$94,'augjul cfs rank'!$A58)</f>
        <v>346.74</v>
      </c>
      <c r="H58" s="5" t="str">
        <f>VLOOKUP(I58,'augjul cfs'!$E$5:$O$94,11,FALSE)</f>
        <v>2015-16</v>
      </c>
      <c r="I58" s="18">
        <f>LARGE('augjul cfs'!$E$5:$E$94,'augjul cfs rank'!$A58)</f>
        <v>1696.5</v>
      </c>
      <c r="J58" s="5" t="str">
        <f>VLOOKUP(K58,'augjul cfs'!$F$5:$O$94,10,FALSE)</f>
        <v>2016-17</v>
      </c>
      <c r="K58" s="18">
        <f>LARGE('augjul cfs'!$F$5:$F$94,'augjul cfs rank'!$A58)</f>
        <v>2406.7399999999998</v>
      </c>
      <c r="L58" s="5" t="str">
        <f>VLOOKUP(M58,'augjul cfs'!$G$5:$O$94,9,FALSE)</f>
        <v>2015-16</v>
      </c>
      <c r="M58" s="18">
        <f>LARGE('augjul cfs'!$G$5:$G$94,'augjul cfs rank'!$A58)</f>
        <v>2503.6799999999998</v>
      </c>
      <c r="N58" s="5" t="str">
        <f>VLOOKUP(O58,'augjul cfs'!$H$5:$O$94,8,FALSE)</f>
        <v>1958-59</v>
      </c>
      <c r="O58" s="18">
        <f>LARGE('augjul cfs'!$H$5:$H$94,'augjul cfs rank'!$A58)</f>
        <v>2068.9299999999998</v>
      </c>
      <c r="P58" s="5" t="str">
        <f>VLOOKUP(Q58,'augjul cfs'!$I$5:$O$94,7,FALSE)</f>
        <v>1987-88</v>
      </c>
      <c r="Q58" s="18">
        <f>LARGE('augjul cfs'!$I$5:$I$94,'augjul cfs rank'!$A58)</f>
        <v>2022.19</v>
      </c>
      <c r="R58" s="5" t="str">
        <f>VLOOKUP(S58,'augjul cfs'!$J$5:$O$94,6,FALSE)</f>
        <v>1935-36</v>
      </c>
      <c r="S58" s="18">
        <f>LARGE('augjul cfs'!$J$5:$J$94,'augjul cfs rank'!$A58)</f>
        <v>2085.67</v>
      </c>
      <c r="T58" s="5" t="str">
        <f>VLOOKUP(U58,'augjul cfs'!$K$5:$O$94,5,FALSE)</f>
        <v>1945-46</v>
      </c>
      <c r="U58" s="18">
        <f>LARGE('augjul cfs'!$K$5:$K$94,'augjul cfs rank'!$A58)</f>
        <v>1382.51</v>
      </c>
      <c r="V58" s="5" t="str">
        <f>VLOOKUP(W58,'augjul cfs'!$L$5:$O$94,4,FALSE)</f>
        <v>1940-41</v>
      </c>
      <c r="W58" s="18">
        <f>LARGE('augjul cfs'!$L$5:$L$94,'augjul cfs rank'!$A58)</f>
        <v>638.29999999999995</v>
      </c>
      <c r="X58" s="5" t="str">
        <f>VLOOKUP(Y58,'augjul cfs'!$M$5:$O$94,3,FALSE)</f>
        <v>1934-35</v>
      </c>
      <c r="Y58" s="18">
        <f>LARGE('augjul cfs'!$M$5:$M$94,'augjul cfs rank'!$A58)</f>
        <v>227.06</v>
      </c>
      <c r="Z58" s="5" t="str">
        <f>VLOOKUP(AA58,'augjul cfs'!$N$5:$O$94,2,FALSE)</f>
        <v>2003-04</v>
      </c>
      <c r="AA58" s="18">
        <f>LARGE('augjul cfs'!$N$5:$N$94,'augjul cfs rank'!$A58)</f>
        <v>1503.4669041095892</v>
      </c>
    </row>
    <row r="59" spans="1:27" x14ac:dyDescent="0.2">
      <c r="A59" s="5">
        <v>54</v>
      </c>
      <c r="B59" s="5" t="str">
        <f>VLOOKUP(C59,'augjul cfs'!$B$5:$O$94,14,FALSE)</f>
        <v>1992-93</v>
      </c>
      <c r="C59" s="18">
        <f>LARGE('augjul cfs'!$B$5:$B$94,'augjul cfs rank'!$A59)</f>
        <v>118.19</v>
      </c>
      <c r="D59" s="5" t="str">
        <f>VLOOKUP(E59,'augjul cfs'!$C$5:$O$94,13,FALSE)</f>
        <v>1974-75</v>
      </c>
      <c r="E59" s="18">
        <f>LARGE('augjul cfs'!$C$5:$C$94,'augjul cfs rank'!$A59)</f>
        <v>125.67</v>
      </c>
      <c r="F59" s="5" t="str">
        <f>VLOOKUP(G59,'augjul cfs'!$D$5:$O$94,12,FALSE)</f>
        <v>1939-40</v>
      </c>
      <c r="G59" s="18">
        <f>LARGE('augjul cfs'!$D$5:$D$94,'augjul cfs rank'!$A59)</f>
        <v>338.81</v>
      </c>
      <c r="H59" s="5" t="str">
        <f>VLOOKUP(I59,'augjul cfs'!$E$5:$O$94,11,FALSE)</f>
        <v>1981-82</v>
      </c>
      <c r="I59" s="18">
        <f>LARGE('augjul cfs'!$E$5:$E$94,'augjul cfs rank'!$A59)</f>
        <v>1608.83</v>
      </c>
      <c r="J59" s="5" t="str">
        <f>VLOOKUP(K59,'augjul cfs'!$F$5:$O$94,10,FALSE)</f>
        <v>1932-33</v>
      </c>
      <c r="K59" s="18">
        <f>LARGE('augjul cfs'!$F$5:$F$94,'augjul cfs rank'!$A59)</f>
        <v>2396.13</v>
      </c>
      <c r="L59" s="5" t="str">
        <f>VLOOKUP(M59,'augjul cfs'!$G$5:$O$94,9,FALSE)</f>
        <v>1944-45</v>
      </c>
      <c r="M59" s="18">
        <f>LARGE('augjul cfs'!$G$5:$G$94,'augjul cfs rank'!$A59)</f>
        <v>2494.16</v>
      </c>
      <c r="N59" s="5" t="str">
        <f>VLOOKUP(O59,'augjul cfs'!$H$5:$O$94,8,FALSE)</f>
        <v>1954-55</v>
      </c>
      <c r="O59" s="18">
        <f>LARGE('augjul cfs'!$H$5:$H$94,'augjul cfs rank'!$A59)</f>
        <v>2045.11</v>
      </c>
      <c r="P59" s="5" t="str">
        <f>VLOOKUP(Q59,'augjul cfs'!$I$5:$O$94,7,FALSE)</f>
        <v>1993-94</v>
      </c>
      <c r="Q59" s="18">
        <f>LARGE('augjul cfs'!$I$5:$I$94,'augjul cfs rank'!$A59)</f>
        <v>2019.35</v>
      </c>
      <c r="R59" s="5" t="str">
        <f>VLOOKUP(S59,'augjul cfs'!$J$5:$O$94,6,FALSE)</f>
        <v>1956-57</v>
      </c>
      <c r="S59" s="18">
        <f>LARGE('augjul cfs'!$J$5:$J$94,'augjul cfs rank'!$A59)</f>
        <v>2083.4</v>
      </c>
      <c r="T59" s="5" t="str">
        <f>VLOOKUP(U59,'augjul cfs'!$K$5:$O$94,5,FALSE)</f>
        <v>1984-85</v>
      </c>
      <c r="U59" s="18">
        <f>LARGE('augjul cfs'!$K$5:$K$94,'augjul cfs rank'!$A59)</f>
        <v>1343.29</v>
      </c>
      <c r="V59" s="5" t="str">
        <f>VLOOKUP(W59,'augjul cfs'!$L$5:$O$94,4,FALSE)</f>
        <v>2012-13</v>
      </c>
      <c r="W59" s="18">
        <f>LARGE('augjul cfs'!$L$5:$L$94,'augjul cfs rank'!$A59)</f>
        <v>624.66999999999996</v>
      </c>
      <c r="X59" s="5" t="str">
        <f>VLOOKUP(Y59,'augjul cfs'!$M$5:$O$94,3,FALSE)</f>
        <v>1956-57</v>
      </c>
      <c r="Y59" s="18">
        <f>LARGE('augjul cfs'!$M$5:$M$94,'augjul cfs rank'!$A59)</f>
        <v>226</v>
      </c>
      <c r="Z59" s="5" t="str">
        <f>VLOOKUP(AA59,'augjul cfs'!$N$5:$O$94,2,FALSE)</f>
        <v>1984-85</v>
      </c>
      <c r="AA59" s="18">
        <f>LARGE('augjul cfs'!$N$5:$N$94,'augjul cfs rank'!$A59)</f>
        <v>1500.4601643835615</v>
      </c>
    </row>
    <row r="60" spans="1:27" x14ac:dyDescent="0.2">
      <c r="A60" s="5">
        <v>55</v>
      </c>
      <c r="B60" s="5" t="str">
        <f>VLOOKUP(C60,'augjul cfs'!$B$5:$O$94,14,FALSE)</f>
        <v>1939-40</v>
      </c>
      <c r="C60" s="18">
        <f>LARGE('augjul cfs'!$B$5:$B$94,'augjul cfs rank'!$A60)</f>
        <v>117.97</v>
      </c>
      <c r="D60" s="5" t="str">
        <f>VLOOKUP(E60,'augjul cfs'!$C$5:$O$94,13,FALSE)</f>
        <v>1952-53</v>
      </c>
      <c r="E60" s="18">
        <f>LARGE('augjul cfs'!$C$5:$C$94,'augjul cfs rank'!$A60)</f>
        <v>125.23</v>
      </c>
      <c r="F60" s="5" t="str">
        <f>VLOOKUP(G60,'augjul cfs'!$D$5:$O$94,12,FALSE)</f>
        <v>2009-10</v>
      </c>
      <c r="G60" s="18">
        <f>LARGE('augjul cfs'!$D$5:$D$94,'augjul cfs rank'!$A60)</f>
        <v>333.42</v>
      </c>
      <c r="H60" s="5" t="str">
        <f>VLOOKUP(I60,'augjul cfs'!$E$5:$O$94,11,FALSE)</f>
        <v>1980-81</v>
      </c>
      <c r="I60" s="18">
        <f>LARGE('augjul cfs'!$E$5:$E$94,'augjul cfs rank'!$A60)</f>
        <v>1600.76</v>
      </c>
      <c r="J60" s="5" t="str">
        <f>VLOOKUP(K60,'augjul cfs'!$F$5:$O$94,10,FALSE)</f>
        <v>2004-05</v>
      </c>
      <c r="K60" s="18">
        <f>LARGE('augjul cfs'!$F$5:$F$94,'augjul cfs rank'!$A60)</f>
        <v>2387.13</v>
      </c>
      <c r="L60" s="5" t="str">
        <f>VLOOKUP(M60,'augjul cfs'!$G$5:$O$94,9,FALSE)</f>
        <v>1993-94</v>
      </c>
      <c r="M60" s="18">
        <f>LARGE('augjul cfs'!$G$5:$G$94,'augjul cfs rank'!$A60)</f>
        <v>2463.4499999999998</v>
      </c>
      <c r="N60" s="5" t="str">
        <f>VLOOKUP(O60,'augjul cfs'!$H$5:$O$94,8,FALSE)</f>
        <v>1941-42</v>
      </c>
      <c r="O60" s="18">
        <f>LARGE('augjul cfs'!$H$5:$H$94,'augjul cfs rank'!$A60)</f>
        <v>2002.03</v>
      </c>
      <c r="P60" s="5" t="str">
        <f>VLOOKUP(Q60,'augjul cfs'!$I$5:$O$94,7,FALSE)</f>
        <v>2017-18</v>
      </c>
      <c r="Q60" s="18">
        <f>LARGE('augjul cfs'!$I$5:$I$94,'augjul cfs rank'!$A60)</f>
        <v>2013.35</v>
      </c>
      <c r="R60" s="5" t="str">
        <f>VLOOKUP(S60,'augjul cfs'!$J$5:$O$94,6,FALSE)</f>
        <v>1991-92</v>
      </c>
      <c r="S60" s="18">
        <f>LARGE('augjul cfs'!$J$5:$J$94,'augjul cfs rank'!$A60)</f>
        <v>2038.93</v>
      </c>
      <c r="T60" s="5" t="str">
        <f>VLOOKUP(U60,'augjul cfs'!$K$5:$O$94,5,FALSE)</f>
        <v>2001-02</v>
      </c>
      <c r="U60" s="18">
        <f>LARGE('augjul cfs'!$K$5:$K$94,'augjul cfs rank'!$A60)</f>
        <v>1318.71</v>
      </c>
      <c r="V60" s="5" t="str">
        <f>VLOOKUP(W60,'augjul cfs'!$L$5:$O$94,4,FALSE)</f>
        <v>1990-91</v>
      </c>
      <c r="W60" s="18">
        <f>LARGE('augjul cfs'!$L$5:$L$94,'augjul cfs rank'!$A60)</f>
        <v>622.9</v>
      </c>
      <c r="X60" s="5" t="str">
        <f>VLOOKUP(Y60,'augjul cfs'!$M$5:$O$94,3,FALSE)</f>
        <v>1965-66</v>
      </c>
      <c r="Y60" s="18">
        <f>LARGE('augjul cfs'!$M$5:$M$94,'augjul cfs rank'!$A60)</f>
        <v>225.65</v>
      </c>
      <c r="Z60" s="5" t="str">
        <f>VLOOKUP(AA60,'augjul cfs'!$N$5:$O$94,2,FALSE)</f>
        <v>2002-03</v>
      </c>
      <c r="AA60" s="18">
        <f>LARGE('augjul cfs'!$N$5:$N$94,'augjul cfs rank'!$A60)</f>
        <v>1469.1842191780822</v>
      </c>
    </row>
    <row r="61" spans="1:27" x14ac:dyDescent="0.2">
      <c r="A61" s="5">
        <v>56</v>
      </c>
      <c r="B61" s="5" t="str">
        <f>VLOOKUP(C61,'augjul cfs'!$B$5:$O$94,14,FALSE)</f>
        <v>1988-89</v>
      </c>
      <c r="C61" s="18">
        <f>LARGE('augjul cfs'!$B$5:$B$94,'augjul cfs rank'!$A61)</f>
        <v>117.45</v>
      </c>
      <c r="D61" s="5" t="str">
        <f>VLOOKUP(E61,'augjul cfs'!$C$5:$O$94,13,FALSE)</f>
        <v>1936-37</v>
      </c>
      <c r="E61" s="18">
        <f>LARGE('augjul cfs'!$C$5:$C$94,'augjul cfs rank'!$A61)</f>
        <v>121.9</v>
      </c>
      <c r="F61" s="5" t="str">
        <f>VLOOKUP(G61,'augjul cfs'!$D$5:$O$94,12,FALSE)</f>
        <v>1940-41</v>
      </c>
      <c r="G61" s="18">
        <f>LARGE('augjul cfs'!$D$5:$D$94,'augjul cfs rank'!$A61)</f>
        <v>315</v>
      </c>
      <c r="H61" s="5" t="str">
        <f>VLOOKUP(I61,'augjul cfs'!$E$5:$O$94,11,FALSE)</f>
        <v>1931-32</v>
      </c>
      <c r="I61" s="18">
        <f>LARGE('augjul cfs'!$E$5:$E$94,'augjul cfs rank'!$A61)</f>
        <v>1599.97</v>
      </c>
      <c r="J61" s="5" t="str">
        <f>VLOOKUP(K61,'augjul cfs'!$F$5:$O$94,10,FALSE)</f>
        <v>1938-39</v>
      </c>
      <c r="K61" s="18">
        <f>LARGE('augjul cfs'!$F$5:$F$94,'augjul cfs rank'!$A61)</f>
        <v>2257.61</v>
      </c>
      <c r="L61" s="5" t="str">
        <f>VLOOKUP(M61,'augjul cfs'!$G$5:$O$94,9,FALSE)</f>
        <v>2007-08</v>
      </c>
      <c r="M61" s="18">
        <f>LARGE('augjul cfs'!$G$5:$G$94,'augjul cfs rank'!$A61)</f>
        <v>2375</v>
      </c>
      <c r="N61" s="5" t="str">
        <f>VLOOKUP(O61,'augjul cfs'!$H$5:$O$94,8,FALSE)</f>
        <v>1937-38</v>
      </c>
      <c r="O61" s="18">
        <f>LARGE('augjul cfs'!$H$5:$H$94,'augjul cfs rank'!$A61)</f>
        <v>1996.43</v>
      </c>
      <c r="P61" s="5" t="str">
        <f>VLOOKUP(Q61,'augjul cfs'!$I$5:$O$94,7,FALSE)</f>
        <v>1942-43</v>
      </c>
      <c r="Q61" s="18">
        <f>LARGE('augjul cfs'!$I$5:$I$94,'augjul cfs rank'!$A61)</f>
        <v>1985.9</v>
      </c>
      <c r="R61" s="5" t="str">
        <f>VLOOKUP(S61,'augjul cfs'!$J$5:$O$94,6,FALSE)</f>
        <v>2007-08</v>
      </c>
      <c r="S61" s="18">
        <f>LARGE('augjul cfs'!$J$5:$J$94,'augjul cfs rank'!$A61)</f>
        <v>2036.5</v>
      </c>
      <c r="T61" s="5" t="str">
        <f>VLOOKUP(U61,'augjul cfs'!$K$5:$O$94,5,FALSE)</f>
        <v>1981-82</v>
      </c>
      <c r="U61" s="18">
        <f>LARGE('augjul cfs'!$K$5:$K$94,'augjul cfs rank'!$A61)</f>
        <v>1312.16</v>
      </c>
      <c r="V61" s="5" t="str">
        <f>VLOOKUP(W61,'augjul cfs'!$L$5:$O$94,4,FALSE)</f>
        <v>1948-49</v>
      </c>
      <c r="W61" s="18">
        <f>LARGE('augjul cfs'!$L$5:$L$94,'augjul cfs rank'!$A61)</f>
        <v>620.07000000000005</v>
      </c>
      <c r="X61" s="5" t="str">
        <f>VLOOKUP(Y61,'augjul cfs'!$M$5:$O$94,3,FALSE)</f>
        <v>1971-72</v>
      </c>
      <c r="Y61" s="18">
        <f>LARGE('augjul cfs'!$M$5:$M$94,'augjul cfs rank'!$A61)</f>
        <v>222.29</v>
      </c>
      <c r="Z61" s="5" t="str">
        <f>VLOOKUP(AA61,'augjul cfs'!$N$5:$O$94,2,FALSE)</f>
        <v>2008-09</v>
      </c>
      <c r="AA61" s="18">
        <f>LARGE('augjul cfs'!$N$5:$N$94,'augjul cfs rank'!$A61)</f>
        <v>1465.3666301369865</v>
      </c>
    </row>
    <row r="62" spans="1:27" x14ac:dyDescent="0.2">
      <c r="A62" s="5">
        <v>57</v>
      </c>
      <c r="B62" s="5" t="str">
        <f>VLOOKUP(C62,'augjul cfs'!$B$5:$O$94,14,FALSE)</f>
        <v>1949-50</v>
      </c>
      <c r="C62" s="18">
        <f>LARGE('augjul cfs'!$B$5:$B$94,'augjul cfs rank'!$A62)</f>
        <v>115.03</v>
      </c>
      <c r="D62" s="5" t="str">
        <f>VLOOKUP(E62,'augjul cfs'!$C$5:$O$94,13,FALSE)</f>
        <v>1994-95</v>
      </c>
      <c r="E62" s="18">
        <f>LARGE('augjul cfs'!$C$5:$C$94,'augjul cfs rank'!$A62)</f>
        <v>118.83</v>
      </c>
      <c r="F62" s="5" t="str">
        <f>VLOOKUP(G62,'augjul cfs'!$D$5:$O$94,12,FALSE)</f>
        <v>1989-90</v>
      </c>
      <c r="G62" s="18">
        <f>LARGE('augjul cfs'!$D$5:$D$94,'augjul cfs rank'!$A62)</f>
        <v>308.83999999999997</v>
      </c>
      <c r="H62" s="5" t="str">
        <f>VLOOKUP(I62,'augjul cfs'!$E$5:$O$94,11,FALSE)</f>
        <v>1959-60</v>
      </c>
      <c r="I62" s="18">
        <f>LARGE('augjul cfs'!$E$5:$E$94,'augjul cfs rank'!$A62)</f>
        <v>1506.9</v>
      </c>
      <c r="J62" s="5" t="str">
        <f>VLOOKUP(K62,'augjul cfs'!$F$5:$O$94,10,FALSE)</f>
        <v>1954-55</v>
      </c>
      <c r="K62" s="18">
        <f>LARGE('augjul cfs'!$F$5:$F$94,'augjul cfs rank'!$A62)</f>
        <v>2242.16</v>
      </c>
      <c r="L62" s="5" t="str">
        <f>VLOOKUP(M62,'augjul cfs'!$G$5:$O$94,9,FALSE)</f>
        <v>1967-68</v>
      </c>
      <c r="M62" s="18">
        <f>LARGE('augjul cfs'!$G$5:$G$94,'augjul cfs rank'!$A62)</f>
        <v>2338.58</v>
      </c>
      <c r="N62" s="5" t="str">
        <f>VLOOKUP(O62,'augjul cfs'!$H$5:$O$94,8,FALSE)</f>
        <v>1977-78</v>
      </c>
      <c r="O62" s="18">
        <f>LARGE('augjul cfs'!$H$5:$H$94,'augjul cfs rank'!$A62)</f>
        <v>1985.57</v>
      </c>
      <c r="P62" s="5" t="str">
        <f>VLOOKUP(Q62,'augjul cfs'!$I$5:$O$94,7,FALSE)</f>
        <v>1935-36</v>
      </c>
      <c r="Q62" s="18">
        <f>LARGE('augjul cfs'!$I$5:$I$94,'augjul cfs rank'!$A62)</f>
        <v>1959.35</v>
      </c>
      <c r="R62" s="5" t="str">
        <f>VLOOKUP(S62,'augjul cfs'!$J$5:$O$94,6,FALSE)</f>
        <v>1979-80</v>
      </c>
      <c r="S62" s="18">
        <f>LARGE('augjul cfs'!$J$5:$J$94,'augjul cfs rank'!$A62)</f>
        <v>2036.13</v>
      </c>
      <c r="T62" s="5" t="str">
        <f>VLOOKUP(U62,'augjul cfs'!$K$5:$O$94,5,FALSE)</f>
        <v>1982-83</v>
      </c>
      <c r="U62" s="18">
        <f>LARGE('augjul cfs'!$K$5:$K$94,'augjul cfs rank'!$A62)</f>
        <v>1266.71</v>
      </c>
      <c r="V62" s="5" t="str">
        <f>VLOOKUP(W62,'augjul cfs'!$L$5:$O$94,4,FALSE)</f>
        <v>1966-67</v>
      </c>
      <c r="W62" s="18">
        <f>LARGE('augjul cfs'!$L$5:$L$94,'augjul cfs rank'!$A62)</f>
        <v>600.5</v>
      </c>
      <c r="X62" s="5" t="str">
        <f>VLOOKUP(Y62,'augjul cfs'!$M$5:$O$94,3,FALSE)</f>
        <v>2001-02</v>
      </c>
      <c r="Y62" s="18">
        <f>LARGE('augjul cfs'!$M$5:$M$94,'augjul cfs rank'!$A62)</f>
        <v>221.61</v>
      </c>
      <c r="Z62" s="5" t="str">
        <f>VLOOKUP(AA62,'augjul cfs'!$N$5:$O$94,2,FALSE)</f>
        <v>1980-81</v>
      </c>
      <c r="AA62" s="18">
        <f>LARGE('augjul cfs'!$N$5:$N$94,'augjul cfs rank'!$A62)</f>
        <v>1458.7007397260275</v>
      </c>
    </row>
    <row r="63" spans="1:27" x14ac:dyDescent="0.2">
      <c r="A63" s="5">
        <v>58</v>
      </c>
      <c r="B63" s="5" t="str">
        <f>VLOOKUP(C63,'augjul cfs'!$B$5:$O$94,14,FALSE)</f>
        <v>1979-80</v>
      </c>
      <c r="C63" s="18">
        <f>LARGE('augjul cfs'!$B$5:$B$94,'augjul cfs rank'!$A63)</f>
        <v>114.9</v>
      </c>
      <c r="D63" s="5" t="str">
        <f>VLOOKUP(E63,'augjul cfs'!$C$5:$O$94,13,FALSE)</f>
        <v>1940-41</v>
      </c>
      <c r="E63" s="18">
        <f>LARGE('augjul cfs'!$C$5:$C$94,'augjul cfs rank'!$A63)</f>
        <v>118.23</v>
      </c>
      <c r="F63" s="5" t="str">
        <f>VLOOKUP(G63,'augjul cfs'!$D$5:$O$94,12,FALSE)</f>
        <v>1932-33</v>
      </c>
      <c r="G63" s="18">
        <f>LARGE('augjul cfs'!$D$5:$D$94,'augjul cfs rank'!$A63)</f>
        <v>301.77</v>
      </c>
      <c r="H63" s="5" t="str">
        <f>VLOOKUP(I63,'augjul cfs'!$E$5:$O$94,11,FALSE)</f>
        <v>1956-57</v>
      </c>
      <c r="I63" s="18">
        <f>LARGE('augjul cfs'!$E$5:$E$94,'augjul cfs rank'!$A63)</f>
        <v>1464.66</v>
      </c>
      <c r="J63" s="5" t="str">
        <f>VLOOKUP(K63,'augjul cfs'!$F$5:$O$94,10,FALSE)</f>
        <v>1984-85</v>
      </c>
      <c r="K63" s="18">
        <f>LARGE('augjul cfs'!$F$5:$F$94,'augjul cfs rank'!$A63)</f>
        <v>2215</v>
      </c>
      <c r="L63" s="5" t="str">
        <f>VLOOKUP(M63,'augjul cfs'!$G$5:$O$94,9,FALSE)</f>
        <v>1932-33</v>
      </c>
      <c r="M63" s="18">
        <f>LARGE('augjul cfs'!$G$5:$G$94,'augjul cfs rank'!$A63)</f>
        <v>2298.39</v>
      </c>
      <c r="N63" s="5" t="str">
        <f>VLOOKUP(O63,'augjul cfs'!$H$5:$O$94,8,FALSE)</f>
        <v>1963-64</v>
      </c>
      <c r="O63" s="18">
        <f>LARGE('augjul cfs'!$H$5:$H$94,'augjul cfs rank'!$A63)</f>
        <v>1970.69</v>
      </c>
      <c r="P63" s="5" t="str">
        <f>VLOOKUP(Q63,'augjul cfs'!$I$5:$O$94,7,FALSE)</f>
        <v>1986-87</v>
      </c>
      <c r="Q63" s="18">
        <f>LARGE('augjul cfs'!$I$5:$I$94,'augjul cfs rank'!$A63)</f>
        <v>1947.55</v>
      </c>
      <c r="R63" s="5" t="str">
        <f>VLOOKUP(S63,'augjul cfs'!$J$5:$O$94,6,FALSE)</f>
        <v>1950-51</v>
      </c>
      <c r="S63" s="18">
        <f>LARGE('augjul cfs'!$J$5:$J$94,'augjul cfs rank'!$A63)</f>
        <v>1998</v>
      </c>
      <c r="T63" s="5" t="str">
        <f>VLOOKUP(U63,'augjul cfs'!$K$5:$O$94,5,FALSE)</f>
        <v>2002-03</v>
      </c>
      <c r="U63" s="18">
        <f>LARGE('augjul cfs'!$K$5:$K$94,'augjul cfs rank'!$A63)</f>
        <v>1261.3900000000001</v>
      </c>
      <c r="V63" s="5" t="str">
        <f>VLOOKUP(W63,'augjul cfs'!$L$5:$O$94,4,FALSE)</f>
        <v>1996-97</v>
      </c>
      <c r="W63" s="18">
        <f>LARGE('augjul cfs'!$L$5:$L$94,'augjul cfs rank'!$A63)</f>
        <v>593.07000000000005</v>
      </c>
      <c r="X63" s="5" t="str">
        <f>VLOOKUP(Y63,'augjul cfs'!$M$5:$O$94,3,FALSE)</f>
        <v>1993-94</v>
      </c>
      <c r="Y63" s="18">
        <f>LARGE('augjul cfs'!$M$5:$M$94,'augjul cfs rank'!$A63)</f>
        <v>218.1</v>
      </c>
      <c r="Z63" s="5" t="str">
        <f>VLOOKUP(AA63,'augjul cfs'!$N$5:$O$94,2,FALSE)</f>
        <v>1989-90</v>
      </c>
      <c r="AA63" s="18">
        <f>LARGE('augjul cfs'!$N$5:$N$94,'augjul cfs rank'!$A63)</f>
        <v>1434.9798904109589</v>
      </c>
    </row>
    <row r="64" spans="1:27" x14ac:dyDescent="0.2">
      <c r="A64" s="5">
        <v>59</v>
      </c>
      <c r="B64" s="5" t="str">
        <f>VLOOKUP(C64,'augjul cfs'!$B$5:$O$94,14,FALSE)</f>
        <v>1961-62</v>
      </c>
      <c r="C64" s="18">
        <f>LARGE('augjul cfs'!$B$5:$B$94,'augjul cfs rank'!$A64)</f>
        <v>111</v>
      </c>
      <c r="D64" s="5" t="str">
        <f>VLOOKUP(E64,'augjul cfs'!$C$5:$O$94,13,FALSE)</f>
        <v>1993-94</v>
      </c>
      <c r="E64" s="18">
        <f>LARGE('augjul cfs'!$C$5:$C$94,'augjul cfs rank'!$A64)</f>
        <v>117.2</v>
      </c>
      <c r="F64" s="5" t="str">
        <f>VLOOKUP(G64,'augjul cfs'!$D$5:$O$94,12,FALSE)</f>
        <v>2005-06</v>
      </c>
      <c r="G64" s="18">
        <f>LARGE('augjul cfs'!$D$5:$D$94,'augjul cfs rank'!$A64)</f>
        <v>295.51</v>
      </c>
      <c r="H64" s="5" t="str">
        <f>VLOOKUP(I64,'augjul cfs'!$E$5:$O$94,11,FALSE)</f>
        <v>1938-39</v>
      </c>
      <c r="I64" s="18">
        <f>LARGE('augjul cfs'!$E$5:$E$94,'augjul cfs rank'!$A64)</f>
        <v>1423.73</v>
      </c>
      <c r="J64" s="5" t="str">
        <f>VLOOKUP(K64,'augjul cfs'!$F$5:$O$94,10,FALSE)</f>
        <v>1979-80</v>
      </c>
      <c r="K64" s="18">
        <f>LARGE('augjul cfs'!$F$5:$F$94,'augjul cfs rank'!$A64)</f>
        <v>2106.16</v>
      </c>
      <c r="L64" s="5" t="str">
        <f>VLOOKUP(M64,'augjul cfs'!$G$5:$O$94,9,FALSE)</f>
        <v>1940-41</v>
      </c>
      <c r="M64" s="18">
        <f>LARGE('augjul cfs'!$G$5:$G$94,'augjul cfs rank'!$A64)</f>
        <v>2292.9</v>
      </c>
      <c r="N64" s="5" t="str">
        <f>VLOOKUP(O64,'augjul cfs'!$H$5:$O$94,8,FALSE)</f>
        <v>1987-88</v>
      </c>
      <c r="O64" s="18">
        <f>LARGE('augjul cfs'!$H$5:$H$94,'augjul cfs rank'!$A64)</f>
        <v>1903.52</v>
      </c>
      <c r="P64" s="5" t="str">
        <f>VLOOKUP(Q64,'augjul cfs'!$I$5:$O$94,7,FALSE)</f>
        <v>1976-77</v>
      </c>
      <c r="Q64" s="18">
        <f>LARGE('augjul cfs'!$I$5:$I$94,'augjul cfs rank'!$A64)</f>
        <v>1937.42</v>
      </c>
      <c r="R64" s="5" t="str">
        <f>VLOOKUP(S64,'augjul cfs'!$J$5:$O$94,6,FALSE)</f>
        <v>1983-84</v>
      </c>
      <c r="S64" s="18">
        <f>LARGE('augjul cfs'!$J$5:$J$94,'augjul cfs rank'!$A64)</f>
        <v>1987.5</v>
      </c>
      <c r="T64" s="5" t="str">
        <f>VLOOKUP(U64,'augjul cfs'!$K$5:$O$94,5,FALSE)</f>
        <v>1941-42</v>
      </c>
      <c r="U64" s="18">
        <f>LARGE('augjul cfs'!$K$5:$K$94,'augjul cfs rank'!$A64)</f>
        <v>1241.0999999999999</v>
      </c>
      <c r="V64" s="5" t="str">
        <f>VLOOKUP(W64,'augjul cfs'!$L$5:$O$94,4,FALSE)</f>
        <v>1967-68</v>
      </c>
      <c r="W64" s="18">
        <f>LARGE('augjul cfs'!$L$5:$L$94,'augjul cfs rank'!$A64)</f>
        <v>592.07000000000005</v>
      </c>
      <c r="X64" s="5" t="str">
        <f>VLOOKUP(Y64,'augjul cfs'!$M$5:$O$94,3,FALSE)</f>
        <v>2003-04</v>
      </c>
      <c r="Y64" s="18">
        <f>LARGE('augjul cfs'!$M$5:$M$94,'augjul cfs rank'!$A64)</f>
        <v>215.45</v>
      </c>
      <c r="Z64" s="5" t="str">
        <f>VLOOKUP(AA64,'augjul cfs'!$N$5:$O$94,2,FALSE)</f>
        <v>1990-91</v>
      </c>
      <c r="AA64" s="18">
        <f>LARGE('augjul cfs'!$N$5:$N$94,'augjul cfs rank'!$A64)</f>
        <v>1422.9700547945208</v>
      </c>
    </row>
    <row r="65" spans="1:27" x14ac:dyDescent="0.2">
      <c r="A65" s="5">
        <v>60</v>
      </c>
      <c r="B65" s="5" t="str">
        <f>VLOOKUP(C65,'augjul cfs'!$B$5:$O$94,14,FALSE)</f>
        <v>1970-71</v>
      </c>
      <c r="C65" s="18">
        <f>LARGE('augjul cfs'!$B$5:$B$94,'augjul cfs rank'!$A65)</f>
        <v>110.68</v>
      </c>
      <c r="D65" s="5" t="str">
        <f>VLOOKUP(E65,'augjul cfs'!$C$5:$O$94,13,FALSE)</f>
        <v>1943-44</v>
      </c>
      <c r="E65" s="18">
        <f>LARGE('augjul cfs'!$C$5:$C$94,'augjul cfs rank'!$A65)</f>
        <v>116.8</v>
      </c>
      <c r="F65" s="5" t="str">
        <f>VLOOKUP(G65,'augjul cfs'!$D$5:$O$94,12,FALSE)</f>
        <v>1978-79</v>
      </c>
      <c r="G65" s="18">
        <f>LARGE('augjul cfs'!$D$5:$D$94,'augjul cfs rank'!$A65)</f>
        <v>280.87</v>
      </c>
      <c r="H65" s="5" t="str">
        <f>VLOOKUP(I65,'augjul cfs'!$E$5:$O$94,11,FALSE)</f>
        <v>1949-50</v>
      </c>
      <c r="I65" s="18">
        <f>LARGE('augjul cfs'!$E$5:$E$94,'augjul cfs rank'!$A65)</f>
        <v>1370</v>
      </c>
      <c r="J65" s="5" t="str">
        <f>VLOOKUP(K65,'augjul cfs'!$F$5:$O$94,10,FALSE)</f>
        <v>1939-40</v>
      </c>
      <c r="K65" s="18">
        <f>LARGE('augjul cfs'!$F$5:$F$94,'augjul cfs rank'!$A65)</f>
        <v>2082.29</v>
      </c>
      <c r="L65" s="5" t="str">
        <f>VLOOKUP(M65,'augjul cfs'!$G$5:$O$94,9,FALSE)</f>
        <v>1934-35</v>
      </c>
      <c r="M65" s="18">
        <f>LARGE('augjul cfs'!$G$5:$G$94,'augjul cfs rank'!$A65)</f>
        <v>2073.13</v>
      </c>
      <c r="N65" s="5" t="str">
        <f>VLOOKUP(O65,'augjul cfs'!$H$5:$O$94,8,FALSE)</f>
        <v>2007-08</v>
      </c>
      <c r="O65" s="18">
        <f>LARGE('augjul cfs'!$H$5:$H$94,'augjul cfs rank'!$A65)</f>
        <v>1901.2</v>
      </c>
      <c r="P65" s="5" t="str">
        <f>VLOOKUP(Q65,'augjul cfs'!$I$5:$O$94,7,FALSE)</f>
        <v>1933-34</v>
      </c>
      <c r="Q65" s="18">
        <f>LARGE('augjul cfs'!$I$5:$I$94,'augjul cfs rank'!$A65)</f>
        <v>1935.9</v>
      </c>
      <c r="R65" s="5" t="str">
        <f>VLOOKUP(S65,'augjul cfs'!$J$5:$O$94,6,FALSE)</f>
        <v>1952-53</v>
      </c>
      <c r="S65" s="18">
        <f>LARGE('augjul cfs'!$J$5:$J$94,'augjul cfs rank'!$A65)</f>
        <v>1882.33</v>
      </c>
      <c r="T65" s="5" t="str">
        <f>VLOOKUP(U65,'augjul cfs'!$K$5:$O$94,5,FALSE)</f>
        <v>1980-81</v>
      </c>
      <c r="U65" s="18">
        <f>LARGE('augjul cfs'!$K$5:$K$94,'augjul cfs rank'!$A65)</f>
        <v>1233.55</v>
      </c>
      <c r="V65" s="5" t="str">
        <f>VLOOKUP(W65,'augjul cfs'!$L$5:$O$94,4,FALSE)</f>
        <v>1977-78</v>
      </c>
      <c r="W65" s="18">
        <f>LARGE('augjul cfs'!$L$5:$L$94,'augjul cfs rank'!$A65)</f>
        <v>588.77</v>
      </c>
      <c r="X65" s="5" t="str">
        <f>VLOOKUP(Y65,'augjul cfs'!$M$5:$O$94,3,FALSE)</f>
        <v>1976-77</v>
      </c>
      <c r="Y65" s="18">
        <f>LARGE('augjul cfs'!$M$5:$M$94,'augjul cfs rank'!$A65)</f>
        <v>214.16</v>
      </c>
      <c r="Z65" s="5" t="str">
        <f>VLOOKUP(AA65,'augjul cfs'!$N$5:$O$94,2,FALSE)</f>
        <v>1978-79</v>
      </c>
      <c r="AA65" s="18">
        <f>LARGE('augjul cfs'!$N$5:$N$94,'augjul cfs rank'!$A65)</f>
        <v>1398.8550136986298</v>
      </c>
    </row>
    <row r="66" spans="1:27" x14ac:dyDescent="0.2">
      <c r="A66" s="5">
        <v>61</v>
      </c>
      <c r="B66" s="5" t="str">
        <f>VLOOKUP(C66,'augjul cfs'!$B$5:$O$94,14,FALSE)</f>
        <v>1945-46</v>
      </c>
      <c r="C66" s="18">
        <f>LARGE('augjul cfs'!$B$5:$B$94,'augjul cfs rank'!$A66)</f>
        <v>110.39</v>
      </c>
      <c r="D66" s="5" t="str">
        <f>VLOOKUP(E66,'augjul cfs'!$C$5:$O$94,13,FALSE)</f>
        <v>1956-57</v>
      </c>
      <c r="E66" s="18">
        <f>LARGE('augjul cfs'!$C$5:$C$94,'augjul cfs rank'!$A66)</f>
        <v>112.23</v>
      </c>
      <c r="F66" s="5" t="str">
        <f>VLOOKUP(G66,'augjul cfs'!$D$5:$O$94,12,FALSE)</f>
        <v>2000-01</v>
      </c>
      <c r="G66" s="18">
        <f>LARGE('augjul cfs'!$D$5:$D$94,'augjul cfs rank'!$A66)</f>
        <v>264.94</v>
      </c>
      <c r="H66" s="5" t="str">
        <f>VLOOKUP(I66,'augjul cfs'!$E$5:$O$94,11,FALSE)</f>
        <v>1967-68</v>
      </c>
      <c r="I66" s="18">
        <f>LARGE('augjul cfs'!$E$5:$E$94,'augjul cfs rank'!$A66)</f>
        <v>1348.93</v>
      </c>
      <c r="J66" s="5" t="str">
        <f>VLOOKUP(K66,'augjul cfs'!$F$5:$O$94,10,FALSE)</f>
        <v>1990-91</v>
      </c>
      <c r="K66" s="18">
        <f>LARGE('augjul cfs'!$F$5:$F$94,'augjul cfs rank'!$A66)</f>
        <v>2044.55</v>
      </c>
      <c r="L66" s="5" t="str">
        <f>VLOOKUP(M66,'augjul cfs'!$G$5:$O$94,9,FALSE)</f>
        <v>1986-87</v>
      </c>
      <c r="M66" s="18">
        <f>LARGE('augjul cfs'!$G$5:$G$94,'augjul cfs rank'!$A66)</f>
        <v>2058.2600000000002</v>
      </c>
      <c r="N66" s="5" t="str">
        <f>VLOOKUP(O66,'augjul cfs'!$H$5:$O$94,8,FALSE)</f>
        <v>1936-37</v>
      </c>
      <c r="O66" s="18">
        <f>LARGE('augjul cfs'!$H$5:$H$94,'augjul cfs rank'!$A66)</f>
        <v>1829.64</v>
      </c>
      <c r="P66" s="5" t="str">
        <f>VLOOKUP(Q66,'augjul cfs'!$I$5:$O$94,7,FALSE)</f>
        <v>1990-91</v>
      </c>
      <c r="Q66" s="18">
        <f>LARGE('augjul cfs'!$I$5:$I$94,'augjul cfs rank'!$A66)</f>
        <v>1919.84</v>
      </c>
      <c r="R66" s="5" t="str">
        <f>VLOOKUP(S66,'augjul cfs'!$J$5:$O$94,6,FALSE)</f>
        <v>1976-77</v>
      </c>
      <c r="S66" s="18">
        <f>LARGE('augjul cfs'!$J$5:$J$94,'augjul cfs rank'!$A66)</f>
        <v>1856.37</v>
      </c>
      <c r="T66" s="5" t="str">
        <f>VLOOKUP(U66,'augjul cfs'!$K$5:$O$94,5,FALSE)</f>
        <v>1965-66</v>
      </c>
      <c r="U66" s="18">
        <f>LARGE('augjul cfs'!$K$5:$K$94,'augjul cfs rank'!$A66)</f>
        <v>1223.8399999999999</v>
      </c>
      <c r="V66" s="5" t="str">
        <f>VLOOKUP(W66,'augjul cfs'!$L$5:$O$94,4,FALSE)</f>
        <v>1943-44</v>
      </c>
      <c r="W66" s="18">
        <f>LARGE('augjul cfs'!$L$5:$L$94,'augjul cfs rank'!$A66)</f>
        <v>582.1</v>
      </c>
      <c r="X66" s="5" t="str">
        <f>VLOOKUP(Y66,'augjul cfs'!$M$5:$O$94,3,FALSE)</f>
        <v>1967-68</v>
      </c>
      <c r="Y66" s="18">
        <f>LARGE('augjul cfs'!$M$5:$M$94,'augjul cfs rank'!$A66)</f>
        <v>212.55</v>
      </c>
      <c r="Z66" s="5" t="str">
        <f>VLOOKUP(AA66,'augjul cfs'!$N$5:$O$94,2,FALSE)</f>
        <v>1933-34</v>
      </c>
      <c r="AA66" s="18">
        <f>LARGE('augjul cfs'!$N$5:$N$94,'augjul cfs rank'!$A66)</f>
        <v>1397.2151260273972</v>
      </c>
    </row>
    <row r="67" spans="1:27" x14ac:dyDescent="0.2">
      <c r="A67" s="11">
        <v>62</v>
      </c>
      <c r="B67" s="5" t="str">
        <f>VLOOKUP(C67,'augjul cfs'!$B$5:$O$94,14,FALSE)</f>
        <v>1951-52</v>
      </c>
      <c r="C67" s="18">
        <f>LARGE('augjul cfs'!$B$5:$B$94,'augjul cfs rank'!$A67)</f>
        <v>110.29</v>
      </c>
      <c r="D67" s="5" t="str">
        <f>VLOOKUP(E67,'augjul cfs'!$C$5:$O$94,13,FALSE)</f>
        <v>2008-09</v>
      </c>
      <c r="E67" s="18">
        <f>LARGE('augjul cfs'!$C$5:$C$94,'augjul cfs rank'!$A67)</f>
        <v>105.5</v>
      </c>
      <c r="F67" s="5" t="str">
        <f>VLOOKUP(G67,'augjul cfs'!$D$5:$O$94,12,FALSE)</f>
        <v>1991-92</v>
      </c>
      <c r="G67" s="18">
        <f>LARGE('augjul cfs'!$D$5:$D$94,'augjul cfs rank'!$A67)</f>
        <v>255.64</v>
      </c>
      <c r="H67" s="5" t="str">
        <f>VLOOKUP(I67,'augjul cfs'!$E$5:$O$94,11,FALSE)</f>
        <v>1997-98</v>
      </c>
      <c r="I67" s="18">
        <f>LARGE('augjul cfs'!$E$5:$E$94,'augjul cfs rank'!$A67)</f>
        <v>1304.1300000000001</v>
      </c>
      <c r="J67" s="5" t="str">
        <f>VLOOKUP(K67,'augjul cfs'!$F$5:$O$94,10,FALSE)</f>
        <v>1931-32</v>
      </c>
      <c r="K67" s="18">
        <f>LARGE('augjul cfs'!$F$5:$F$94,'augjul cfs rank'!$A67)</f>
        <v>2029.51</v>
      </c>
      <c r="L67" s="5" t="str">
        <f>VLOOKUP(M67,'augjul cfs'!$G$5:$O$94,9,FALSE)</f>
        <v>1960-61</v>
      </c>
      <c r="M67" s="18">
        <f>LARGE('augjul cfs'!$G$5:$G$94,'augjul cfs rank'!$A67)</f>
        <v>2049.16</v>
      </c>
      <c r="N67" s="5" t="str">
        <f>VLOOKUP(O67,'augjul cfs'!$H$5:$O$94,8,FALSE)</f>
        <v>1997-98</v>
      </c>
      <c r="O67" s="18">
        <f>LARGE('augjul cfs'!$H$5:$H$94,'augjul cfs rank'!$A67)</f>
        <v>1829.43</v>
      </c>
      <c r="P67" s="5" t="str">
        <f>VLOOKUP(Q67,'augjul cfs'!$I$5:$O$94,7,FALSE)</f>
        <v>1947-48</v>
      </c>
      <c r="Q67" s="18">
        <f>LARGE('augjul cfs'!$I$5:$I$94,'augjul cfs rank'!$A67)</f>
        <v>1880</v>
      </c>
      <c r="R67" s="5" t="str">
        <f>VLOOKUP(S67,'augjul cfs'!$J$5:$O$94,6,FALSE)</f>
        <v>1945-46</v>
      </c>
      <c r="S67" s="18">
        <f>LARGE('augjul cfs'!$J$5:$J$94,'augjul cfs rank'!$A67)</f>
        <v>1839</v>
      </c>
      <c r="T67" s="5" t="str">
        <f>VLOOKUP(U67,'augjul cfs'!$K$5:$O$94,5,FALSE)</f>
        <v>2005-06</v>
      </c>
      <c r="U67" s="18">
        <f>LARGE('augjul cfs'!$K$5:$K$94,'augjul cfs rank'!$A67)</f>
        <v>1207.74</v>
      </c>
      <c r="V67" s="5" t="str">
        <f>VLOOKUP(W67,'augjul cfs'!$L$5:$O$94,4,FALSE)</f>
        <v>1944-45</v>
      </c>
      <c r="W67" s="18">
        <f>LARGE('augjul cfs'!$L$5:$L$94,'augjul cfs rank'!$A67)</f>
        <v>563.57000000000005</v>
      </c>
      <c r="X67" s="5" t="str">
        <f>VLOOKUP(Y67,'augjul cfs'!$M$5:$O$94,3,FALSE)</f>
        <v>1984-85</v>
      </c>
      <c r="Y67" s="18">
        <f>LARGE('augjul cfs'!$M$5:$M$94,'augjul cfs rank'!$A67)</f>
        <v>211.65</v>
      </c>
      <c r="Z67" s="5" t="str">
        <f>VLOOKUP(AA67,'augjul cfs'!$N$5:$O$94,2,FALSE)</f>
        <v>2015-16</v>
      </c>
      <c r="AA67" s="18">
        <f>LARGE('augjul cfs'!$N$5:$N$94,'augjul cfs rank'!$A67)</f>
        <v>1396.7046328767124</v>
      </c>
    </row>
    <row r="68" spans="1:27" x14ac:dyDescent="0.2">
      <c r="A68" s="11">
        <v>63</v>
      </c>
      <c r="B68" s="5" t="str">
        <f>VLOOKUP(C68,'augjul cfs'!$B$5:$O$94,14,FALSE)</f>
        <v>1944-45</v>
      </c>
      <c r="C68" s="18">
        <f>LARGE('augjul cfs'!$B$5:$B$94,'augjul cfs rank'!$A68)</f>
        <v>109.42</v>
      </c>
      <c r="D68" s="5" t="str">
        <f>VLOOKUP(E68,'augjul cfs'!$C$5:$O$94,13,FALSE)</f>
        <v>1939-40</v>
      </c>
      <c r="E68" s="18">
        <f>LARGE('augjul cfs'!$C$5:$C$94,'augjul cfs rank'!$A68)</f>
        <v>103.67</v>
      </c>
      <c r="F68" s="5" t="str">
        <f>VLOOKUP(G68,'augjul cfs'!$D$5:$O$94,12,FALSE)</f>
        <v>1958-59</v>
      </c>
      <c r="G68" s="18">
        <f>LARGE('augjul cfs'!$D$5:$D$94,'augjul cfs rank'!$A68)</f>
        <v>252.06</v>
      </c>
      <c r="H68" s="5" t="str">
        <f>VLOOKUP(I68,'augjul cfs'!$E$5:$O$94,11,FALSE)</f>
        <v>2011-12</v>
      </c>
      <c r="I68" s="18">
        <f>LARGE('augjul cfs'!$E$5:$E$94,'augjul cfs rank'!$A68)</f>
        <v>1282.57</v>
      </c>
      <c r="J68" s="5" t="str">
        <f>VLOOKUP(K68,'augjul cfs'!$F$5:$O$94,10,FALSE)</f>
        <v>1960-61</v>
      </c>
      <c r="K68" s="18">
        <f>LARGE('augjul cfs'!$F$5:$F$94,'augjul cfs rank'!$A68)</f>
        <v>1930</v>
      </c>
      <c r="L68" s="5" t="str">
        <f>VLOOKUP(M68,'augjul cfs'!$G$5:$O$94,9,FALSE)</f>
        <v>1946-47</v>
      </c>
      <c r="M68" s="18">
        <f>LARGE('augjul cfs'!$G$5:$G$94,'augjul cfs rank'!$A68)</f>
        <v>2024.51</v>
      </c>
      <c r="N68" s="5" t="str">
        <f>VLOOKUP(O68,'augjul cfs'!$H$5:$O$94,8,FALSE)</f>
        <v>1935-36</v>
      </c>
      <c r="O68" s="18">
        <f>LARGE('augjul cfs'!$H$5:$H$94,'augjul cfs rank'!$A68)</f>
        <v>1814.24</v>
      </c>
      <c r="P68" s="5" t="str">
        <f>VLOOKUP(Q68,'augjul cfs'!$I$5:$O$94,7,FALSE)</f>
        <v>2003-04</v>
      </c>
      <c r="Q68" s="18">
        <f>LARGE('augjul cfs'!$I$5:$I$94,'augjul cfs rank'!$A68)</f>
        <v>1879.61</v>
      </c>
      <c r="R68" s="5" t="str">
        <f>VLOOKUP(S68,'augjul cfs'!$J$5:$O$94,6,FALSE)</f>
        <v>1938-39</v>
      </c>
      <c r="S68" s="18">
        <f>LARGE('augjul cfs'!$J$5:$J$94,'augjul cfs rank'!$A68)</f>
        <v>1823</v>
      </c>
      <c r="T68" s="5" t="str">
        <f>VLOOKUP(U68,'augjul cfs'!$K$5:$O$94,5,FALSE)</f>
        <v>1989-90</v>
      </c>
      <c r="U68" s="18">
        <f>LARGE('augjul cfs'!$K$5:$K$94,'augjul cfs rank'!$A68)</f>
        <v>1205.9000000000001</v>
      </c>
      <c r="V68" s="5" t="str">
        <f>VLOOKUP(W68,'augjul cfs'!$L$5:$O$94,4,FALSE)</f>
        <v>1995-96</v>
      </c>
      <c r="W68" s="18">
        <f>LARGE('augjul cfs'!$L$5:$L$94,'augjul cfs rank'!$A68)</f>
        <v>563.20000000000005</v>
      </c>
      <c r="X68" s="5" t="str">
        <f>VLOOKUP(Y68,'augjul cfs'!$M$5:$O$94,3,FALSE)</f>
        <v>1985-86</v>
      </c>
      <c r="Y68" s="18">
        <f>LARGE('augjul cfs'!$M$5:$M$94,'augjul cfs rank'!$A68)</f>
        <v>208</v>
      </c>
      <c r="Z68" s="5" t="str">
        <f>VLOOKUP(AA68,'augjul cfs'!$N$5:$O$94,2,FALSE)</f>
        <v>2012-13</v>
      </c>
      <c r="AA68" s="18">
        <f>LARGE('augjul cfs'!$N$5:$N$94,'augjul cfs rank'!$A68)</f>
        <v>1393.5586301369863</v>
      </c>
    </row>
    <row r="69" spans="1:27" x14ac:dyDescent="0.2">
      <c r="A69" s="11">
        <v>64</v>
      </c>
      <c r="B69" s="5" t="str">
        <f>VLOOKUP(C69,'augjul cfs'!$B$5:$O$94,14,FALSE)</f>
        <v>1998-99</v>
      </c>
      <c r="C69" s="18">
        <f>LARGE('augjul cfs'!$B$5:$B$94,'augjul cfs rank'!$A69)</f>
        <v>105.61</v>
      </c>
      <c r="D69" s="5" t="str">
        <f>VLOOKUP(E69,'augjul cfs'!$C$5:$O$94,13,FALSE)</f>
        <v>2001-02</v>
      </c>
      <c r="E69" s="18">
        <f>LARGE('augjul cfs'!$C$5:$C$94,'augjul cfs rank'!$A69)</f>
        <v>101.63</v>
      </c>
      <c r="F69" s="5" t="str">
        <f>VLOOKUP(G69,'augjul cfs'!$D$5:$O$94,12,FALSE)</f>
        <v>1928-29</v>
      </c>
      <c r="G69" s="18">
        <f>LARGE('augjul cfs'!$D$5:$D$94,'augjul cfs rank'!$A69)</f>
        <v>245.03</v>
      </c>
      <c r="H69" s="5" t="str">
        <f>VLOOKUP(I69,'augjul cfs'!$E$5:$O$94,11,FALSE)</f>
        <v>1943-44</v>
      </c>
      <c r="I69" s="18">
        <f>LARGE('augjul cfs'!$E$5:$E$94,'augjul cfs rank'!$A69)</f>
        <v>1246.33</v>
      </c>
      <c r="J69" s="5" t="str">
        <f>VLOOKUP(K69,'augjul cfs'!$F$5:$O$94,10,FALSE)</f>
        <v>1949-50</v>
      </c>
      <c r="K69" s="18">
        <f>LARGE('augjul cfs'!$F$5:$F$94,'augjul cfs rank'!$A69)</f>
        <v>1929.94</v>
      </c>
      <c r="L69" s="5" t="str">
        <f>VLOOKUP(M69,'augjul cfs'!$G$5:$O$94,9,FALSE)</f>
        <v>1961-62</v>
      </c>
      <c r="M69" s="18">
        <f>LARGE('augjul cfs'!$G$5:$G$94,'augjul cfs rank'!$A69)</f>
        <v>1933.68</v>
      </c>
      <c r="N69" s="5" t="str">
        <f>VLOOKUP(O69,'augjul cfs'!$H$5:$O$94,8,FALSE)</f>
        <v>1988-89</v>
      </c>
      <c r="O69" s="18">
        <f>LARGE('augjul cfs'!$H$5:$H$94,'augjul cfs rank'!$A69)</f>
        <v>1775.68</v>
      </c>
      <c r="P69" s="5" t="str">
        <f>VLOOKUP(Q69,'augjul cfs'!$I$5:$O$94,7,FALSE)</f>
        <v>1950-51</v>
      </c>
      <c r="Q69" s="18">
        <f>LARGE('augjul cfs'!$I$5:$I$94,'augjul cfs rank'!$A69)</f>
        <v>1842.13</v>
      </c>
      <c r="R69" s="5" t="str">
        <f>VLOOKUP(S69,'augjul cfs'!$J$5:$O$94,6,FALSE)</f>
        <v>1938-39</v>
      </c>
      <c r="S69" s="18">
        <f>LARGE('augjul cfs'!$J$5:$J$94,'augjul cfs rank'!$A69)</f>
        <v>1823</v>
      </c>
      <c r="T69" s="5" t="str">
        <f>VLOOKUP(U69,'augjul cfs'!$K$5:$O$94,5,FALSE)</f>
        <v>1942-43</v>
      </c>
      <c r="U69" s="18">
        <f>LARGE('augjul cfs'!$K$5:$K$94,'augjul cfs rank'!$A69)</f>
        <v>1204.6099999999999</v>
      </c>
      <c r="V69" s="5" t="str">
        <f>VLOOKUP(W69,'augjul cfs'!$L$5:$O$94,4,FALSE)</f>
        <v>1956-57</v>
      </c>
      <c r="W69" s="18">
        <f>LARGE('augjul cfs'!$L$5:$L$94,'augjul cfs rank'!$A69)</f>
        <v>560.1</v>
      </c>
      <c r="X69" s="5" t="str">
        <f>VLOOKUP(Y69,'augjul cfs'!$M$5:$O$94,3,FALSE)</f>
        <v>2012-13</v>
      </c>
      <c r="Y69" s="18">
        <f>LARGE('augjul cfs'!$M$5:$M$94,'augjul cfs rank'!$A69)</f>
        <v>205.84</v>
      </c>
      <c r="Z69" s="5" t="str">
        <f>VLOOKUP(AA69,'augjul cfs'!$N$5:$O$94,2,FALSE)</f>
        <v>2009-10</v>
      </c>
      <c r="AA69" s="18">
        <f>LARGE('augjul cfs'!$N$5:$N$94,'augjul cfs rank'!$A69)</f>
        <v>1368.817397260274</v>
      </c>
    </row>
    <row r="70" spans="1:27" x14ac:dyDescent="0.2">
      <c r="A70" s="11">
        <v>65</v>
      </c>
      <c r="B70" s="5" t="str">
        <f>VLOOKUP(C70,'augjul cfs'!$B$5:$O$94,14,FALSE)</f>
        <v>1966-67</v>
      </c>
      <c r="C70" s="18">
        <f>LARGE('augjul cfs'!$B$5:$B$94,'augjul cfs rank'!$A70)</f>
        <v>105.58</v>
      </c>
      <c r="D70" s="5" t="str">
        <f>VLOOKUP(E70,'augjul cfs'!$C$5:$O$94,13,FALSE)</f>
        <v>1966-67</v>
      </c>
      <c r="E70" s="18">
        <f>LARGE('augjul cfs'!$C$5:$C$94,'augjul cfs rank'!$A70)</f>
        <v>101.53</v>
      </c>
      <c r="F70" s="5" t="str">
        <f>VLOOKUP(G70,'augjul cfs'!$D$5:$O$94,12,FALSE)</f>
        <v>1935-36</v>
      </c>
      <c r="G70" s="18">
        <f>LARGE('augjul cfs'!$D$5:$D$94,'augjul cfs rank'!$A70)</f>
        <v>243.84</v>
      </c>
      <c r="H70" s="5" t="str">
        <f>VLOOKUP(I70,'augjul cfs'!$E$5:$O$94,11,FALSE)</f>
        <v>1979-80</v>
      </c>
      <c r="I70" s="18">
        <f>LARGE('augjul cfs'!$E$5:$E$94,'augjul cfs rank'!$A70)</f>
        <v>1245.3399999999999</v>
      </c>
      <c r="J70" s="5" t="str">
        <f>VLOOKUP(K70,'augjul cfs'!$F$5:$O$94,10,FALSE)</f>
        <v>2011-12</v>
      </c>
      <c r="K70" s="18">
        <f>LARGE('augjul cfs'!$F$5:$F$94,'augjul cfs rank'!$A70)</f>
        <v>1898.19</v>
      </c>
      <c r="L70" s="5" t="str">
        <f>VLOOKUP(M70,'augjul cfs'!$G$5:$O$94,9,FALSE)</f>
        <v>1954-55</v>
      </c>
      <c r="M70" s="18">
        <f>LARGE('augjul cfs'!$G$5:$G$94,'augjul cfs rank'!$A70)</f>
        <v>1918.84</v>
      </c>
      <c r="N70" s="5" t="str">
        <f>VLOOKUP(O70,'augjul cfs'!$H$5:$O$94,8,FALSE)</f>
        <v>1966-67</v>
      </c>
      <c r="O70" s="18">
        <f>LARGE('augjul cfs'!$H$5:$H$94,'augjul cfs rank'!$A70)</f>
        <v>1764.28</v>
      </c>
      <c r="P70" s="5" t="str">
        <f>VLOOKUP(Q70,'augjul cfs'!$I$5:$O$94,7,FALSE)</f>
        <v>1934-35</v>
      </c>
      <c r="Q70" s="18">
        <f>LARGE('augjul cfs'!$I$5:$I$94,'augjul cfs rank'!$A70)</f>
        <v>1814.29</v>
      </c>
      <c r="R70" s="5" t="str">
        <f>VLOOKUP(S70,'augjul cfs'!$J$5:$O$94,6,FALSE)</f>
        <v>1994-95</v>
      </c>
      <c r="S70" s="18">
        <f>LARGE('augjul cfs'!$J$5:$J$94,'augjul cfs rank'!$A70)</f>
        <v>1785.77</v>
      </c>
      <c r="T70" s="5" t="str">
        <f>VLOOKUP(U70,'augjul cfs'!$K$5:$O$94,5,FALSE)</f>
        <v>2003-04</v>
      </c>
      <c r="U70" s="18">
        <f>LARGE('augjul cfs'!$K$5:$K$94,'augjul cfs rank'!$A70)</f>
        <v>1202.22</v>
      </c>
      <c r="V70" s="5" t="str">
        <f>VLOOKUP(W70,'augjul cfs'!$L$5:$O$94,4,FALSE)</f>
        <v>2000-01</v>
      </c>
      <c r="W70" s="18">
        <f>LARGE('augjul cfs'!$L$5:$L$94,'augjul cfs rank'!$A70)</f>
        <v>553.63</v>
      </c>
      <c r="X70" s="5" t="str">
        <f>VLOOKUP(Y70,'augjul cfs'!$M$5:$O$94,3,FALSE)</f>
        <v>1948-49</v>
      </c>
      <c r="Y70" s="18">
        <f>LARGE('augjul cfs'!$M$5:$M$94,'augjul cfs rank'!$A70)</f>
        <v>205</v>
      </c>
      <c r="Z70" s="5" t="str">
        <f>VLOOKUP(AA70,'augjul cfs'!$N$5:$O$94,2,FALSE)</f>
        <v>1997-98</v>
      </c>
      <c r="AA70" s="18">
        <f>LARGE('augjul cfs'!$N$5:$N$94,'augjul cfs rank'!$A70)</f>
        <v>1356.2209863013697</v>
      </c>
    </row>
    <row r="71" spans="1:27" x14ac:dyDescent="0.2">
      <c r="A71" s="11">
        <v>66</v>
      </c>
      <c r="B71" s="5" t="str">
        <f>VLOOKUP(C71,'augjul cfs'!$B$5:$O$94,14,FALSE)</f>
        <v>1966-67</v>
      </c>
      <c r="C71" s="18">
        <f>LARGE('augjul cfs'!$B$5:$B$94,'augjul cfs rank'!$A71)</f>
        <v>105.58</v>
      </c>
      <c r="D71" s="5" t="str">
        <f>VLOOKUP(E71,'augjul cfs'!$C$5:$O$94,13,FALSE)</f>
        <v>1957-58</v>
      </c>
      <c r="E71" s="18">
        <f>LARGE('augjul cfs'!$C$5:$C$94,'augjul cfs rank'!$A71)</f>
        <v>101.33</v>
      </c>
      <c r="F71" s="5" t="str">
        <f>VLOOKUP(G71,'augjul cfs'!$D$5:$O$94,12,FALSE)</f>
        <v>1992-93</v>
      </c>
      <c r="G71" s="18">
        <f>LARGE('augjul cfs'!$D$5:$D$94,'augjul cfs rank'!$A71)</f>
        <v>224.97</v>
      </c>
      <c r="H71" s="5" t="str">
        <f>VLOOKUP(I71,'augjul cfs'!$E$5:$O$94,11,FALSE)</f>
        <v>1989-90</v>
      </c>
      <c r="I71" s="18">
        <f>LARGE('augjul cfs'!$E$5:$E$94,'augjul cfs rank'!$A71)</f>
        <v>1164.93</v>
      </c>
      <c r="J71" s="5" t="str">
        <f>VLOOKUP(K71,'augjul cfs'!$F$5:$O$94,10,FALSE)</f>
        <v>2002-03</v>
      </c>
      <c r="K71" s="18">
        <f>LARGE('augjul cfs'!$F$5:$F$94,'augjul cfs rank'!$A71)</f>
        <v>1841.39</v>
      </c>
      <c r="L71" s="5" t="str">
        <f>VLOOKUP(M71,'augjul cfs'!$G$5:$O$94,9,FALSE)</f>
        <v>2012-13</v>
      </c>
      <c r="M71" s="18">
        <f>LARGE('augjul cfs'!$G$5:$G$94,'augjul cfs rank'!$A71)</f>
        <v>1818.71</v>
      </c>
      <c r="N71" s="5" t="str">
        <f>VLOOKUP(O71,'augjul cfs'!$H$5:$O$94,8,FALSE)</f>
        <v>1979-80</v>
      </c>
      <c r="O71" s="18">
        <f>LARGE('augjul cfs'!$H$5:$H$94,'augjul cfs rank'!$A71)</f>
        <v>1750.38</v>
      </c>
      <c r="P71" s="5" t="str">
        <f>VLOOKUP(Q71,'augjul cfs'!$I$5:$O$94,7,FALSE)</f>
        <v>1994-95</v>
      </c>
      <c r="Q71" s="18">
        <f>LARGE('augjul cfs'!$I$5:$I$94,'augjul cfs rank'!$A71)</f>
        <v>1793.77</v>
      </c>
      <c r="R71" s="5" t="str">
        <f>VLOOKUP(S71,'augjul cfs'!$J$5:$O$94,6,FALSE)</f>
        <v>1960-61</v>
      </c>
      <c r="S71" s="18">
        <f>LARGE('augjul cfs'!$J$5:$J$94,'augjul cfs rank'!$A71)</f>
        <v>1784</v>
      </c>
      <c r="T71" s="5" t="str">
        <f>VLOOKUP(U71,'augjul cfs'!$K$5:$O$94,5,FALSE)</f>
        <v>1996-97</v>
      </c>
      <c r="U71" s="18">
        <f>LARGE('augjul cfs'!$K$5:$K$94,'augjul cfs rank'!$A71)</f>
        <v>1165.6099999999999</v>
      </c>
      <c r="V71" s="5" t="str">
        <f>VLOOKUP(W71,'augjul cfs'!$L$5:$O$94,4,FALSE)</f>
        <v>1934-35</v>
      </c>
      <c r="W71" s="18">
        <f>LARGE('augjul cfs'!$L$5:$L$94,'augjul cfs rank'!$A71)</f>
        <v>531.5</v>
      </c>
      <c r="X71" s="5" t="str">
        <f>VLOOKUP(Y71,'augjul cfs'!$M$5:$O$94,3,FALSE)</f>
        <v>1988-89</v>
      </c>
      <c r="Y71" s="18">
        <f>LARGE('augjul cfs'!$M$5:$M$94,'augjul cfs rank'!$A71)</f>
        <v>204.42</v>
      </c>
      <c r="Z71" s="5" t="str">
        <f>VLOOKUP(AA71,'augjul cfs'!$N$5:$O$94,2,FALSE)</f>
        <v>1936-37</v>
      </c>
      <c r="AA71" s="18">
        <f>LARGE('augjul cfs'!$N$5:$N$94,'augjul cfs rank'!$A71)</f>
        <v>1347.6393972602739</v>
      </c>
    </row>
    <row r="72" spans="1:27" x14ac:dyDescent="0.2">
      <c r="A72" s="11">
        <v>67</v>
      </c>
      <c r="B72" s="5" t="str">
        <f>VLOOKUP(C72,'augjul cfs'!$B$5:$O$94,14,FALSE)</f>
        <v>2008-09</v>
      </c>
      <c r="C72" s="18">
        <f>LARGE('augjul cfs'!$B$5:$B$94,'augjul cfs rank'!$A72)</f>
        <v>103.26</v>
      </c>
      <c r="D72" s="5" t="str">
        <f>VLOOKUP(E72,'augjul cfs'!$C$5:$O$94,13,FALSE)</f>
        <v>1951-52</v>
      </c>
      <c r="E72" s="18">
        <f>LARGE('augjul cfs'!$C$5:$C$94,'augjul cfs rank'!$A72)</f>
        <v>101.3</v>
      </c>
      <c r="F72" s="5" t="str">
        <f>VLOOKUP(G72,'augjul cfs'!$D$5:$O$94,12,FALSE)</f>
        <v>1930-31</v>
      </c>
      <c r="G72" s="18">
        <f>LARGE('augjul cfs'!$D$5:$D$94,'augjul cfs rank'!$A72)</f>
        <v>214.71</v>
      </c>
      <c r="H72" s="5" t="str">
        <f>VLOOKUP(I72,'augjul cfs'!$E$5:$O$94,11,FALSE)</f>
        <v>2013-14</v>
      </c>
      <c r="I72" s="18">
        <f>LARGE('augjul cfs'!$E$5:$E$94,'augjul cfs rank'!$A72)</f>
        <v>1153.53</v>
      </c>
      <c r="J72" s="5" t="str">
        <f>VLOOKUP(K72,'augjul cfs'!$F$5:$O$94,10,FALSE)</f>
        <v>2008-09</v>
      </c>
      <c r="K72" s="18">
        <f>LARGE('augjul cfs'!$F$5:$F$94,'augjul cfs rank'!$A72)</f>
        <v>1834.45</v>
      </c>
      <c r="L72" s="5" t="str">
        <f>VLOOKUP(M72,'augjul cfs'!$G$5:$O$94,9,FALSE)</f>
        <v>1941-42</v>
      </c>
      <c r="M72" s="18">
        <f>LARGE('augjul cfs'!$G$5:$G$94,'augjul cfs rank'!$A72)</f>
        <v>1788.58</v>
      </c>
      <c r="N72" s="5" t="str">
        <f>VLOOKUP(O72,'augjul cfs'!$H$5:$O$94,8,FALSE)</f>
        <v>1993-94</v>
      </c>
      <c r="O72" s="18">
        <f>LARGE('augjul cfs'!$H$5:$H$94,'augjul cfs rank'!$A72)</f>
        <v>1747.75</v>
      </c>
      <c r="P72" s="5" t="str">
        <f>VLOOKUP(Q72,'augjul cfs'!$I$5:$O$94,7,FALSE)</f>
        <v>1975-76</v>
      </c>
      <c r="Q72" s="18">
        <f>LARGE('augjul cfs'!$I$5:$I$94,'augjul cfs rank'!$A72)</f>
        <v>1780.61</v>
      </c>
      <c r="R72" s="5" t="str">
        <f>VLOOKUP(S72,'augjul cfs'!$J$5:$O$94,6,FALSE)</f>
        <v>1943-44</v>
      </c>
      <c r="S72" s="18">
        <f>LARGE('augjul cfs'!$J$5:$J$94,'augjul cfs rank'!$A72)</f>
        <v>1773.67</v>
      </c>
      <c r="T72" s="5" t="str">
        <f>VLOOKUP(U72,'augjul cfs'!$K$5:$O$94,5,FALSE)</f>
        <v>1940-41</v>
      </c>
      <c r="U72" s="18">
        <f>LARGE('augjul cfs'!$K$5:$K$94,'augjul cfs rank'!$A72)</f>
        <v>1153.8399999999999</v>
      </c>
      <c r="V72" s="5" t="str">
        <f>VLOOKUP(W72,'augjul cfs'!$L$5:$O$94,4,FALSE)</f>
        <v>1962-63</v>
      </c>
      <c r="W72" s="18">
        <f>LARGE('augjul cfs'!$L$5:$L$94,'augjul cfs rank'!$A72)</f>
        <v>510.3</v>
      </c>
      <c r="X72" s="5" t="str">
        <f>VLOOKUP(Y72,'augjul cfs'!$M$5:$O$94,3,FALSE)</f>
        <v>1943-44</v>
      </c>
      <c r="Y72" s="18">
        <f>LARGE('augjul cfs'!$M$5:$M$94,'augjul cfs rank'!$A72)</f>
        <v>199.68</v>
      </c>
      <c r="Z72" s="5" t="str">
        <f>VLOOKUP(AA72,'augjul cfs'!$N$5:$O$94,2,FALSE)</f>
        <v>1966-67</v>
      </c>
      <c r="AA72" s="18">
        <f>LARGE('augjul cfs'!$N$5:$N$94,'augjul cfs rank'!$A72)</f>
        <v>1345.4284383561642</v>
      </c>
    </row>
    <row r="73" spans="1:27" x14ac:dyDescent="0.2">
      <c r="A73" s="11">
        <v>68</v>
      </c>
      <c r="B73" s="5" t="str">
        <f>VLOOKUP(C73,'augjul cfs'!$B$5:$O$94,14,FALSE)</f>
        <v>1935-36</v>
      </c>
      <c r="C73" s="18">
        <f>LARGE('augjul cfs'!$B$5:$B$94,'augjul cfs rank'!$A73)</f>
        <v>100.84</v>
      </c>
      <c r="D73" s="5" t="str">
        <f>VLOOKUP(E73,'augjul cfs'!$C$5:$O$94,13,FALSE)</f>
        <v>2000-01</v>
      </c>
      <c r="E73" s="18">
        <f>LARGE('augjul cfs'!$C$5:$C$94,'augjul cfs rank'!$A73)</f>
        <v>97.53</v>
      </c>
      <c r="F73" s="5" t="str">
        <f>VLOOKUP(G73,'augjul cfs'!$D$5:$O$94,12,FALSE)</f>
        <v>1999-2000</v>
      </c>
      <c r="G73" s="18">
        <f>LARGE('augjul cfs'!$D$5:$D$94,'augjul cfs rank'!$A73)</f>
        <v>212.06</v>
      </c>
      <c r="H73" s="5" t="str">
        <f>VLOOKUP(I73,'augjul cfs'!$E$5:$O$94,11,FALSE)</f>
        <v>1954-55</v>
      </c>
      <c r="I73" s="18">
        <f>LARGE('augjul cfs'!$E$5:$E$94,'augjul cfs rank'!$A73)</f>
        <v>1151.2</v>
      </c>
      <c r="J73" s="5" t="str">
        <f>VLOOKUP(K73,'augjul cfs'!$F$5:$O$94,10,FALSE)</f>
        <v>1985-86</v>
      </c>
      <c r="K73" s="18">
        <f>LARGE('augjul cfs'!$F$5:$F$94,'augjul cfs rank'!$A73)</f>
        <v>1814.26</v>
      </c>
      <c r="L73" s="5" t="str">
        <f>VLOOKUP(M73,'augjul cfs'!$G$5:$O$94,9,FALSE)</f>
        <v>2013-14</v>
      </c>
      <c r="M73" s="18">
        <f>LARGE('augjul cfs'!$G$5:$G$94,'augjul cfs rank'!$A73)</f>
        <v>1740.35</v>
      </c>
      <c r="N73" s="5" t="str">
        <f>VLOOKUP(O73,'augjul cfs'!$H$5:$O$94,8,FALSE)</f>
        <v>2014-15</v>
      </c>
      <c r="O73" s="18">
        <f>LARGE('augjul cfs'!$H$5:$H$94,'augjul cfs rank'!$A73)</f>
        <v>1692.36</v>
      </c>
      <c r="P73" s="5" t="str">
        <f>VLOOKUP(Q73,'augjul cfs'!$I$5:$O$94,7,FALSE)</f>
        <v>2009-10</v>
      </c>
      <c r="Q73" s="18">
        <f>LARGE('augjul cfs'!$I$5:$I$94,'augjul cfs rank'!$A73)</f>
        <v>1777.68</v>
      </c>
      <c r="R73" s="5" t="str">
        <f>VLOOKUP(S73,'augjul cfs'!$J$5:$O$94,6,FALSE)</f>
        <v>1982-83</v>
      </c>
      <c r="S73" s="18">
        <f>LARGE('augjul cfs'!$J$5:$J$94,'augjul cfs rank'!$A73)</f>
        <v>1721.27</v>
      </c>
      <c r="T73" s="5" t="str">
        <f>VLOOKUP(U73,'augjul cfs'!$K$5:$O$94,5,FALSE)</f>
        <v>1929-30</v>
      </c>
      <c r="U73" s="18">
        <f>LARGE('augjul cfs'!$K$5:$K$94,'augjul cfs rank'!$A73)</f>
        <v>1119.94</v>
      </c>
      <c r="V73" s="5" t="str">
        <f>VLOOKUP(W73,'augjul cfs'!$L$5:$O$94,4,FALSE)</f>
        <v>2016-17</v>
      </c>
      <c r="W73" s="18">
        <f>LARGE('augjul cfs'!$L$5:$L$94,'augjul cfs rank'!$A73)</f>
        <v>499.3</v>
      </c>
      <c r="X73" s="5" t="str">
        <f>VLOOKUP(Y73,'augjul cfs'!$M$5:$O$94,3,FALSE)</f>
        <v>2005-06</v>
      </c>
      <c r="Y73" s="18">
        <f>LARGE('augjul cfs'!$M$5:$M$94,'augjul cfs rank'!$A73)</f>
        <v>192.97</v>
      </c>
      <c r="Z73" s="5" t="str">
        <f>VLOOKUP(AA73,'augjul cfs'!$N$5:$O$94,2,FALSE)</f>
        <v>1935-36</v>
      </c>
      <c r="AA73" s="18">
        <f>LARGE('augjul cfs'!$N$5:$N$94,'augjul cfs rank'!$A73)</f>
        <v>1343.533287671233</v>
      </c>
    </row>
    <row r="74" spans="1:27" x14ac:dyDescent="0.2">
      <c r="A74" s="11">
        <v>69</v>
      </c>
      <c r="B74" s="5" t="str">
        <f>VLOOKUP(C74,'augjul cfs'!$B$5:$O$94,14,FALSE)</f>
        <v>1972-73</v>
      </c>
      <c r="C74" s="18">
        <f>LARGE('augjul cfs'!$B$5:$B$94,'augjul cfs rank'!$A74)</f>
        <v>100.32</v>
      </c>
      <c r="D74" s="5" t="str">
        <f>VLOOKUP(E74,'augjul cfs'!$C$5:$O$94,13,FALSE)</f>
        <v>1965-66</v>
      </c>
      <c r="E74" s="18">
        <f>LARGE('augjul cfs'!$C$5:$C$94,'augjul cfs rank'!$A74)</f>
        <v>96</v>
      </c>
      <c r="F74" s="5" t="str">
        <f>VLOOKUP(G74,'augjul cfs'!$D$5:$O$94,12,FALSE)</f>
        <v>2003-04</v>
      </c>
      <c r="G74" s="18">
        <f>LARGE('augjul cfs'!$D$5:$D$94,'augjul cfs rank'!$A74)</f>
        <v>211.61</v>
      </c>
      <c r="H74" s="5" t="str">
        <f>VLOOKUP(I74,'augjul cfs'!$E$5:$O$94,11,FALSE)</f>
        <v>1965-66</v>
      </c>
      <c r="I74" s="18">
        <f>LARGE('augjul cfs'!$E$5:$E$94,'augjul cfs rank'!$A74)</f>
        <v>1133.57</v>
      </c>
      <c r="J74" s="5" t="str">
        <f>VLOOKUP(K74,'augjul cfs'!$F$5:$O$94,10,FALSE)</f>
        <v>1947-48</v>
      </c>
      <c r="K74" s="18">
        <f>LARGE('augjul cfs'!$F$5:$F$94,'augjul cfs rank'!$A74)</f>
        <v>1799.84</v>
      </c>
      <c r="L74" s="5" t="str">
        <f>VLOOKUP(M74,'augjul cfs'!$G$5:$O$94,9,FALSE)</f>
        <v>1992-93</v>
      </c>
      <c r="M74" s="18">
        <f>LARGE('augjul cfs'!$G$5:$G$94,'augjul cfs rank'!$A74)</f>
        <v>1732.81</v>
      </c>
      <c r="N74" s="5" t="str">
        <f>VLOOKUP(O74,'augjul cfs'!$H$5:$O$94,8,FALSE)</f>
        <v>1961-62</v>
      </c>
      <c r="O74" s="18">
        <f>LARGE('augjul cfs'!$H$5:$H$94,'augjul cfs rank'!$A74)</f>
        <v>1622.78</v>
      </c>
      <c r="P74" s="5" t="str">
        <f>VLOOKUP(Q74,'augjul cfs'!$I$5:$O$94,7,FALSE)</f>
        <v>1969-70</v>
      </c>
      <c r="Q74" s="18">
        <f>LARGE('augjul cfs'!$I$5:$I$94,'augjul cfs rank'!$A74)</f>
        <v>1672.39</v>
      </c>
      <c r="R74" s="5" t="str">
        <f>VLOOKUP(S74,'augjul cfs'!$J$5:$O$94,6,FALSE)</f>
        <v>1993-94</v>
      </c>
      <c r="S74" s="18">
        <f>LARGE('augjul cfs'!$J$5:$J$94,'augjul cfs rank'!$A74)</f>
        <v>1721.07</v>
      </c>
      <c r="T74" s="5" t="str">
        <f>VLOOKUP(U74,'augjul cfs'!$K$5:$O$94,5,FALSE)</f>
        <v>1956-57</v>
      </c>
      <c r="U74" s="18">
        <f>LARGE('augjul cfs'!$K$5:$K$94,'augjul cfs rank'!$A74)</f>
        <v>1116.8399999999999</v>
      </c>
      <c r="V74" s="5" t="str">
        <f>VLOOKUP(W74,'augjul cfs'!$L$5:$O$94,4,FALSE)</f>
        <v>1937-38</v>
      </c>
      <c r="W74" s="18">
        <f>LARGE('augjul cfs'!$L$5:$L$94,'augjul cfs rank'!$A74)</f>
        <v>494.63</v>
      </c>
      <c r="X74" s="5" t="str">
        <f>VLOOKUP(Y74,'augjul cfs'!$M$5:$O$94,3,FALSE)</f>
        <v>2000-01</v>
      </c>
      <c r="Y74" s="18">
        <f>LARGE('augjul cfs'!$M$5:$M$94,'augjul cfs rank'!$A74)</f>
        <v>192.29</v>
      </c>
      <c r="Z74" s="5" t="str">
        <f>VLOOKUP(AA74,'augjul cfs'!$N$5:$O$94,2,FALSE)</f>
        <v>1967-68</v>
      </c>
      <c r="AA74" s="18">
        <f>LARGE('augjul cfs'!$N$5:$N$94,'augjul cfs rank'!$A74)</f>
        <v>1327.2036438356167</v>
      </c>
    </row>
    <row r="75" spans="1:27" x14ac:dyDescent="0.2">
      <c r="A75" s="11">
        <v>70</v>
      </c>
      <c r="B75" s="5" t="str">
        <f>VLOOKUP(C75,'augjul cfs'!$B$5:$O$94,14,FALSE)</f>
        <v>2007-08</v>
      </c>
      <c r="C75" s="18">
        <f>LARGE('augjul cfs'!$B$5:$B$94,'augjul cfs rank'!$A75)</f>
        <v>100.29</v>
      </c>
      <c r="D75" s="5" t="str">
        <f>VLOOKUP(E75,'augjul cfs'!$C$5:$O$94,13,FALSE)</f>
        <v>1930-31</v>
      </c>
      <c r="E75" s="18">
        <f>LARGE('augjul cfs'!$C$5:$C$94,'augjul cfs rank'!$A75)</f>
        <v>95.04</v>
      </c>
      <c r="F75" s="5" t="str">
        <f>VLOOKUP(G75,'augjul cfs'!$D$5:$O$94,12,FALSE)</f>
        <v>1983-84</v>
      </c>
      <c r="G75" s="18">
        <f>LARGE('augjul cfs'!$D$5:$D$94,'augjul cfs rank'!$A75)</f>
        <v>197.26</v>
      </c>
      <c r="H75" s="5" t="str">
        <f>VLOOKUP(I75,'augjul cfs'!$E$5:$O$94,11,FALSE)</f>
        <v>1957-58</v>
      </c>
      <c r="I75" s="18">
        <f>LARGE('augjul cfs'!$E$5:$E$94,'augjul cfs rank'!$A75)</f>
        <v>1121.97</v>
      </c>
      <c r="J75" s="5" t="str">
        <f>VLOOKUP(K75,'augjul cfs'!$F$5:$O$94,10,FALSE)</f>
        <v>2009-10</v>
      </c>
      <c r="K75" s="18">
        <f>LARGE('augjul cfs'!$F$5:$F$94,'augjul cfs rank'!$A75)</f>
        <v>1677.06</v>
      </c>
      <c r="L75" s="5" t="str">
        <f>VLOOKUP(M75,'augjul cfs'!$G$5:$O$94,9,FALSE)</f>
        <v>1938-39</v>
      </c>
      <c r="M75" s="18">
        <f>LARGE('augjul cfs'!$G$5:$G$94,'augjul cfs rank'!$A75)</f>
        <v>1682.58</v>
      </c>
      <c r="N75" s="5" t="str">
        <f>VLOOKUP(O75,'augjul cfs'!$H$5:$O$94,8,FALSE)</f>
        <v>2012-13</v>
      </c>
      <c r="O75" s="18">
        <f>LARGE('augjul cfs'!$H$5:$H$94,'augjul cfs rank'!$A75)</f>
        <v>1537.57</v>
      </c>
      <c r="P75" s="5" t="str">
        <f>VLOOKUP(Q75,'augjul cfs'!$I$5:$O$94,7,FALSE)</f>
        <v>1979-80</v>
      </c>
      <c r="Q75" s="18">
        <f>LARGE('augjul cfs'!$I$5:$I$94,'augjul cfs rank'!$A75)</f>
        <v>1625.03</v>
      </c>
      <c r="R75" s="5" t="str">
        <f>VLOOKUP(S75,'augjul cfs'!$J$5:$O$94,6,FALSE)</f>
        <v>2000-01</v>
      </c>
      <c r="S75" s="18">
        <f>LARGE('augjul cfs'!$J$5:$J$94,'augjul cfs rank'!$A75)</f>
        <v>1669.67</v>
      </c>
      <c r="T75" s="5" t="str">
        <f>VLOOKUP(U75,'augjul cfs'!$K$5:$O$94,5,FALSE)</f>
        <v>1988-89</v>
      </c>
      <c r="U75" s="18">
        <f>LARGE('augjul cfs'!$K$5:$K$94,'augjul cfs rank'!$A75)</f>
        <v>1096.3900000000001</v>
      </c>
      <c r="V75" s="5" t="str">
        <f>VLOOKUP(W75,'augjul cfs'!$L$5:$O$94,4,FALSE)</f>
        <v>1960-61</v>
      </c>
      <c r="W75" s="18">
        <f>LARGE('augjul cfs'!$L$5:$L$94,'augjul cfs rank'!$A75)</f>
        <v>493.73</v>
      </c>
      <c r="X75" s="5" t="str">
        <f>VLOOKUP(Y75,'augjul cfs'!$M$5:$O$94,3,FALSE)</f>
        <v>1930-31</v>
      </c>
      <c r="Y75" s="18">
        <f>LARGE('augjul cfs'!$M$5:$M$94,'augjul cfs rank'!$A75)</f>
        <v>190.06</v>
      </c>
      <c r="Z75" s="5" t="str">
        <f>VLOOKUP(AA75,'augjul cfs'!$N$5:$O$94,2,FALSE)</f>
        <v>1944-45</v>
      </c>
      <c r="AA75" s="18">
        <f>LARGE('augjul cfs'!$N$5:$N$94,'augjul cfs rank'!$A75)</f>
        <v>1324.0230136986304</v>
      </c>
    </row>
    <row r="76" spans="1:27" x14ac:dyDescent="0.2">
      <c r="A76" s="11">
        <v>71</v>
      </c>
      <c r="B76" s="5" t="str">
        <f>VLOOKUP(C76,'augjul cfs'!$B$5:$O$94,14,FALSE)</f>
        <v>1930-31</v>
      </c>
      <c r="C76" s="18">
        <f>LARGE('augjul cfs'!$B$5:$B$94,'augjul cfs rank'!$A76)</f>
        <v>100.06</v>
      </c>
      <c r="D76" s="5" t="str">
        <f>VLOOKUP(E76,'augjul cfs'!$C$5:$O$94,13,FALSE)</f>
        <v>1931-32</v>
      </c>
      <c r="E76" s="18">
        <f>LARGE('augjul cfs'!$C$5:$C$94,'augjul cfs rank'!$A76)</f>
        <v>95.03</v>
      </c>
      <c r="F76" s="5" t="str">
        <f>VLOOKUP(G76,'augjul cfs'!$D$5:$O$94,12,FALSE)</f>
        <v>2008-09</v>
      </c>
      <c r="G76" s="18">
        <f>LARGE('augjul cfs'!$D$5:$D$94,'augjul cfs rank'!$A76)</f>
        <v>191.26</v>
      </c>
      <c r="H76" s="5" t="str">
        <f>VLOOKUP(I76,'augjul cfs'!$E$5:$O$94,11,FALSE)</f>
        <v>2003-04</v>
      </c>
      <c r="I76" s="18">
        <f>LARGE('augjul cfs'!$E$5:$E$94,'augjul cfs rank'!$A76)</f>
        <v>1092.57</v>
      </c>
      <c r="J76" s="5" t="str">
        <f>VLOOKUP(K76,'augjul cfs'!$F$5:$O$94,10,FALSE)</f>
        <v>1940-41</v>
      </c>
      <c r="K76" s="18">
        <f>LARGE('augjul cfs'!$F$5:$F$94,'augjul cfs rank'!$A76)</f>
        <v>1649.22</v>
      </c>
      <c r="L76" s="5" t="str">
        <f>VLOOKUP(M76,'augjul cfs'!$G$5:$O$94,9,FALSE)</f>
        <v>2014-15</v>
      </c>
      <c r="M76" s="18">
        <f>LARGE('augjul cfs'!$G$5:$G$94,'augjul cfs rank'!$A76)</f>
        <v>1599.84</v>
      </c>
      <c r="N76" s="5" t="str">
        <f>VLOOKUP(O76,'augjul cfs'!$H$5:$O$94,8,FALSE)</f>
        <v>1984-85</v>
      </c>
      <c r="O76" s="18">
        <f>LARGE('augjul cfs'!$H$5:$H$94,'augjul cfs rank'!$A76)</f>
        <v>1530.54</v>
      </c>
      <c r="P76" s="5" t="str">
        <f>VLOOKUP(Q76,'augjul cfs'!$I$5:$O$94,7,FALSE)</f>
        <v>1995-96</v>
      </c>
      <c r="Q76" s="18">
        <f>LARGE('augjul cfs'!$I$5:$I$94,'augjul cfs rank'!$A76)</f>
        <v>1624.52</v>
      </c>
      <c r="R76" s="5" t="str">
        <f>VLOOKUP(S76,'augjul cfs'!$J$5:$O$94,6,FALSE)</f>
        <v>1999-2000</v>
      </c>
      <c r="S76" s="18">
        <f>LARGE('augjul cfs'!$J$5:$J$94,'augjul cfs rank'!$A76)</f>
        <v>1637.96</v>
      </c>
      <c r="T76" s="5" t="str">
        <f>VLOOKUP(U76,'augjul cfs'!$K$5:$O$94,5,FALSE)</f>
        <v>2012-13</v>
      </c>
      <c r="U76" s="18">
        <f>LARGE('augjul cfs'!$K$5:$K$94,'augjul cfs rank'!$A76)</f>
        <v>1082.3900000000001</v>
      </c>
      <c r="V76" s="5" t="str">
        <f>VLOOKUP(W76,'augjul cfs'!$L$5:$O$94,4,FALSE)</f>
        <v>1988-89</v>
      </c>
      <c r="W76" s="18">
        <f>LARGE('augjul cfs'!$L$5:$L$94,'augjul cfs rank'!$A76)</f>
        <v>490.97</v>
      </c>
      <c r="X76" s="5" t="str">
        <f>VLOOKUP(Y76,'augjul cfs'!$M$5:$O$94,3,FALSE)</f>
        <v>1944-45</v>
      </c>
      <c r="Y76" s="18">
        <f>LARGE('augjul cfs'!$M$5:$M$94,'augjul cfs rank'!$A76)</f>
        <v>187.19</v>
      </c>
      <c r="Z76" s="5" t="str">
        <f>VLOOKUP(AA76,'augjul cfs'!$N$5:$O$94,2,FALSE)</f>
        <v>2017-18</v>
      </c>
      <c r="AA76" s="18">
        <f>LARGE('augjul cfs'!$N$5:$N$94,'augjul cfs rank'!$A76)</f>
        <v>1278.3044931506847</v>
      </c>
    </row>
    <row r="77" spans="1:27" x14ac:dyDescent="0.2">
      <c r="A77" s="11">
        <v>72</v>
      </c>
      <c r="B77" s="5" t="str">
        <f>VLOOKUP(C77,'augjul cfs'!$B$5:$O$94,14,FALSE)</f>
        <v>1994-95</v>
      </c>
      <c r="C77" s="18">
        <f>LARGE('augjul cfs'!$B$5:$B$94,'augjul cfs rank'!$A77)</f>
        <v>99.81</v>
      </c>
      <c r="D77" s="5" t="str">
        <f>VLOOKUP(E77,'augjul cfs'!$C$5:$O$94,13,FALSE)</f>
        <v>1928-29</v>
      </c>
      <c r="E77" s="18">
        <f>LARGE('augjul cfs'!$C$5:$C$94,'augjul cfs rank'!$A77)</f>
        <v>95</v>
      </c>
      <c r="F77" s="5" t="str">
        <f>VLOOKUP(G77,'augjul cfs'!$D$5:$O$94,12,FALSE)</f>
        <v>2011-12</v>
      </c>
      <c r="G77" s="18">
        <f>LARGE('augjul cfs'!$D$5:$D$94,'augjul cfs rank'!$A77)</f>
        <v>190.97</v>
      </c>
      <c r="H77" s="5" t="str">
        <f>VLOOKUP(I77,'augjul cfs'!$E$5:$O$94,11,FALSE)</f>
        <v>2004-05</v>
      </c>
      <c r="I77" s="18">
        <f>LARGE('augjul cfs'!$E$5:$E$94,'augjul cfs rank'!$A77)</f>
        <v>1016.93</v>
      </c>
      <c r="J77" s="5" t="str">
        <f>VLOOKUP(K77,'augjul cfs'!$F$5:$O$94,10,FALSE)</f>
        <v>1963-64</v>
      </c>
      <c r="K77" s="18">
        <f>LARGE('augjul cfs'!$F$5:$F$94,'augjul cfs rank'!$A77)</f>
        <v>1641.97</v>
      </c>
      <c r="L77" s="5" t="str">
        <f>VLOOKUP(M77,'augjul cfs'!$G$5:$O$94,9,FALSE)</f>
        <v>1928-29</v>
      </c>
      <c r="M77" s="18">
        <f>LARGE('augjul cfs'!$G$5:$G$94,'augjul cfs rank'!$A77)</f>
        <v>1570</v>
      </c>
      <c r="N77" s="5" t="str">
        <f>VLOOKUP(O77,'augjul cfs'!$H$5:$O$94,8,FALSE)</f>
        <v>1932-33</v>
      </c>
      <c r="O77" s="18">
        <f>LARGE('augjul cfs'!$H$5:$H$94,'augjul cfs rank'!$A77)</f>
        <v>1528.14</v>
      </c>
      <c r="P77" s="5" t="str">
        <f>VLOOKUP(Q77,'augjul cfs'!$I$5:$O$94,7,FALSE)</f>
        <v>1953-54</v>
      </c>
      <c r="Q77" s="18">
        <f>LARGE('augjul cfs'!$I$5:$I$94,'augjul cfs rank'!$A77)</f>
        <v>1603.61</v>
      </c>
      <c r="R77" s="5" t="str">
        <f>VLOOKUP(S77,'augjul cfs'!$J$5:$O$94,6,FALSE)</f>
        <v>1964-65</v>
      </c>
      <c r="S77" s="18">
        <f>LARGE('augjul cfs'!$J$5:$J$94,'augjul cfs rank'!$A77)</f>
        <v>1519.63</v>
      </c>
      <c r="T77" s="5" t="str">
        <f>VLOOKUP(U77,'augjul cfs'!$K$5:$O$94,5,FALSE)</f>
        <v>1964-65</v>
      </c>
      <c r="U77" s="18">
        <f>LARGE('augjul cfs'!$K$5:$K$94,'augjul cfs rank'!$A77)</f>
        <v>990.9</v>
      </c>
      <c r="V77" s="5" t="str">
        <f>VLOOKUP(W77,'augjul cfs'!$L$5:$O$94,4,FALSE)</f>
        <v>1972-73</v>
      </c>
      <c r="W77" s="18">
        <f>LARGE('augjul cfs'!$L$5:$L$94,'augjul cfs rank'!$A77)</f>
        <v>490.37</v>
      </c>
      <c r="X77" s="5" t="str">
        <f>VLOOKUP(Y77,'augjul cfs'!$M$5:$O$94,3,FALSE)</f>
        <v>1960-61</v>
      </c>
      <c r="Y77" s="18">
        <f>LARGE('augjul cfs'!$M$5:$M$94,'augjul cfs rank'!$A77)</f>
        <v>185.03</v>
      </c>
      <c r="Z77" s="5" t="str">
        <f>VLOOKUP(AA77,'augjul cfs'!$N$5:$O$94,2,FALSE)</f>
        <v>1987-88</v>
      </c>
      <c r="AA77" s="18">
        <f>LARGE('augjul cfs'!$N$5:$N$94,'augjul cfs rank'!$A77)</f>
        <v>1274.951589041096</v>
      </c>
    </row>
    <row r="78" spans="1:27" x14ac:dyDescent="0.2">
      <c r="A78" s="11">
        <v>73</v>
      </c>
      <c r="B78" s="5" t="str">
        <f>VLOOKUP(C78,'augjul cfs'!$B$5:$O$94,14,FALSE)</f>
        <v>1938-39</v>
      </c>
      <c r="C78" s="18">
        <f>LARGE('augjul cfs'!$B$5:$B$94,'augjul cfs rank'!$A78)</f>
        <v>97.94</v>
      </c>
      <c r="D78" s="5" t="str">
        <f>VLOOKUP(E78,'augjul cfs'!$C$5:$O$94,13,FALSE)</f>
        <v>1928-29</v>
      </c>
      <c r="E78" s="18">
        <f>LARGE('augjul cfs'!$C$5:$C$94,'augjul cfs rank'!$A78)</f>
        <v>95</v>
      </c>
      <c r="F78" s="5" t="str">
        <f>VLOOKUP(G78,'augjul cfs'!$D$5:$O$94,12,FALSE)</f>
        <v>1965-66</v>
      </c>
      <c r="G78" s="18">
        <f>LARGE('augjul cfs'!$D$5:$D$94,'augjul cfs rank'!$A78)</f>
        <v>185.77</v>
      </c>
      <c r="H78" s="5" t="str">
        <f>VLOOKUP(I78,'augjul cfs'!$E$5:$O$94,11,FALSE)</f>
        <v>1974-75</v>
      </c>
      <c r="I78" s="18">
        <f>LARGE('augjul cfs'!$E$5:$E$94,'augjul cfs rank'!$A78)</f>
        <v>998.17</v>
      </c>
      <c r="J78" s="5" t="str">
        <f>VLOOKUP(K78,'augjul cfs'!$F$5:$O$94,10,FALSE)</f>
        <v>1988-89</v>
      </c>
      <c r="K78" s="18">
        <f>LARGE('augjul cfs'!$F$5:$F$94,'augjul cfs rank'!$A78)</f>
        <v>1617.39</v>
      </c>
      <c r="L78" s="5" t="str">
        <f>VLOOKUP(M78,'augjul cfs'!$G$5:$O$94,9,FALSE)</f>
        <v>1991-92</v>
      </c>
      <c r="M78" s="18">
        <f>LARGE('augjul cfs'!$G$5:$G$94,'augjul cfs rank'!$A78)</f>
        <v>1508.29</v>
      </c>
      <c r="N78" s="5" t="str">
        <f>VLOOKUP(O78,'augjul cfs'!$H$5:$O$94,8,FALSE)</f>
        <v>1943-44</v>
      </c>
      <c r="O78" s="18">
        <f>LARGE('augjul cfs'!$H$5:$H$94,'augjul cfs rank'!$A78)</f>
        <v>1507.34</v>
      </c>
      <c r="P78" s="5" t="str">
        <f>VLOOKUP(Q78,'augjul cfs'!$I$5:$O$94,7,FALSE)</f>
        <v>2004-05</v>
      </c>
      <c r="Q78" s="18">
        <f>LARGE('augjul cfs'!$I$5:$I$94,'augjul cfs rank'!$A78)</f>
        <v>1591.06</v>
      </c>
      <c r="R78" s="5" t="str">
        <f>VLOOKUP(S78,'augjul cfs'!$J$5:$O$94,6,FALSE)</f>
        <v>2006-07</v>
      </c>
      <c r="S78" s="18">
        <f>LARGE('augjul cfs'!$J$5:$J$94,'augjul cfs rank'!$A78)</f>
        <v>1490.17</v>
      </c>
      <c r="T78" s="5" t="str">
        <f>VLOOKUP(U78,'augjul cfs'!$K$5:$O$94,5,FALSE)</f>
        <v>1967-68</v>
      </c>
      <c r="U78" s="18">
        <f>LARGE('augjul cfs'!$K$5:$K$94,'augjul cfs rank'!$A78)</f>
        <v>986</v>
      </c>
      <c r="V78" s="5" t="str">
        <f>VLOOKUP(W78,'augjul cfs'!$L$5:$O$94,4,FALSE)</f>
        <v>1930-31</v>
      </c>
      <c r="W78" s="18">
        <f>LARGE('augjul cfs'!$L$5:$L$94,'augjul cfs rank'!$A78)</f>
        <v>445.03</v>
      </c>
      <c r="X78" s="5" t="str">
        <f>VLOOKUP(Y78,'augjul cfs'!$M$5:$O$94,3,FALSE)</f>
        <v>1929-30</v>
      </c>
      <c r="Y78" s="18">
        <f>LARGE('augjul cfs'!$M$5:$M$94,'augjul cfs rank'!$A78)</f>
        <v>184.9</v>
      </c>
      <c r="Z78" s="5" t="str">
        <f>VLOOKUP(AA78,'augjul cfs'!$N$5:$O$94,2,FALSE)</f>
        <v>1941-42</v>
      </c>
      <c r="AA78" s="18">
        <f>LARGE('augjul cfs'!$N$5:$N$94,'augjul cfs rank'!$A78)</f>
        <v>1261.0412054794522</v>
      </c>
    </row>
    <row r="79" spans="1:27" x14ac:dyDescent="0.2">
      <c r="A79" s="11">
        <v>74</v>
      </c>
      <c r="B79" s="5" t="str">
        <f>VLOOKUP(C79,'augjul cfs'!$B$5:$O$94,14,FALSE)</f>
        <v>1931-32</v>
      </c>
      <c r="C79" s="18">
        <f>LARGE('augjul cfs'!$B$5:$B$94,'augjul cfs rank'!$A79)</f>
        <v>95.87</v>
      </c>
      <c r="D79" s="5" t="str">
        <f>VLOOKUP(E79,'augjul cfs'!$C$5:$O$94,13,FALSE)</f>
        <v>1942-43</v>
      </c>
      <c r="E79" s="18">
        <f>LARGE('augjul cfs'!$C$5:$C$94,'augjul cfs rank'!$A79)</f>
        <v>91.33</v>
      </c>
      <c r="F79" s="5" t="str">
        <f>VLOOKUP(G79,'augjul cfs'!$D$5:$O$94,12,FALSE)</f>
        <v>1964-65</v>
      </c>
      <c r="G79" s="18">
        <f>LARGE('augjul cfs'!$D$5:$D$94,'augjul cfs rank'!$A79)</f>
        <v>179.29</v>
      </c>
      <c r="H79" s="5" t="str">
        <f>VLOOKUP(I79,'augjul cfs'!$E$5:$O$94,11,FALSE)</f>
        <v>1972-73</v>
      </c>
      <c r="I79" s="18">
        <f>LARGE('augjul cfs'!$E$5:$E$94,'augjul cfs rank'!$A79)</f>
        <v>978.63</v>
      </c>
      <c r="J79" s="5" t="str">
        <f>VLOOKUP(K79,'augjul cfs'!$F$5:$O$94,10,FALSE)</f>
        <v>1993-94</v>
      </c>
      <c r="K79" s="18">
        <f>LARGE('augjul cfs'!$F$5:$F$94,'augjul cfs rank'!$A79)</f>
        <v>1504.48</v>
      </c>
      <c r="L79" s="5" t="str">
        <f>VLOOKUP(M79,'augjul cfs'!$G$5:$O$94,9,FALSE)</f>
        <v>2016-17</v>
      </c>
      <c r="M79" s="18">
        <f>LARGE('augjul cfs'!$G$5:$G$94,'augjul cfs rank'!$A79)</f>
        <v>1482.29</v>
      </c>
      <c r="N79" s="5" t="str">
        <f>VLOOKUP(O79,'augjul cfs'!$H$5:$O$94,8,FALSE)</f>
        <v>1931-32</v>
      </c>
      <c r="O79" s="18">
        <f>LARGE('augjul cfs'!$H$5:$H$94,'augjul cfs rank'!$A79)</f>
        <v>1476.55</v>
      </c>
      <c r="P79" s="5" t="str">
        <f>VLOOKUP(Q79,'augjul cfs'!$I$5:$O$94,7,FALSE)</f>
        <v>1984-85</v>
      </c>
      <c r="Q79" s="18">
        <f>LARGE('augjul cfs'!$I$5:$I$94,'augjul cfs rank'!$A79)</f>
        <v>1588.22</v>
      </c>
      <c r="R79" s="5" t="str">
        <f>VLOOKUP(S79,'augjul cfs'!$J$5:$O$94,6,FALSE)</f>
        <v>1974-75</v>
      </c>
      <c r="S79" s="18">
        <f>LARGE('augjul cfs'!$J$5:$J$94,'augjul cfs rank'!$A79)</f>
        <v>1447.7</v>
      </c>
      <c r="T79" s="5" t="str">
        <f>VLOOKUP(U79,'augjul cfs'!$K$5:$O$94,5,FALSE)</f>
        <v>1943-44</v>
      </c>
      <c r="U79" s="18">
        <f>LARGE('augjul cfs'!$K$5:$K$94,'augjul cfs rank'!$A79)</f>
        <v>948.42</v>
      </c>
      <c r="V79" s="5" t="str">
        <f>VLOOKUP(W79,'augjul cfs'!$L$5:$O$94,4,FALSE)</f>
        <v>1965-66</v>
      </c>
      <c r="W79" s="18">
        <f>LARGE('augjul cfs'!$L$5:$L$94,'augjul cfs rank'!$A79)</f>
        <v>418.4</v>
      </c>
      <c r="X79" s="5" t="str">
        <f>VLOOKUP(Y79,'augjul cfs'!$M$5:$O$94,3,FALSE)</f>
        <v>1950-51</v>
      </c>
      <c r="Y79" s="18">
        <f>LARGE('augjul cfs'!$M$5:$M$94,'augjul cfs rank'!$A79)</f>
        <v>179.26</v>
      </c>
      <c r="Z79" s="5" t="str">
        <f>VLOOKUP(AA79,'augjul cfs'!$N$5:$O$94,2,FALSE)</f>
        <v>1965-66</v>
      </c>
      <c r="AA79" s="18">
        <f>LARGE('augjul cfs'!$N$5:$N$94,'augjul cfs rank'!$A79)</f>
        <v>1259.0160000000001</v>
      </c>
    </row>
    <row r="80" spans="1:27" x14ac:dyDescent="0.2">
      <c r="A80" s="11">
        <v>75</v>
      </c>
      <c r="B80" s="5" t="str">
        <f>VLOOKUP(C80,'augjul cfs'!$B$5:$O$94,14,FALSE)</f>
        <v>2000-01</v>
      </c>
      <c r="C80" s="18">
        <f>LARGE('augjul cfs'!$B$5:$B$94,'augjul cfs rank'!$A80)</f>
        <v>95.46</v>
      </c>
      <c r="D80" s="5" t="str">
        <f>VLOOKUP(E80,'augjul cfs'!$C$5:$O$94,13,FALSE)</f>
        <v>1987-88</v>
      </c>
      <c r="E80" s="18">
        <f>LARGE('augjul cfs'!$C$5:$C$94,'augjul cfs rank'!$A80)</f>
        <v>88.17</v>
      </c>
      <c r="F80" s="5" t="str">
        <f>VLOOKUP(G80,'augjul cfs'!$D$5:$O$94,12,FALSE)</f>
        <v>1938-39</v>
      </c>
      <c r="G80" s="18">
        <f>LARGE('augjul cfs'!$D$5:$D$94,'augjul cfs rank'!$A80)</f>
        <v>153.29</v>
      </c>
      <c r="H80" s="5" t="str">
        <f>VLOOKUP(I80,'augjul cfs'!$E$5:$O$94,11,FALSE)</f>
        <v>1978-79</v>
      </c>
      <c r="I80" s="18">
        <f>LARGE('augjul cfs'!$E$5:$E$94,'augjul cfs rank'!$A80)</f>
        <v>911.73</v>
      </c>
      <c r="J80" s="5" t="str">
        <f>VLOOKUP(K80,'augjul cfs'!$F$5:$O$94,10,FALSE)</f>
        <v>2000-01</v>
      </c>
      <c r="K80" s="18">
        <f>LARGE('augjul cfs'!$F$5:$F$94,'augjul cfs rank'!$A80)</f>
        <v>1495.06</v>
      </c>
      <c r="L80" s="5" t="str">
        <f>VLOOKUP(M80,'augjul cfs'!$G$5:$O$94,9,FALSE)</f>
        <v>1951-52</v>
      </c>
      <c r="M80" s="18">
        <f>LARGE('augjul cfs'!$G$5:$G$94,'augjul cfs rank'!$A80)</f>
        <v>1432.35</v>
      </c>
      <c r="N80" s="5" t="str">
        <f>VLOOKUP(O80,'augjul cfs'!$H$5:$O$94,8,FALSE)</f>
        <v>2008-09</v>
      </c>
      <c r="O80" s="18">
        <f>LARGE('augjul cfs'!$H$5:$H$94,'augjul cfs rank'!$A80)</f>
        <v>1396.79</v>
      </c>
      <c r="P80" s="5" t="str">
        <f>VLOOKUP(Q80,'augjul cfs'!$I$5:$O$94,7,FALSE)</f>
        <v>1962-63</v>
      </c>
      <c r="Q80" s="18">
        <f>LARGE('augjul cfs'!$I$5:$I$94,'augjul cfs rank'!$A80)</f>
        <v>1518.06</v>
      </c>
      <c r="R80" s="5" t="str">
        <f>VLOOKUP(S80,'augjul cfs'!$J$5:$O$94,6,FALSE)</f>
        <v>1969-70</v>
      </c>
      <c r="S80" s="18">
        <f>LARGE('augjul cfs'!$J$5:$J$94,'augjul cfs rank'!$A80)</f>
        <v>1367.13</v>
      </c>
      <c r="T80" s="5" t="str">
        <f>VLOOKUP(U80,'augjul cfs'!$K$5:$O$94,5,FALSE)</f>
        <v>1957-58</v>
      </c>
      <c r="U80" s="18">
        <f>LARGE('augjul cfs'!$K$5:$K$94,'augjul cfs rank'!$A80)</f>
        <v>893.29</v>
      </c>
      <c r="V80" s="5" t="str">
        <f>VLOOKUP(W80,'augjul cfs'!$L$5:$O$94,4,FALSE)</f>
        <v>2008-09</v>
      </c>
      <c r="W80" s="18">
        <f>LARGE('augjul cfs'!$L$5:$L$94,'augjul cfs rank'!$A80)</f>
        <v>394.23</v>
      </c>
      <c r="X80" s="5" t="str">
        <f>VLOOKUP(Y80,'augjul cfs'!$M$5:$O$94,3,FALSE)</f>
        <v>1964-65</v>
      </c>
      <c r="Y80" s="18">
        <f>LARGE('augjul cfs'!$M$5:$M$94,'augjul cfs rank'!$A80)</f>
        <v>177.45</v>
      </c>
      <c r="Z80" s="5" t="str">
        <f>VLOOKUP(AA80,'augjul cfs'!$N$5:$O$94,2,FALSE)</f>
        <v>1979-80</v>
      </c>
      <c r="AA80" s="18">
        <f>LARGE('augjul cfs'!$N$5:$N$94,'augjul cfs rank'!$A80)</f>
        <v>1251.2180000000001</v>
      </c>
    </row>
    <row r="81" spans="1:27" x14ac:dyDescent="0.2">
      <c r="A81" s="11">
        <v>76</v>
      </c>
      <c r="B81" s="5" t="str">
        <f>VLOOKUP(C81,'augjul cfs'!$B$5:$O$94,14,FALSE)</f>
        <v>2009-10</v>
      </c>
      <c r="C81" s="18">
        <f>LARGE('augjul cfs'!$B$5:$B$94,'augjul cfs rank'!$A81)</f>
        <v>91.65</v>
      </c>
      <c r="D81" s="5" t="str">
        <f>VLOOKUP(E81,'augjul cfs'!$C$5:$O$94,13,FALSE)</f>
        <v>1935-36</v>
      </c>
      <c r="E81" s="18">
        <f>LARGE('augjul cfs'!$C$5:$C$94,'augjul cfs rank'!$A81)</f>
        <v>88.13</v>
      </c>
      <c r="F81" s="5" t="str">
        <f>VLOOKUP(G81,'augjul cfs'!$D$5:$O$94,12,FALSE)</f>
        <v>1976-77</v>
      </c>
      <c r="G81" s="18">
        <f>LARGE('augjul cfs'!$D$5:$D$94,'augjul cfs rank'!$A81)</f>
        <v>152.68</v>
      </c>
      <c r="H81" s="5" t="str">
        <f>VLOOKUP(I81,'augjul cfs'!$E$5:$O$94,11,FALSE)</f>
        <v>1930-31</v>
      </c>
      <c r="I81" s="18">
        <f>LARGE('augjul cfs'!$E$5:$E$94,'augjul cfs rank'!$A81)</f>
        <v>900.03</v>
      </c>
      <c r="J81" s="5" t="str">
        <f>VLOOKUP(K81,'augjul cfs'!$F$5:$O$94,10,FALSE)</f>
        <v>1989-90</v>
      </c>
      <c r="K81" s="18">
        <f>LARGE('augjul cfs'!$F$5:$F$94,'augjul cfs rank'!$A81)</f>
        <v>1416.06</v>
      </c>
      <c r="L81" s="5" t="str">
        <f>VLOOKUP(M81,'augjul cfs'!$G$5:$O$94,9,FALSE)</f>
        <v>1939-40</v>
      </c>
      <c r="M81" s="18">
        <f>LARGE('augjul cfs'!$G$5:$G$94,'augjul cfs rank'!$A81)</f>
        <v>1425.22</v>
      </c>
      <c r="N81" s="5" t="str">
        <f>VLOOKUP(O81,'augjul cfs'!$H$5:$O$94,8,FALSE)</f>
        <v>1965-66</v>
      </c>
      <c r="O81" s="18">
        <f>LARGE('augjul cfs'!$H$5:$H$94,'augjul cfs rank'!$A81)</f>
        <v>1392.07</v>
      </c>
      <c r="P81" s="5" t="str">
        <f>VLOOKUP(Q81,'augjul cfs'!$I$5:$O$94,7,FALSE)</f>
        <v>1972-73</v>
      </c>
      <c r="Q81" s="18">
        <f>LARGE('augjul cfs'!$I$5:$I$94,'augjul cfs rank'!$A81)</f>
        <v>1496.13</v>
      </c>
      <c r="R81" s="5" t="str">
        <f>VLOOKUP(S81,'augjul cfs'!$J$5:$O$94,6,FALSE)</f>
        <v>1977-78</v>
      </c>
      <c r="S81" s="18">
        <f>LARGE('augjul cfs'!$J$5:$J$94,'augjul cfs rank'!$A81)</f>
        <v>1339.4</v>
      </c>
      <c r="T81" s="5" t="str">
        <f>VLOOKUP(U81,'augjul cfs'!$K$5:$O$94,5,FALSE)</f>
        <v>1953-54</v>
      </c>
      <c r="U81" s="18">
        <f>LARGE('augjul cfs'!$K$5:$K$94,'augjul cfs rank'!$A81)</f>
        <v>849.81</v>
      </c>
      <c r="V81" s="5" t="str">
        <f>VLOOKUP(W81,'augjul cfs'!$L$5:$O$94,4,FALSE)</f>
        <v>1969-70</v>
      </c>
      <c r="W81" s="18">
        <f>LARGE('augjul cfs'!$L$5:$L$94,'augjul cfs rank'!$A81)</f>
        <v>390.23</v>
      </c>
      <c r="X81" s="5" t="str">
        <f>VLOOKUP(Y81,'augjul cfs'!$M$5:$O$94,3,FALSE)</f>
        <v>2013-14</v>
      </c>
      <c r="Y81" s="18">
        <f>LARGE('augjul cfs'!$M$5:$M$94,'augjul cfs rank'!$A81)</f>
        <v>176.81</v>
      </c>
      <c r="Z81" s="5" t="str">
        <f>VLOOKUP(AA81,'augjul cfs'!$N$5:$O$94,2,FALSE)</f>
        <v>1986-87</v>
      </c>
      <c r="AA81" s="18">
        <f>LARGE('augjul cfs'!$N$5:$N$94,'augjul cfs rank'!$A81)</f>
        <v>1225.6053424657532</v>
      </c>
    </row>
    <row r="82" spans="1:27" x14ac:dyDescent="0.2">
      <c r="A82" s="11">
        <v>77</v>
      </c>
      <c r="B82" s="5" t="str">
        <f>VLOOKUP(C82,'augjul cfs'!$B$5:$O$94,14,FALSE)</f>
        <v>2002-03</v>
      </c>
      <c r="C82" s="18">
        <f>LARGE('augjul cfs'!$B$5:$B$94,'augjul cfs rank'!$A82)</f>
        <v>91.49</v>
      </c>
      <c r="D82" s="5" t="str">
        <f>VLOOKUP(E82,'augjul cfs'!$C$5:$O$94,13,FALSE)</f>
        <v>1932-33</v>
      </c>
      <c r="E82" s="18">
        <f>LARGE('augjul cfs'!$C$5:$C$94,'augjul cfs rank'!$A82)</f>
        <v>86.9</v>
      </c>
      <c r="F82" s="5" t="str">
        <f>VLOOKUP(G82,'augjul cfs'!$D$5:$O$94,12,FALSE)</f>
        <v>1942-43</v>
      </c>
      <c r="G82" s="18">
        <f>LARGE('augjul cfs'!$D$5:$D$94,'augjul cfs rank'!$A82)</f>
        <v>151.1</v>
      </c>
      <c r="H82" s="5" t="str">
        <f>VLOOKUP(I82,'augjul cfs'!$E$5:$O$94,11,FALSE)</f>
        <v>1928-29</v>
      </c>
      <c r="I82" s="18">
        <f>LARGE('augjul cfs'!$E$5:$E$94,'augjul cfs rank'!$A82)</f>
        <v>875.03</v>
      </c>
      <c r="J82" s="5" t="str">
        <f>VLOOKUP(K82,'augjul cfs'!$F$5:$O$94,10,FALSE)</f>
        <v>1986-87</v>
      </c>
      <c r="K82" s="18">
        <f>LARGE('augjul cfs'!$F$5:$F$94,'augjul cfs rank'!$A82)</f>
        <v>1408.45</v>
      </c>
      <c r="L82" s="5" t="str">
        <f>VLOOKUP(M82,'augjul cfs'!$G$5:$O$94,9,FALSE)</f>
        <v>1930-31</v>
      </c>
      <c r="M82" s="18">
        <f>LARGE('augjul cfs'!$G$5:$G$94,'augjul cfs rank'!$A82)</f>
        <v>1420</v>
      </c>
      <c r="N82" s="5" t="str">
        <f>VLOOKUP(O82,'augjul cfs'!$H$5:$O$94,8,FALSE)</f>
        <v>2017-18</v>
      </c>
      <c r="O82" s="18">
        <f>LARGE('augjul cfs'!$H$5:$H$94,'augjul cfs rank'!$A82)</f>
        <v>1373.5</v>
      </c>
      <c r="P82" s="5" t="str">
        <f>VLOOKUP(Q82,'augjul cfs'!$I$5:$O$94,7,FALSE)</f>
        <v>1967-68</v>
      </c>
      <c r="Q82" s="18">
        <f>LARGE('augjul cfs'!$I$5:$I$94,'augjul cfs rank'!$A82)</f>
        <v>1417.39</v>
      </c>
      <c r="R82" s="5" t="str">
        <f>VLOOKUP(S82,'augjul cfs'!$J$5:$O$94,6,FALSE)</f>
        <v>1972-73</v>
      </c>
      <c r="S82" s="18">
        <f>LARGE('augjul cfs'!$J$5:$J$94,'augjul cfs rank'!$A82)</f>
        <v>1337.97</v>
      </c>
      <c r="T82" s="5" t="str">
        <f>VLOOKUP(U82,'augjul cfs'!$K$5:$O$94,5,FALSE)</f>
        <v>1938-39</v>
      </c>
      <c r="U82" s="18">
        <f>LARGE('augjul cfs'!$K$5:$K$94,'augjul cfs rank'!$A82)</f>
        <v>799.71</v>
      </c>
      <c r="V82" s="5" t="str">
        <f>VLOOKUP(W82,'augjul cfs'!$L$5:$O$94,4,FALSE)</f>
        <v>2002-03</v>
      </c>
      <c r="W82" s="18">
        <f>LARGE('augjul cfs'!$L$5:$L$94,'augjul cfs rank'!$A82)</f>
        <v>376.84</v>
      </c>
      <c r="X82" s="5" t="str">
        <f>VLOOKUP(Y82,'augjul cfs'!$M$5:$O$94,3,FALSE)</f>
        <v>2008-09</v>
      </c>
      <c r="Y82" s="18">
        <f>LARGE('augjul cfs'!$M$5:$M$94,'augjul cfs rank'!$A82)</f>
        <v>174.35</v>
      </c>
      <c r="Z82" s="5" t="str">
        <f>VLOOKUP(AA82,'augjul cfs'!$N$5:$O$94,2,FALSE)</f>
        <v>1938-39</v>
      </c>
      <c r="AA82" s="18">
        <f>LARGE('augjul cfs'!$N$5:$N$94,'augjul cfs rank'!$A82)</f>
        <v>1203.7988767123286</v>
      </c>
    </row>
    <row r="83" spans="1:27" x14ac:dyDescent="0.2">
      <c r="A83" s="11">
        <v>78</v>
      </c>
      <c r="B83" s="5" t="str">
        <f>VLOOKUP(C83,'augjul cfs'!$B$5:$O$94,14,FALSE)</f>
        <v>1934-35</v>
      </c>
      <c r="C83" s="18">
        <f>LARGE('augjul cfs'!$B$5:$B$94,'augjul cfs rank'!$A83)</f>
        <v>90.1</v>
      </c>
      <c r="D83" s="5" t="str">
        <f>VLOOKUP(E83,'augjul cfs'!$C$5:$O$94,13,FALSE)</f>
        <v>2003-04</v>
      </c>
      <c r="E83" s="18">
        <f>LARGE('augjul cfs'!$C$5:$C$94,'augjul cfs rank'!$A83)</f>
        <v>86.7</v>
      </c>
      <c r="F83" s="5" t="str">
        <f>VLOOKUP(G83,'augjul cfs'!$D$5:$O$94,12,FALSE)</f>
        <v>1972-73</v>
      </c>
      <c r="G83" s="18">
        <f>LARGE('augjul cfs'!$D$5:$D$94,'augjul cfs rank'!$A83)</f>
        <v>150.97</v>
      </c>
      <c r="H83" s="5" t="str">
        <f>VLOOKUP(I83,'augjul cfs'!$E$5:$O$94,11,FALSE)</f>
        <v>1969-70</v>
      </c>
      <c r="I83" s="18">
        <f>LARGE('augjul cfs'!$E$5:$E$94,'augjul cfs rank'!$A83)</f>
        <v>859.17</v>
      </c>
      <c r="J83" s="5" t="str">
        <f>VLOOKUP(K83,'augjul cfs'!$F$5:$O$94,10,FALSE)</f>
        <v>1997-98</v>
      </c>
      <c r="K83" s="18">
        <f>LARGE('augjul cfs'!$F$5:$F$94,'augjul cfs rank'!$A83)</f>
        <v>1388.03</v>
      </c>
      <c r="L83" s="5" t="str">
        <f>VLOOKUP(M83,'augjul cfs'!$G$5:$O$94,9,FALSE)</f>
        <v>2004-05</v>
      </c>
      <c r="M83" s="18">
        <f>LARGE('augjul cfs'!$G$5:$G$94,'augjul cfs rank'!$A83)</f>
        <v>1271.3900000000001</v>
      </c>
      <c r="N83" s="5" t="str">
        <f>VLOOKUP(O83,'augjul cfs'!$H$5:$O$94,8,FALSE)</f>
        <v>2009-10</v>
      </c>
      <c r="O83" s="18">
        <f>LARGE('augjul cfs'!$H$5:$H$94,'augjul cfs rank'!$A83)</f>
        <v>1338.75</v>
      </c>
      <c r="P83" s="5" t="str">
        <f>VLOOKUP(Q83,'augjul cfs'!$I$5:$O$94,7,FALSE)</f>
        <v>1966-67</v>
      </c>
      <c r="Q83" s="18">
        <f>LARGE('augjul cfs'!$I$5:$I$94,'augjul cfs rank'!$A83)</f>
        <v>1408.9</v>
      </c>
      <c r="R83" s="5" t="str">
        <f>VLOOKUP(S83,'augjul cfs'!$J$5:$O$94,6,FALSE)</f>
        <v>2003-04</v>
      </c>
      <c r="S83" s="18">
        <f>LARGE('augjul cfs'!$J$5:$J$94,'augjul cfs rank'!$A83)</f>
        <v>1330.4</v>
      </c>
      <c r="T83" s="5" t="str">
        <f>VLOOKUP(U83,'augjul cfs'!$K$5:$O$94,5,FALSE)</f>
        <v>2006-07</v>
      </c>
      <c r="U83" s="18">
        <f>LARGE('augjul cfs'!$K$5:$K$94,'augjul cfs rank'!$A83)</f>
        <v>796.68</v>
      </c>
      <c r="V83" s="5" t="str">
        <f>VLOOKUP(W83,'augjul cfs'!$L$5:$O$94,4,FALSE)</f>
        <v>1950-51</v>
      </c>
      <c r="W83" s="18">
        <f>LARGE('augjul cfs'!$L$5:$L$94,'augjul cfs rank'!$A83)</f>
        <v>376.53</v>
      </c>
      <c r="X83" s="5" t="str">
        <f>VLOOKUP(Y83,'augjul cfs'!$M$5:$O$94,3,FALSE)</f>
        <v>1937-38</v>
      </c>
      <c r="Y83" s="18">
        <f>LARGE('augjul cfs'!$M$5:$M$94,'augjul cfs rank'!$A83)</f>
        <v>171.39</v>
      </c>
      <c r="Z83" s="5" t="str">
        <f>VLOOKUP(AA83,'augjul cfs'!$N$5:$O$94,2,FALSE)</f>
        <v>1928-29</v>
      </c>
      <c r="AA83" s="18">
        <f>LARGE('augjul cfs'!$N$5:$N$94,'augjul cfs rank'!$A83)</f>
        <v>1173.9573150684935</v>
      </c>
    </row>
    <row r="84" spans="1:27" x14ac:dyDescent="0.2">
      <c r="A84" s="11">
        <v>79</v>
      </c>
      <c r="B84" s="5" t="str">
        <f>VLOOKUP(C84,'augjul cfs'!$B$5:$O$94,14,FALSE)</f>
        <v>1928-29</v>
      </c>
      <c r="C84" s="18">
        <f>LARGE('augjul cfs'!$B$5:$B$94,'augjul cfs rank'!$A84)</f>
        <v>90</v>
      </c>
      <c r="D84" s="5" t="str">
        <f>VLOOKUP(E84,'augjul cfs'!$C$5:$O$94,13,FALSE)</f>
        <v>2002-03</v>
      </c>
      <c r="E84" s="18">
        <f>LARGE('augjul cfs'!$C$5:$C$94,'augjul cfs rank'!$A84)</f>
        <v>85.97</v>
      </c>
      <c r="F84" s="5" t="str">
        <f>VLOOKUP(G84,'augjul cfs'!$D$5:$O$94,12,FALSE)</f>
        <v>1993-94</v>
      </c>
      <c r="G84" s="18">
        <f>LARGE('augjul cfs'!$D$5:$D$94,'augjul cfs rank'!$A84)</f>
        <v>149.74</v>
      </c>
      <c r="H84" s="5" t="str">
        <f>VLOOKUP(I84,'augjul cfs'!$E$5:$O$94,11,FALSE)</f>
        <v>1933-34</v>
      </c>
      <c r="I84" s="18">
        <f>LARGE('augjul cfs'!$E$5:$E$94,'augjul cfs rank'!$A84)</f>
        <v>812.17</v>
      </c>
      <c r="J84" s="5" t="str">
        <f>VLOOKUP(K84,'augjul cfs'!$F$5:$O$94,10,FALSE)</f>
        <v>1952-53</v>
      </c>
      <c r="K84" s="18">
        <f>LARGE('augjul cfs'!$F$5:$F$94,'augjul cfs rank'!$A84)</f>
        <v>1384.9</v>
      </c>
      <c r="L84" s="5" t="str">
        <f>VLOOKUP(M84,'augjul cfs'!$G$5:$O$94,9,FALSE)</f>
        <v>1978-79</v>
      </c>
      <c r="M84" s="18">
        <f>LARGE('augjul cfs'!$G$5:$G$94,'augjul cfs rank'!$A84)</f>
        <v>1220.0999999999999</v>
      </c>
      <c r="N84" s="5" t="str">
        <f>VLOOKUP(O84,'augjul cfs'!$H$5:$O$94,8,FALSE)</f>
        <v>1955-56</v>
      </c>
      <c r="O84" s="18">
        <f>LARGE('augjul cfs'!$H$5:$H$94,'augjul cfs rank'!$A84)</f>
        <v>1289.52</v>
      </c>
      <c r="P84" s="5" t="str">
        <f>VLOOKUP(Q84,'augjul cfs'!$I$5:$O$94,7,FALSE)</f>
        <v>2000-01</v>
      </c>
      <c r="Q84" s="18">
        <f>LARGE('augjul cfs'!$I$5:$I$94,'augjul cfs rank'!$A84)</f>
        <v>1371.19</v>
      </c>
      <c r="R84" s="5" t="str">
        <f>VLOOKUP(S84,'augjul cfs'!$J$5:$O$94,6,FALSE)</f>
        <v>1933-34</v>
      </c>
      <c r="S84" s="18">
        <f>LARGE('augjul cfs'!$J$5:$J$94,'augjul cfs rank'!$A84)</f>
        <v>1230.8</v>
      </c>
      <c r="T84" s="5" t="str">
        <f>VLOOKUP(U84,'augjul cfs'!$K$5:$O$94,5,FALSE)</f>
        <v>1979-80</v>
      </c>
      <c r="U84" s="18">
        <f>LARGE('augjul cfs'!$K$5:$K$94,'augjul cfs rank'!$A84)</f>
        <v>770</v>
      </c>
      <c r="V84" s="5" t="str">
        <f>VLOOKUP(W84,'augjul cfs'!$L$5:$O$94,4,FALSE)</f>
        <v>2013-14</v>
      </c>
      <c r="W84" s="18">
        <f>LARGE('augjul cfs'!$L$5:$L$94,'augjul cfs rank'!$A84)</f>
        <v>367.27</v>
      </c>
      <c r="X84" s="5" t="str">
        <f>VLOOKUP(Y84,'augjul cfs'!$M$5:$O$94,3,FALSE)</f>
        <v>1978-79</v>
      </c>
      <c r="Y84" s="18">
        <f>LARGE('augjul cfs'!$M$5:$M$94,'augjul cfs rank'!$A84)</f>
        <v>164.55</v>
      </c>
      <c r="Z84" s="5" t="str">
        <f>VLOOKUP(AA84,'augjul cfs'!$N$5:$O$94,2,FALSE)</f>
        <v>2004-05</v>
      </c>
      <c r="AA84" s="18">
        <f>LARGE('augjul cfs'!$N$5:$N$94,'augjul cfs rank'!$A84)</f>
        <v>1145.1087945205479</v>
      </c>
    </row>
    <row r="85" spans="1:27" x14ac:dyDescent="0.2">
      <c r="A85" s="11">
        <v>80</v>
      </c>
      <c r="B85" s="5" t="str">
        <f>VLOOKUP(C85,'augjul cfs'!$B$5:$O$94,14,FALSE)</f>
        <v>2013-14</v>
      </c>
      <c r="C85" s="18">
        <f>LARGE('augjul cfs'!$B$5:$B$94,'augjul cfs rank'!$A85)</f>
        <v>88.94</v>
      </c>
      <c r="D85" s="5" t="str">
        <f>VLOOKUP(E85,'augjul cfs'!$C$5:$O$94,13,FALSE)</f>
        <v>1929-30</v>
      </c>
      <c r="E85" s="18">
        <f>LARGE('augjul cfs'!$C$5:$C$94,'augjul cfs rank'!$A85)</f>
        <v>84.93</v>
      </c>
      <c r="F85" s="5" t="str">
        <f>VLOOKUP(G85,'augjul cfs'!$D$5:$O$94,12,FALSE)</f>
        <v>1988-89</v>
      </c>
      <c r="G85" s="18">
        <f>LARGE('augjul cfs'!$D$5:$D$94,'augjul cfs rank'!$A85)</f>
        <v>144.68</v>
      </c>
      <c r="H85" s="5" t="str">
        <f>VLOOKUP(I85,'augjul cfs'!$E$5:$O$94,11,FALSE)</f>
        <v>1944-45</v>
      </c>
      <c r="I85" s="18">
        <f>LARGE('augjul cfs'!$E$5:$E$94,'augjul cfs rank'!$A85)</f>
        <v>745.03</v>
      </c>
      <c r="J85" s="5" t="str">
        <f>VLOOKUP(K85,'augjul cfs'!$F$5:$O$94,10,FALSE)</f>
        <v>1928-29</v>
      </c>
      <c r="K85" s="18">
        <f>LARGE('augjul cfs'!$F$5:$F$94,'augjul cfs rank'!$A85)</f>
        <v>1370.03</v>
      </c>
      <c r="L85" s="5" t="str">
        <f>VLOOKUP(M85,'augjul cfs'!$G$5:$O$94,9,FALSE)</f>
        <v>1984-85</v>
      </c>
      <c r="M85" s="18">
        <f>LARGE('augjul cfs'!$G$5:$G$94,'augjul cfs rank'!$A85)</f>
        <v>1192.1300000000001</v>
      </c>
      <c r="N85" s="5" t="str">
        <f>VLOOKUP(O85,'augjul cfs'!$H$5:$O$94,8,FALSE)</f>
        <v>1992-93</v>
      </c>
      <c r="O85" s="18">
        <f>LARGE('augjul cfs'!$H$5:$H$94,'augjul cfs rank'!$A85)</f>
        <v>1278.25</v>
      </c>
      <c r="P85" s="5" t="str">
        <f>VLOOKUP(Q85,'augjul cfs'!$I$5:$O$94,7,FALSE)</f>
        <v>2005-06</v>
      </c>
      <c r="Q85" s="18">
        <f>LARGE('augjul cfs'!$I$5:$I$94,'augjul cfs rank'!$A85)</f>
        <v>1364.87</v>
      </c>
      <c r="R85" s="5" t="str">
        <f>VLOOKUP(S85,'augjul cfs'!$J$5:$O$94,6,FALSE)</f>
        <v>1939-40</v>
      </c>
      <c r="S85" s="18">
        <f>LARGE('augjul cfs'!$J$5:$J$94,'augjul cfs rank'!$A85)</f>
        <v>1228.93</v>
      </c>
      <c r="T85" s="5" t="str">
        <f>VLOOKUP(U85,'augjul cfs'!$K$5:$O$94,5,FALSE)</f>
        <v>1939-40</v>
      </c>
      <c r="U85" s="18">
        <f>LARGE('augjul cfs'!$K$5:$K$94,'augjul cfs rank'!$A85)</f>
        <v>744.77</v>
      </c>
      <c r="V85" s="5" t="str">
        <f>VLOOKUP(W85,'augjul cfs'!$L$5:$O$94,4,FALSE)</f>
        <v>1964-65</v>
      </c>
      <c r="W85" s="18">
        <f>LARGE('augjul cfs'!$L$5:$L$94,'augjul cfs rank'!$A85)</f>
        <v>365.3</v>
      </c>
      <c r="X85" s="5" t="str">
        <f>VLOOKUP(Y85,'augjul cfs'!$M$5:$O$94,3,FALSE)</f>
        <v>2006-07</v>
      </c>
      <c r="Y85" s="18">
        <f>LARGE('augjul cfs'!$M$5:$M$94,'augjul cfs rank'!$A85)</f>
        <v>156.84</v>
      </c>
      <c r="Z85" s="5" t="str">
        <f>VLOOKUP(AA85,'augjul cfs'!$N$5:$O$94,2,FALSE)</f>
        <v>1991-92</v>
      </c>
      <c r="AA85" s="18">
        <f>LARGE('augjul cfs'!$N$5:$N$94,'augjul cfs rank'!$A85)</f>
        <v>1093.6915890410958</v>
      </c>
    </row>
    <row r="86" spans="1:27" x14ac:dyDescent="0.2">
      <c r="A86" s="11">
        <v>81</v>
      </c>
      <c r="B86" s="5" t="str">
        <f>VLOOKUP(C86,'augjul cfs'!$B$5:$O$94,14,FALSE)</f>
        <v>2006-07</v>
      </c>
      <c r="C86" s="18">
        <f>LARGE('augjul cfs'!$B$5:$B$94,'augjul cfs rank'!$A86)</f>
        <v>87.9</v>
      </c>
      <c r="D86" s="5" t="str">
        <f>VLOOKUP(E86,'augjul cfs'!$C$5:$O$94,13,FALSE)</f>
        <v>1967-68</v>
      </c>
      <c r="E86" s="18">
        <f>LARGE('augjul cfs'!$C$5:$C$94,'augjul cfs rank'!$A86)</f>
        <v>82.76</v>
      </c>
      <c r="F86" s="5" t="str">
        <f>VLOOKUP(G86,'augjul cfs'!$D$5:$O$94,12,FALSE)</f>
        <v>2006-07</v>
      </c>
      <c r="G86" s="18">
        <f>LARGE('augjul cfs'!$D$5:$D$94,'augjul cfs rank'!$A86)</f>
        <v>143.29</v>
      </c>
      <c r="H86" s="5" t="str">
        <f>VLOOKUP(I86,'augjul cfs'!$E$5:$O$94,11,FALSE)</f>
        <v>1935-36</v>
      </c>
      <c r="I86" s="18">
        <f>LARGE('augjul cfs'!$E$5:$E$94,'augjul cfs rank'!$A86)</f>
        <v>688.6</v>
      </c>
      <c r="J86" s="5" t="str">
        <f>VLOOKUP(K86,'augjul cfs'!$F$5:$O$94,10,FALSE)</f>
        <v>2017-18</v>
      </c>
      <c r="K86" s="18">
        <f>LARGE('augjul cfs'!$F$5:$F$94,'augjul cfs rank'!$A86)</f>
        <v>1365.71</v>
      </c>
      <c r="L86" s="5" t="str">
        <f>VLOOKUP(M86,'augjul cfs'!$G$5:$O$94,9,FALSE)</f>
        <v>1959-60</v>
      </c>
      <c r="M86" s="18">
        <f>LARGE('augjul cfs'!$G$5:$G$94,'augjul cfs rank'!$A86)</f>
        <v>1168.71</v>
      </c>
      <c r="N86" s="5" t="str">
        <f>VLOOKUP(O86,'augjul cfs'!$H$5:$O$94,8,FALSE)</f>
        <v>1968-69</v>
      </c>
      <c r="O86" s="18">
        <f>LARGE('augjul cfs'!$H$5:$H$94,'augjul cfs rank'!$A86)</f>
        <v>1205.8599999999999</v>
      </c>
      <c r="P86" s="5" t="str">
        <f>VLOOKUP(Q86,'augjul cfs'!$I$5:$O$94,7,FALSE)</f>
        <v>1943-44</v>
      </c>
      <c r="Q86" s="18">
        <f>LARGE('augjul cfs'!$I$5:$I$94,'augjul cfs rank'!$A86)</f>
        <v>1363.16</v>
      </c>
      <c r="R86" s="5" t="str">
        <f>VLOOKUP(S86,'augjul cfs'!$J$5:$O$94,6,FALSE)</f>
        <v>1997-98</v>
      </c>
      <c r="S86" s="18">
        <f>LARGE('augjul cfs'!$J$5:$J$94,'augjul cfs rank'!$A86)</f>
        <v>1201.0999999999999</v>
      </c>
      <c r="T86" s="5" t="str">
        <f>VLOOKUP(U86,'augjul cfs'!$K$5:$O$94,5,FALSE)</f>
        <v>1972-73</v>
      </c>
      <c r="U86" s="18">
        <f>LARGE('augjul cfs'!$K$5:$K$94,'augjul cfs rank'!$A86)</f>
        <v>701.06</v>
      </c>
      <c r="V86" s="5" t="str">
        <f>VLOOKUP(W86,'augjul cfs'!$L$5:$O$94,4,FALSE)</f>
        <v>1985-86</v>
      </c>
      <c r="W86" s="18">
        <f>LARGE('augjul cfs'!$L$5:$L$94,'augjul cfs rank'!$A86)</f>
        <v>352.2</v>
      </c>
      <c r="X86" s="5" t="str">
        <f>VLOOKUP(Y86,'augjul cfs'!$M$5:$O$94,3,FALSE)</f>
        <v>1933-34</v>
      </c>
      <c r="Y86" s="18">
        <f>LARGE('augjul cfs'!$M$5:$M$94,'augjul cfs rank'!$A86)</f>
        <v>141.35</v>
      </c>
      <c r="Z86" s="5" t="str">
        <f>VLOOKUP(AA86,'augjul cfs'!$N$5:$O$94,2,FALSE)</f>
        <v>1939-40</v>
      </c>
      <c r="AA86" s="18">
        <f>LARGE('augjul cfs'!$N$5:$N$94,'augjul cfs rank'!$A86)</f>
        <v>1078.4628219178085</v>
      </c>
    </row>
    <row r="87" spans="1:27" x14ac:dyDescent="0.2">
      <c r="A87" s="11">
        <v>82</v>
      </c>
      <c r="B87" s="5" t="str">
        <f>VLOOKUP(C87,'augjul cfs'!$B$5:$O$94,14,FALSE)</f>
        <v>2014-15</v>
      </c>
      <c r="C87" s="18">
        <f>LARGE('augjul cfs'!$B$5:$B$94,'augjul cfs rank'!$A87)</f>
        <v>87.68</v>
      </c>
      <c r="D87" s="5" t="str">
        <f>VLOOKUP(E87,'augjul cfs'!$C$5:$O$94,13,FALSE)</f>
        <v>1934-35</v>
      </c>
      <c r="E87" s="18">
        <f>LARGE('augjul cfs'!$C$5:$C$94,'augjul cfs rank'!$A87)</f>
        <v>82.6</v>
      </c>
      <c r="F87" s="5" t="str">
        <f>VLOOKUP(G87,'augjul cfs'!$D$5:$O$94,12,FALSE)</f>
        <v>1974-75</v>
      </c>
      <c r="G87" s="18">
        <f>LARGE('augjul cfs'!$D$5:$D$94,'augjul cfs rank'!$A87)</f>
        <v>140.1</v>
      </c>
      <c r="H87" s="5" t="str">
        <f>VLOOKUP(I87,'augjul cfs'!$E$5:$O$94,11,FALSE)</f>
        <v>2002-03</v>
      </c>
      <c r="I87" s="18">
        <f>LARGE('augjul cfs'!$E$5:$E$94,'augjul cfs rank'!$A87)</f>
        <v>576.20000000000005</v>
      </c>
      <c r="J87" s="5" t="str">
        <f>VLOOKUP(K87,'augjul cfs'!$F$5:$O$94,10,FALSE)</f>
        <v>2013-14</v>
      </c>
      <c r="K87" s="18">
        <f>LARGE('augjul cfs'!$F$5:$F$94,'augjul cfs rank'!$A87)</f>
        <v>1215.06</v>
      </c>
      <c r="L87" s="5" t="str">
        <f>VLOOKUP(M87,'augjul cfs'!$G$5:$O$94,9,FALSE)</f>
        <v>1943-44</v>
      </c>
      <c r="M87" s="18">
        <f>LARGE('augjul cfs'!$G$5:$G$94,'augjul cfs rank'!$A87)</f>
        <v>1074.81</v>
      </c>
      <c r="N87" s="5" t="str">
        <f>VLOOKUP(O87,'augjul cfs'!$H$5:$O$94,8,FALSE)</f>
        <v>1928-29</v>
      </c>
      <c r="O87" s="18">
        <f>LARGE('augjul cfs'!$H$5:$H$94,'augjul cfs rank'!$A87)</f>
        <v>1000.07</v>
      </c>
      <c r="P87" s="5" t="str">
        <f>VLOOKUP(Q87,'augjul cfs'!$I$5:$O$94,7,FALSE)</f>
        <v>1929-30</v>
      </c>
      <c r="Q87" s="18">
        <f>LARGE('augjul cfs'!$I$5:$I$94,'augjul cfs rank'!$A87)</f>
        <v>1350</v>
      </c>
      <c r="R87" s="5" t="str">
        <f>VLOOKUP(S87,'augjul cfs'!$J$5:$O$94,6,FALSE)</f>
        <v>2015-16</v>
      </c>
      <c r="S87" s="18">
        <f>LARGE('augjul cfs'!$J$5:$J$94,'augjul cfs rank'!$A87)</f>
        <v>1155.0999999999999</v>
      </c>
      <c r="T87" s="5" t="str">
        <f>VLOOKUP(U87,'augjul cfs'!$K$5:$O$94,5,FALSE)</f>
        <v>1993-94</v>
      </c>
      <c r="U87" s="18">
        <f>LARGE('augjul cfs'!$K$5:$K$94,'augjul cfs rank'!$A87)</f>
        <v>620.74</v>
      </c>
      <c r="V87" s="5" t="str">
        <f>VLOOKUP(W87,'augjul cfs'!$L$5:$O$94,4,FALSE)</f>
        <v>2006-07</v>
      </c>
      <c r="W87" s="18">
        <f>LARGE('augjul cfs'!$L$5:$L$94,'augjul cfs rank'!$A87)</f>
        <v>331.87</v>
      </c>
      <c r="X87" s="5" t="str">
        <f>VLOOKUP(Y87,'augjul cfs'!$M$5:$O$94,3,FALSE)</f>
        <v>1969-70</v>
      </c>
      <c r="Y87" s="18">
        <f>LARGE('augjul cfs'!$M$5:$M$94,'augjul cfs rank'!$A87)</f>
        <v>139.77000000000001</v>
      </c>
      <c r="Z87" s="5" t="str">
        <f>VLOOKUP(AA87,'augjul cfs'!$N$5:$O$94,2,FALSE)</f>
        <v>1972-73</v>
      </c>
      <c r="AA87" s="18">
        <f>LARGE('augjul cfs'!$N$5:$N$94,'augjul cfs rank'!$A87)</f>
        <v>1077.152383561644</v>
      </c>
    </row>
    <row r="88" spans="1:27" x14ac:dyDescent="0.2">
      <c r="A88" s="11">
        <v>83</v>
      </c>
      <c r="B88" s="5" t="str">
        <f>VLOOKUP(C88,'augjul cfs'!$B$5:$O$94,14,FALSE)</f>
        <v>1973-74</v>
      </c>
      <c r="C88" s="18">
        <f>LARGE('augjul cfs'!$B$5:$B$94,'augjul cfs rank'!$A88)</f>
        <v>81.42</v>
      </c>
      <c r="D88" s="5" t="str">
        <f>VLOOKUP(E88,'augjul cfs'!$C$5:$O$94,13,FALSE)</f>
        <v>1998-99</v>
      </c>
      <c r="E88" s="18">
        <f>LARGE('augjul cfs'!$C$5:$C$94,'augjul cfs rank'!$A88)</f>
        <v>81.599999999999994</v>
      </c>
      <c r="F88" s="5" t="str">
        <f>VLOOKUP(G88,'augjul cfs'!$D$5:$O$94,12,FALSE)</f>
        <v>1980-81</v>
      </c>
      <c r="G88" s="18">
        <f>LARGE('augjul cfs'!$D$5:$D$94,'augjul cfs rank'!$A88)</f>
        <v>138</v>
      </c>
      <c r="H88" s="5" t="str">
        <f>VLOOKUP(I88,'augjul cfs'!$E$5:$O$94,11,FALSE)</f>
        <v>2000-01</v>
      </c>
      <c r="I88" s="18">
        <f>LARGE('augjul cfs'!$E$5:$E$94,'augjul cfs rank'!$A88)</f>
        <v>529.33000000000004</v>
      </c>
      <c r="J88" s="5" t="str">
        <f>VLOOKUP(K88,'augjul cfs'!$F$5:$O$94,10,FALSE)</f>
        <v>1943-44</v>
      </c>
      <c r="K88" s="18">
        <f>LARGE('augjul cfs'!$F$5:$F$94,'augjul cfs rank'!$A88)</f>
        <v>1137.68</v>
      </c>
      <c r="L88" s="5" t="str">
        <f>VLOOKUP(M88,'augjul cfs'!$G$5:$O$94,9,FALSE)</f>
        <v>1980-81</v>
      </c>
      <c r="M88" s="18">
        <f>LARGE('augjul cfs'!$G$5:$G$94,'augjul cfs rank'!$A88)</f>
        <v>987.74</v>
      </c>
      <c r="N88" s="5" t="str">
        <f>VLOOKUP(O88,'augjul cfs'!$H$5:$O$94,8,FALSE)</f>
        <v>2010-11</v>
      </c>
      <c r="O88" s="18">
        <f>LARGE('augjul cfs'!$H$5:$H$94,'augjul cfs rank'!$A88)</f>
        <v>974.93</v>
      </c>
      <c r="P88" s="5" t="str">
        <f>VLOOKUP(Q88,'augjul cfs'!$I$5:$O$94,7,FALSE)</f>
        <v>1941-42</v>
      </c>
      <c r="Q88" s="18">
        <f>LARGE('augjul cfs'!$I$5:$I$94,'augjul cfs rank'!$A88)</f>
        <v>1307.42</v>
      </c>
      <c r="R88" s="5" t="str">
        <f>VLOOKUP(S88,'augjul cfs'!$J$5:$O$94,6,FALSE)</f>
        <v>1966-67</v>
      </c>
      <c r="S88" s="18">
        <f>LARGE('augjul cfs'!$J$5:$J$94,'augjul cfs rank'!$A88)</f>
        <v>1122.07</v>
      </c>
      <c r="T88" s="5" t="str">
        <f>VLOOKUP(U88,'augjul cfs'!$K$5:$O$94,5,FALSE)</f>
        <v>1933-34</v>
      </c>
      <c r="U88" s="18">
        <f>LARGE('augjul cfs'!$K$5:$K$94,'augjul cfs rank'!$A88)</f>
        <v>616.58000000000004</v>
      </c>
      <c r="V88" s="5" t="str">
        <f>VLOOKUP(W88,'augjul cfs'!$L$5:$O$94,4,FALSE)</f>
        <v>1978-79</v>
      </c>
      <c r="W88" s="18">
        <f>LARGE('augjul cfs'!$L$5:$L$94,'augjul cfs rank'!$A88)</f>
        <v>327.63</v>
      </c>
      <c r="X88" s="5" t="str">
        <f>VLOOKUP(Y88,'augjul cfs'!$M$5:$O$94,3,FALSE)</f>
        <v>1966-67</v>
      </c>
      <c r="Y88" s="18">
        <f>LARGE('augjul cfs'!$M$5:$M$94,'augjul cfs rank'!$A88)</f>
        <v>133.06</v>
      </c>
      <c r="Z88" s="5" t="str">
        <f>VLOOKUP(AA88,'augjul cfs'!$N$5:$O$94,2,FALSE)</f>
        <v>2014-15</v>
      </c>
      <c r="AA88" s="18">
        <f>LARGE('augjul cfs'!$N$5:$N$94,'augjul cfs rank'!$A88)</f>
        <v>1014.5992054794522</v>
      </c>
    </row>
    <row r="89" spans="1:27" x14ac:dyDescent="0.2">
      <c r="A89" s="11">
        <v>84</v>
      </c>
      <c r="B89" s="5" t="str">
        <f>VLOOKUP(C89,'augjul cfs'!$B$5:$O$94,14,FALSE)</f>
        <v>1940-41</v>
      </c>
      <c r="C89" s="18">
        <f>LARGE('augjul cfs'!$B$5:$B$94,'augjul cfs rank'!$A89)</f>
        <v>80.06</v>
      </c>
      <c r="D89" s="5" t="str">
        <f>VLOOKUP(E89,'augjul cfs'!$C$5:$O$94,13,FALSE)</f>
        <v>2007-08</v>
      </c>
      <c r="E89" s="18">
        <f>LARGE('augjul cfs'!$C$5:$C$94,'augjul cfs rank'!$A89)</f>
        <v>77</v>
      </c>
      <c r="F89" s="5" t="str">
        <f>VLOOKUP(G89,'augjul cfs'!$D$5:$O$94,12,FALSE)</f>
        <v>1944-45</v>
      </c>
      <c r="G89" s="18">
        <f>LARGE('augjul cfs'!$D$5:$D$94,'augjul cfs rank'!$A89)</f>
        <v>131.71</v>
      </c>
      <c r="H89" s="5" t="str">
        <f>VLOOKUP(I89,'augjul cfs'!$E$5:$O$94,11,FALSE)</f>
        <v>1976-77</v>
      </c>
      <c r="I89" s="18">
        <f>LARGE('augjul cfs'!$E$5:$E$94,'augjul cfs rank'!$A89)</f>
        <v>452.7</v>
      </c>
      <c r="J89" s="5" t="str">
        <f>VLOOKUP(K89,'augjul cfs'!$F$5:$O$94,10,FALSE)</f>
        <v>1959-60</v>
      </c>
      <c r="K89" s="18">
        <f>LARGE('augjul cfs'!$F$5:$F$94,'augjul cfs rank'!$A89)</f>
        <v>1118.6099999999999</v>
      </c>
      <c r="L89" s="5" t="str">
        <f>VLOOKUP(M89,'augjul cfs'!$G$5:$O$94,9,FALSE)</f>
        <v>2000-01</v>
      </c>
      <c r="M89" s="18">
        <f>LARGE('augjul cfs'!$G$5:$G$94,'augjul cfs rank'!$A89)</f>
        <v>970.32</v>
      </c>
      <c r="N89" s="5" t="str">
        <f>VLOOKUP(O89,'augjul cfs'!$H$5:$O$94,8,FALSE)</f>
        <v>1972-73</v>
      </c>
      <c r="O89" s="18">
        <f>LARGE('augjul cfs'!$H$5:$H$94,'augjul cfs rank'!$A89)</f>
        <v>967.89</v>
      </c>
      <c r="P89" s="5" t="str">
        <f>VLOOKUP(Q89,'augjul cfs'!$I$5:$O$94,7,FALSE)</f>
        <v>1957-58</v>
      </c>
      <c r="Q89" s="18">
        <f>LARGE('augjul cfs'!$I$5:$I$94,'augjul cfs rank'!$A89)</f>
        <v>1296.1300000000001</v>
      </c>
      <c r="R89" s="5" t="str">
        <f>VLOOKUP(S89,'augjul cfs'!$J$5:$O$94,6,FALSE)</f>
        <v>1985-86</v>
      </c>
      <c r="S89" s="18">
        <f>LARGE('augjul cfs'!$J$5:$J$94,'augjul cfs rank'!$A89)</f>
        <v>1092.27</v>
      </c>
      <c r="T89" s="5" t="str">
        <f>VLOOKUP(U89,'augjul cfs'!$K$5:$O$94,5,FALSE)</f>
        <v>1986-87</v>
      </c>
      <c r="U89" s="18">
        <f>LARGE('augjul cfs'!$K$5:$K$94,'augjul cfs rank'!$A89)</f>
        <v>579.71</v>
      </c>
      <c r="V89" s="5" t="str">
        <f>VLOOKUP(W89,'augjul cfs'!$L$5:$O$94,4,FALSE)</f>
        <v>1986-87</v>
      </c>
      <c r="W89" s="18">
        <f>LARGE('augjul cfs'!$L$5:$L$94,'augjul cfs rank'!$A89)</f>
        <v>302.8</v>
      </c>
      <c r="X89" s="5" t="str">
        <f>VLOOKUP(Y89,'augjul cfs'!$M$5:$O$94,3,FALSE)</f>
        <v>1991-92</v>
      </c>
      <c r="Y89" s="18">
        <f>LARGE('augjul cfs'!$M$5:$M$94,'augjul cfs rank'!$A89)</f>
        <v>129.16</v>
      </c>
      <c r="Z89" s="5" t="str">
        <f>VLOOKUP(AA89,'augjul cfs'!$N$5:$O$94,2,FALSE)</f>
        <v>1993-94</v>
      </c>
      <c r="AA89" s="18">
        <f>LARGE('augjul cfs'!$N$5:$N$94,'augjul cfs rank'!$A89)</f>
        <v>973.77687671232877</v>
      </c>
    </row>
    <row r="90" spans="1:27" x14ac:dyDescent="0.2">
      <c r="A90" s="11">
        <v>85</v>
      </c>
      <c r="B90" s="5" t="str">
        <f>VLOOKUP(C90,'augjul cfs'!$B$5:$O$94,14,FALSE)</f>
        <v>2003-04</v>
      </c>
      <c r="C90" s="18">
        <f>LARGE('augjul cfs'!$B$5:$B$94,'augjul cfs rank'!$A90)</f>
        <v>74.489999999999995</v>
      </c>
      <c r="D90" s="5" t="str">
        <f>VLOOKUP(E90,'augjul cfs'!$C$5:$O$94,13,FALSE)</f>
        <v>1999-2000</v>
      </c>
      <c r="E90" s="18">
        <f>LARGE('augjul cfs'!$C$5:$C$94,'augjul cfs rank'!$A90)</f>
        <v>71.069999999999993</v>
      </c>
      <c r="F90" s="5" t="str">
        <f>VLOOKUP(G90,'augjul cfs'!$D$5:$O$94,12,FALSE)</f>
        <v>1945-46</v>
      </c>
      <c r="G90" s="18">
        <f>LARGE('augjul cfs'!$D$5:$D$94,'augjul cfs rank'!$A90)</f>
        <v>107.68</v>
      </c>
      <c r="H90" s="5" t="str">
        <f>VLOOKUP(I90,'augjul cfs'!$E$5:$O$94,11,FALSE)</f>
        <v>1987-88</v>
      </c>
      <c r="I90" s="18">
        <f>LARGE('augjul cfs'!$E$5:$E$94,'augjul cfs rank'!$A90)</f>
        <v>310.43</v>
      </c>
      <c r="J90" s="5" t="str">
        <f>VLOOKUP(K90,'augjul cfs'!$F$5:$O$94,10,FALSE)</f>
        <v>1965-66</v>
      </c>
      <c r="K90" s="18">
        <f>LARGE('augjul cfs'!$F$5:$F$94,'augjul cfs rank'!$A90)</f>
        <v>1066.26</v>
      </c>
      <c r="L90" s="5" t="str">
        <f>VLOOKUP(M90,'augjul cfs'!$G$5:$O$94,9,FALSE)</f>
        <v>1956-57</v>
      </c>
      <c r="M90" s="18">
        <f>LARGE('augjul cfs'!$G$5:$G$94,'augjul cfs rank'!$A90)</f>
        <v>910</v>
      </c>
      <c r="N90" s="5" t="str">
        <f>VLOOKUP(O90,'augjul cfs'!$H$5:$O$94,8,FALSE)</f>
        <v>1940-41</v>
      </c>
      <c r="O90" s="18">
        <f>LARGE('augjul cfs'!$H$5:$H$94,'augjul cfs rank'!$A90)</f>
        <v>880.93</v>
      </c>
      <c r="P90" s="5" t="str">
        <f>VLOOKUP(Q90,'augjul cfs'!$I$5:$O$94,7,FALSE)</f>
        <v>1980-81</v>
      </c>
      <c r="Q90" s="18">
        <f>LARGE('augjul cfs'!$I$5:$I$94,'augjul cfs rank'!$A90)</f>
        <v>1149.3900000000001</v>
      </c>
      <c r="R90" s="5" t="str">
        <f>VLOOKUP(S90,'augjul cfs'!$J$5:$O$94,6,FALSE)</f>
        <v>1986-87</v>
      </c>
      <c r="S90" s="18">
        <f>LARGE('augjul cfs'!$J$5:$J$94,'augjul cfs rank'!$A90)</f>
        <v>1037.4000000000001</v>
      </c>
      <c r="T90" s="5" t="str">
        <f>VLOOKUP(U90,'augjul cfs'!$K$5:$O$94,5,FALSE)</f>
        <v>1991-92</v>
      </c>
      <c r="U90" s="18">
        <f>LARGE('augjul cfs'!$K$5:$K$94,'augjul cfs rank'!$A90)</f>
        <v>549.94000000000005</v>
      </c>
      <c r="V90" s="5" t="str">
        <f>VLOOKUP(W90,'augjul cfs'!$L$5:$O$94,4,FALSE)</f>
        <v>1933-34</v>
      </c>
      <c r="W90" s="18">
        <f>LARGE('augjul cfs'!$L$5:$L$94,'augjul cfs rank'!$A90)</f>
        <v>277.89999999999998</v>
      </c>
      <c r="X90" s="5" t="str">
        <f>VLOOKUP(Y90,'augjul cfs'!$M$5:$O$94,3,FALSE)</f>
        <v>1939-40</v>
      </c>
      <c r="Y90" s="18">
        <f>LARGE('augjul cfs'!$M$5:$M$94,'augjul cfs rank'!$A90)</f>
        <v>126.39</v>
      </c>
      <c r="Z90" s="5" t="str">
        <f>VLOOKUP(AA90,'augjul cfs'!$N$5:$O$94,2,FALSE)</f>
        <v>1929-30</v>
      </c>
      <c r="AA90" s="18">
        <f>LARGE('augjul cfs'!$N$5:$N$94,'augjul cfs rank'!$A90)</f>
        <v>960.68654794520535</v>
      </c>
    </row>
    <row r="91" spans="1:27" x14ac:dyDescent="0.2">
      <c r="A91" s="11">
        <v>86</v>
      </c>
      <c r="B91" s="5" t="str">
        <f>VLOOKUP(C91,'augjul cfs'!$B$5:$O$94,14,FALSE)</f>
        <v>2016-17</v>
      </c>
      <c r="C91" s="18">
        <f>LARGE('augjul cfs'!$B$5:$B$94,'augjul cfs rank'!$A91)</f>
        <v>67.06</v>
      </c>
      <c r="D91" s="5" t="str">
        <f>VLOOKUP(E91,'augjul cfs'!$C$5:$O$94,13,FALSE)</f>
        <v>2005-06</v>
      </c>
      <c r="E91" s="18">
        <f>LARGE('augjul cfs'!$C$5:$C$94,'augjul cfs rank'!$A91)</f>
        <v>54.37</v>
      </c>
      <c r="F91" s="5" t="str">
        <f>VLOOKUP(G91,'augjul cfs'!$D$5:$O$94,12,FALSE)</f>
        <v>1929-30</v>
      </c>
      <c r="G91" s="18">
        <f>LARGE('augjul cfs'!$D$5:$D$94,'augjul cfs rank'!$A91)</f>
        <v>89.94</v>
      </c>
      <c r="H91" s="5" t="str">
        <f>VLOOKUP(I91,'augjul cfs'!$E$5:$O$94,11,FALSE)</f>
        <v>1939-40</v>
      </c>
      <c r="I91" s="18">
        <f>LARGE('augjul cfs'!$E$5:$E$94,'augjul cfs rank'!$A91)</f>
        <v>205.7</v>
      </c>
      <c r="J91" s="5" t="str">
        <f>VLOOKUP(K91,'augjul cfs'!$F$5:$O$94,10,FALSE)</f>
        <v>1935-36</v>
      </c>
      <c r="K91" s="18">
        <f>LARGE('augjul cfs'!$F$5:$F$94,'augjul cfs rank'!$A91)</f>
        <v>1058.71</v>
      </c>
      <c r="L91" s="5" t="str">
        <f>VLOOKUP(M91,'augjul cfs'!$G$5:$O$94,9,FALSE)</f>
        <v>1929-30</v>
      </c>
      <c r="M91" s="18">
        <f>LARGE('augjul cfs'!$G$5:$G$94,'augjul cfs rank'!$A91)</f>
        <v>829.97</v>
      </c>
      <c r="N91" s="5" t="str">
        <f>VLOOKUP(O91,'augjul cfs'!$H$5:$O$94,8,FALSE)</f>
        <v>2000-01</v>
      </c>
      <c r="O91" s="18">
        <f>LARGE('augjul cfs'!$H$5:$H$94,'augjul cfs rank'!$A91)</f>
        <v>869.93</v>
      </c>
      <c r="P91" s="5" t="str">
        <f>VLOOKUP(Q91,'augjul cfs'!$I$5:$O$94,7,FALSE)</f>
        <v>1964-65</v>
      </c>
      <c r="Q91" s="18">
        <f>LARGE('augjul cfs'!$I$5:$I$94,'augjul cfs rank'!$A91)</f>
        <v>1039.23</v>
      </c>
      <c r="R91" s="5" t="str">
        <f>VLOOKUP(S91,'augjul cfs'!$J$5:$O$94,6,FALSE)</f>
        <v>1967-68</v>
      </c>
      <c r="S91" s="18">
        <f>LARGE('augjul cfs'!$J$5:$J$94,'augjul cfs rank'!$A91)</f>
        <v>1017.53</v>
      </c>
      <c r="T91" s="5" t="str">
        <f>VLOOKUP(U91,'augjul cfs'!$K$5:$O$94,5,FALSE)</f>
        <v>1946-47</v>
      </c>
      <c r="U91" s="18">
        <f>LARGE('augjul cfs'!$K$5:$K$94,'augjul cfs rank'!$A91)</f>
        <v>486.81</v>
      </c>
      <c r="V91" s="5" t="str">
        <f>VLOOKUP(W91,'augjul cfs'!$L$5:$O$94,4,FALSE)</f>
        <v>1939-40</v>
      </c>
      <c r="W91" s="18">
        <f>LARGE('augjul cfs'!$L$5:$L$94,'augjul cfs rank'!$A91)</f>
        <v>219.8</v>
      </c>
      <c r="X91" s="5" t="str">
        <f>VLOOKUP(Y91,'augjul cfs'!$M$5:$O$94,3,FALSE)</f>
        <v>2002-03</v>
      </c>
      <c r="Y91" s="18">
        <f>LARGE('augjul cfs'!$M$5:$M$94,'augjul cfs rank'!$A91)</f>
        <v>124.71</v>
      </c>
      <c r="Z91" s="5" t="str">
        <f>VLOOKUP(AA91,'augjul cfs'!$N$5:$O$94,2,FALSE)</f>
        <v>1943-44</v>
      </c>
      <c r="AA91" s="18">
        <f>LARGE('augjul cfs'!$N$5:$N$94,'augjul cfs rank'!$A91)</f>
        <v>916.68901369863022</v>
      </c>
    </row>
    <row r="92" spans="1:27" x14ac:dyDescent="0.2">
      <c r="A92" s="11">
        <v>87</v>
      </c>
      <c r="B92" s="5" t="str">
        <f>VLOOKUP(C92,'augjul cfs'!$B$5:$O$94,14,FALSE)</f>
        <v>1967-68</v>
      </c>
      <c r="C92" s="18">
        <f>LARGE('augjul cfs'!$B$5:$B$94,'augjul cfs rank'!$A92)</f>
        <v>62.06</v>
      </c>
      <c r="D92" s="5" t="str">
        <f>VLOOKUP(E92,'augjul cfs'!$C$5:$O$94,13,FALSE)</f>
        <v>2016-17</v>
      </c>
      <c r="E92" s="18">
        <f>LARGE('augjul cfs'!$C$5:$C$94,'augjul cfs rank'!$A92)</f>
        <v>38.770000000000003</v>
      </c>
      <c r="F92" s="5" t="str">
        <f>VLOOKUP(G92,'augjul cfs'!$D$5:$O$94,12,FALSE)</f>
        <v>2002-03</v>
      </c>
      <c r="G92" s="18">
        <f>LARGE('augjul cfs'!$D$5:$D$94,'augjul cfs rank'!$A92)</f>
        <v>85.87</v>
      </c>
      <c r="H92" s="5" t="str">
        <f>VLOOKUP(I92,'augjul cfs'!$E$5:$O$94,11,FALSE)</f>
        <v>1993-94</v>
      </c>
      <c r="I92" s="18">
        <f>LARGE('augjul cfs'!$E$5:$E$94,'augjul cfs rank'!$A92)</f>
        <v>192.63</v>
      </c>
      <c r="J92" s="5" t="str">
        <f>VLOOKUP(K92,'augjul cfs'!$F$5:$O$94,10,FALSE)</f>
        <v>1936-37</v>
      </c>
      <c r="K92" s="18">
        <f>LARGE('augjul cfs'!$F$5:$F$94,'augjul cfs rank'!$A92)</f>
        <v>1013.58</v>
      </c>
      <c r="L92" s="5" t="str">
        <f>VLOOKUP(M92,'augjul cfs'!$G$5:$O$94,9,FALSE)</f>
        <v>1948-49</v>
      </c>
      <c r="M92" s="18">
        <f>LARGE('augjul cfs'!$G$5:$G$94,'augjul cfs rank'!$A92)</f>
        <v>815.03</v>
      </c>
      <c r="N92" s="5" t="str">
        <f>VLOOKUP(O92,'augjul cfs'!$H$5:$O$94,8,FALSE)</f>
        <v>1933-34</v>
      </c>
      <c r="O92" s="18">
        <f>LARGE('augjul cfs'!$H$5:$H$94,'augjul cfs rank'!$A92)</f>
        <v>780.43</v>
      </c>
      <c r="P92" s="5" t="str">
        <f>VLOOKUP(Q92,'augjul cfs'!$I$5:$O$94,7,FALSE)</f>
        <v>2014-15</v>
      </c>
      <c r="Q92" s="18">
        <f>LARGE('augjul cfs'!$I$5:$I$94,'augjul cfs rank'!$A92)</f>
        <v>1009.74</v>
      </c>
      <c r="R92" s="5" t="str">
        <f>VLOOKUP(S92,'augjul cfs'!$J$5:$O$94,6,FALSE)</f>
        <v>1941-42</v>
      </c>
      <c r="S92" s="18">
        <f>LARGE('augjul cfs'!$J$5:$J$94,'augjul cfs rank'!$A92)</f>
        <v>918.43</v>
      </c>
      <c r="T92" s="5" t="str">
        <f>VLOOKUP(U92,'augjul cfs'!$K$5:$O$94,5,FALSE)</f>
        <v>2017-18</v>
      </c>
      <c r="U92" s="18">
        <f>LARGE('augjul cfs'!$K$5:$K$94,'augjul cfs rank'!$A92)</f>
        <v>476</v>
      </c>
      <c r="V92" s="5" t="str">
        <f>VLOOKUP(W92,'augjul cfs'!$L$5:$O$94,4,FALSE)</f>
        <v>1991-92</v>
      </c>
      <c r="W92" s="18">
        <f>LARGE('augjul cfs'!$L$5:$L$94,'augjul cfs rank'!$A92)</f>
        <v>204.53</v>
      </c>
      <c r="X92" s="5" t="str">
        <f>VLOOKUP(Y92,'augjul cfs'!$M$5:$O$94,3,FALSE)</f>
        <v>2016-17</v>
      </c>
      <c r="Y92" s="18">
        <f>LARGE('augjul cfs'!$M$5:$M$94,'augjul cfs rank'!$A92)</f>
        <v>122.26</v>
      </c>
      <c r="Z92" s="5" t="str">
        <f>VLOOKUP(AA92,'augjul cfs'!$N$5:$O$94,2,FALSE)</f>
        <v>1930-31</v>
      </c>
      <c r="AA92" s="18">
        <f>LARGE('augjul cfs'!$N$5:$N$94,'augjul cfs rank'!$A92)</f>
        <v>900.96605479452069</v>
      </c>
    </row>
    <row r="93" spans="1:27" x14ac:dyDescent="0.2">
      <c r="A93" s="11">
        <v>88</v>
      </c>
      <c r="B93" s="5" t="str">
        <f>VLOOKUP(C93,'augjul cfs'!$B$5:$O$94,14,FALSE)</f>
        <v>2005-06</v>
      </c>
      <c r="C93" s="18">
        <f>LARGE('augjul cfs'!$B$5:$B$94,'augjul cfs rank'!$A93)</f>
        <v>51.32</v>
      </c>
      <c r="D93" s="5" t="str">
        <f>VLOOKUP(E93,'augjul cfs'!$C$5:$O$94,13,FALSE)</f>
        <v>2015-16</v>
      </c>
      <c r="E93" s="18">
        <f>LARGE('augjul cfs'!$C$5:$C$94,'augjul cfs rank'!$A93)</f>
        <v>38.630000000000003</v>
      </c>
      <c r="F93" s="5" t="str">
        <f>VLOOKUP(G93,'augjul cfs'!$D$5:$O$94,12,FALSE)</f>
        <v>1952-53</v>
      </c>
      <c r="G93" s="18">
        <f>LARGE('augjul cfs'!$D$5:$D$94,'augjul cfs rank'!$A93)</f>
        <v>85.16</v>
      </c>
      <c r="H93" s="5" t="str">
        <f>VLOOKUP(I93,'augjul cfs'!$E$5:$O$94,11,FALSE)</f>
        <v>1952-53</v>
      </c>
      <c r="I93" s="18">
        <f>LARGE('augjul cfs'!$E$5:$E$94,'augjul cfs rank'!$A93)</f>
        <v>126.37</v>
      </c>
      <c r="J93" s="5" t="str">
        <f>VLOOKUP(K93,'augjul cfs'!$F$5:$O$94,10,FALSE)</f>
        <v>1930-31</v>
      </c>
      <c r="K93" s="18">
        <f>LARGE('augjul cfs'!$F$5:$F$94,'augjul cfs rank'!$A93)</f>
        <v>739.94</v>
      </c>
      <c r="L93" s="5" t="str">
        <f>VLOOKUP(M93,'augjul cfs'!$G$5:$O$94,9,FALSE)</f>
        <v>1962-63</v>
      </c>
      <c r="M93" s="18">
        <f>LARGE('augjul cfs'!$G$5:$G$94,'augjul cfs rank'!$A93)</f>
        <v>758.35</v>
      </c>
      <c r="N93" s="5" t="str">
        <f>VLOOKUP(O93,'augjul cfs'!$H$5:$O$94,8,FALSE)</f>
        <v>2004-05</v>
      </c>
      <c r="O93" s="18">
        <f>LARGE('augjul cfs'!$H$5:$H$94,'augjul cfs rank'!$A93)</f>
        <v>766.46</v>
      </c>
      <c r="P93" s="5" t="str">
        <f>VLOOKUP(Q93,'augjul cfs'!$I$5:$O$94,7,FALSE)</f>
        <v>1977-78</v>
      </c>
      <c r="Q93" s="18">
        <f>LARGE('augjul cfs'!$I$5:$I$94,'augjul cfs rank'!$A93)</f>
        <v>843.68</v>
      </c>
      <c r="R93" s="5" t="str">
        <f>VLOOKUP(S93,'augjul cfs'!$J$5:$O$94,6,FALSE)</f>
        <v>1929-30</v>
      </c>
      <c r="S93" s="18">
        <f>LARGE('augjul cfs'!$J$5:$J$94,'augjul cfs rank'!$A93)</f>
        <v>860</v>
      </c>
      <c r="T93" s="5" t="str">
        <f>VLOOKUP(U93,'augjul cfs'!$K$5:$O$94,5,FALSE)</f>
        <v>1930-31</v>
      </c>
      <c r="U93" s="18">
        <f>LARGE('augjul cfs'!$K$5:$K$94,'augjul cfs rank'!$A93)</f>
        <v>470</v>
      </c>
      <c r="V93" s="5" t="str">
        <f>VLOOKUP(W93,'augjul cfs'!$L$5:$O$94,4,FALSE)</f>
        <v>2015-16</v>
      </c>
      <c r="W93" s="18">
        <f>LARGE('augjul cfs'!$L$5:$L$94,'augjul cfs rank'!$A93)</f>
        <v>168.4</v>
      </c>
      <c r="X93" s="5" t="str">
        <f>VLOOKUP(Y93,'augjul cfs'!$M$5:$O$94,3,FALSE)</f>
        <v>2015-16</v>
      </c>
      <c r="Y93" s="18">
        <f>LARGE('augjul cfs'!$M$5:$M$94,'augjul cfs rank'!$A93)</f>
        <v>110.03</v>
      </c>
      <c r="Z93" s="5" t="str">
        <f>VLOOKUP(AA93,'augjul cfs'!$N$5:$O$94,2,FALSE)</f>
        <v>1940-41</v>
      </c>
      <c r="AA93" s="18">
        <f>LARGE('augjul cfs'!$N$5:$N$94,'augjul cfs rank'!$A93)</f>
        <v>874.07613698630144</v>
      </c>
    </row>
    <row r="94" spans="1:27" x14ac:dyDescent="0.2">
      <c r="A94" s="11">
        <v>89</v>
      </c>
      <c r="B94" s="5" t="str">
        <f>VLOOKUP(C94,'augjul cfs'!$B$5:$O$94,14,FALSE)</f>
        <v>2015-16</v>
      </c>
      <c r="C94" s="18">
        <f>LARGE('augjul cfs'!$B$5:$B$94,'augjul cfs rank'!$A94)</f>
        <v>40.61</v>
      </c>
      <c r="D94" s="5" t="str">
        <f>VLOOKUP(E94,'augjul cfs'!$C$5:$O$94,13,FALSE)</f>
        <v>2014-15</v>
      </c>
      <c r="E94" s="18">
        <f>LARGE('augjul cfs'!$C$5:$C$94,'augjul cfs rank'!$A94)</f>
        <v>26.23</v>
      </c>
      <c r="F94" s="5" t="str">
        <f>VLOOKUP(G94,'augjul cfs'!$D$5:$O$94,12,FALSE)</f>
        <v>1987-88</v>
      </c>
      <c r="G94" s="18">
        <f>LARGE('augjul cfs'!$D$5:$D$94,'augjul cfs rank'!$A94)</f>
        <v>84.45</v>
      </c>
      <c r="H94" s="5" t="str">
        <f>VLOOKUP(I94,'augjul cfs'!$E$5:$O$94,11,FALSE)</f>
        <v>1929-30</v>
      </c>
      <c r="I94" s="18">
        <f>LARGE('augjul cfs'!$E$5:$E$94,'augjul cfs rank'!$A94)</f>
        <v>70.06</v>
      </c>
      <c r="J94" s="5" t="str">
        <f>VLOOKUP(K94,'augjul cfs'!$F$5:$O$94,10,FALSE)</f>
        <v>1944-45</v>
      </c>
      <c r="K94" s="18">
        <f>LARGE('augjul cfs'!$F$5:$F$94,'augjul cfs rank'!$A94)</f>
        <v>582.26</v>
      </c>
      <c r="L94" s="5" t="str">
        <f>VLOOKUP(M94,'augjul cfs'!$G$5:$O$94,9,FALSE)</f>
        <v>1936-37</v>
      </c>
      <c r="M94" s="18">
        <f>LARGE('augjul cfs'!$G$5:$G$94,'augjul cfs rank'!$A94)</f>
        <v>490.55</v>
      </c>
      <c r="N94" s="5" t="str">
        <f>VLOOKUP(O94,'augjul cfs'!$H$5:$O$94,8,FALSE)</f>
        <v>1930-31</v>
      </c>
      <c r="O94" s="18">
        <f>LARGE('augjul cfs'!$H$5:$H$94,'augjul cfs rank'!$A94)</f>
        <v>710.03</v>
      </c>
      <c r="P94" s="5" t="str">
        <f>VLOOKUP(Q94,'augjul cfs'!$I$5:$O$94,7,FALSE)</f>
        <v>1940-41</v>
      </c>
      <c r="Q94" s="18">
        <f>LARGE('augjul cfs'!$I$5:$I$94,'augjul cfs rank'!$A94)</f>
        <v>647.52</v>
      </c>
      <c r="R94" s="5" t="str">
        <f>VLOOKUP(S94,'augjul cfs'!$J$5:$O$94,6,FALSE)</f>
        <v>2014-15</v>
      </c>
      <c r="S94" s="18">
        <f>LARGE('augjul cfs'!$J$5:$J$94,'augjul cfs rank'!$A94)</f>
        <v>822.6</v>
      </c>
      <c r="T94" s="5" t="str">
        <f>VLOOKUP(U94,'augjul cfs'!$K$5:$O$94,5,FALSE)</f>
        <v>2015-16</v>
      </c>
      <c r="U94" s="18">
        <f>LARGE('augjul cfs'!$K$5:$K$94,'augjul cfs rank'!$A94)</f>
        <v>359.81</v>
      </c>
      <c r="V94" s="5" t="str">
        <f>VLOOKUP(W94,'augjul cfs'!$L$5:$O$94,4,FALSE)</f>
        <v>2014-15</v>
      </c>
      <c r="W94" s="18">
        <f>LARGE('augjul cfs'!$L$5:$L$94,'augjul cfs rank'!$A94)</f>
        <v>135.6</v>
      </c>
      <c r="X94" s="5" t="str">
        <f>VLOOKUP(Y94,'augjul cfs'!$M$5:$O$94,3,FALSE)</f>
        <v>2014-15</v>
      </c>
      <c r="Y94" s="18">
        <f>LARGE('augjul cfs'!$M$5:$M$94,'augjul cfs rank'!$A94)</f>
        <v>85.03</v>
      </c>
      <c r="Z94" s="5" t="str">
        <f>VLOOKUP(AA94,'augjul cfs'!$N$5:$O$94,2,FALSE)</f>
        <v>2000-01</v>
      </c>
      <c r="AA94" s="18">
        <f>LARGE('augjul cfs'!$N$5:$N$94,'augjul cfs rank'!$A94)</f>
        <v>806.70684931506844</v>
      </c>
    </row>
    <row r="95" spans="1:27" x14ac:dyDescent="0.2">
      <c r="A95" s="11">
        <v>90</v>
      </c>
      <c r="B95" s="5" t="str">
        <f>VLOOKUP(C95,'augjul cfs'!$B$5:$O$94,14,FALSE)</f>
        <v>2017-18</v>
      </c>
      <c r="C95" s="18">
        <f>LARGE('augjul cfs'!$B$5:$B$94,'augjul cfs rank'!$A95)</f>
        <v>32.1</v>
      </c>
      <c r="D95" s="5" t="str">
        <f>VLOOKUP(E95,'augjul cfs'!$C$5:$O$94,13,FALSE)</f>
        <v>2012-13</v>
      </c>
      <c r="E95" s="18">
        <f>LARGE('augjul cfs'!$C$5:$C$94,'augjul cfs rank'!$A95)</f>
        <v>24.9</v>
      </c>
      <c r="F95" s="5" t="str">
        <f>VLOOKUP(G95,'augjul cfs'!$D$5:$O$94,12,FALSE)</f>
        <v>1936-37</v>
      </c>
      <c r="G95" s="18">
        <f>LARGE('augjul cfs'!$D$5:$D$94,'augjul cfs rank'!$A95)</f>
        <v>73.900000000000006</v>
      </c>
      <c r="H95" s="5" t="str">
        <f>VLOOKUP(I95,'augjul cfs'!$E$5:$O$94,11,FALSE)</f>
        <v>1936-37</v>
      </c>
      <c r="I95" s="18">
        <f>LARGE('augjul cfs'!$E$5:$E$94,'augjul cfs rank'!$A95)</f>
        <v>64.63</v>
      </c>
      <c r="J95" s="5" t="str">
        <f>VLOOKUP(K95,'augjul cfs'!$F$5:$O$94,10,FALSE)</f>
        <v>1976-77</v>
      </c>
      <c r="K95" s="18">
        <f>LARGE('augjul cfs'!$F$5:$F$94,'augjul cfs rank'!$A95)</f>
        <v>363.42</v>
      </c>
      <c r="L95" s="5" t="str">
        <f>VLOOKUP(M95,'augjul cfs'!$G$5:$O$94,9,FALSE)</f>
        <v>1976-77</v>
      </c>
      <c r="M95" s="18">
        <f>LARGE('augjul cfs'!$G$5:$G$94,'augjul cfs rank'!$A95)</f>
        <v>462.87</v>
      </c>
      <c r="N95" s="5" t="str">
        <f>VLOOKUP(O95,'augjul cfs'!$H$5:$O$94,8,FALSE)</f>
        <v>1976-77</v>
      </c>
      <c r="O95" s="18">
        <f>LARGE('augjul cfs'!$H$5:$H$94,'augjul cfs rank'!$A95)</f>
        <v>532.17999999999995</v>
      </c>
      <c r="P95" s="5" t="str">
        <f>VLOOKUP(Q95,'augjul cfs'!$I$5:$O$94,7,FALSE)</f>
        <v>1991-92</v>
      </c>
      <c r="Q95" s="18">
        <f>LARGE('augjul cfs'!$I$5:$I$94,'augjul cfs rank'!$A95)</f>
        <v>608.29</v>
      </c>
      <c r="R95" s="5" t="str">
        <f>VLOOKUP(S95,'augjul cfs'!$J$5:$O$94,6,FALSE)</f>
        <v>1940-41</v>
      </c>
      <c r="S95" s="18">
        <f>LARGE('augjul cfs'!$J$5:$J$94,'augjul cfs rank'!$A95)</f>
        <v>547.07000000000005</v>
      </c>
      <c r="T95" s="5" t="str">
        <f>VLOOKUP(U95,'augjul cfs'!$K$5:$O$94,5,FALSE)</f>
        <v>2014-15</v>
      </c>
      <c r="U95" s="18">
        <f>LARGE('augjul cfs'!$K$5:$K$94,'augjul cfs rank'!$A95)</f>
        <v>295.89999999999998</v>
      </c>
      <c r="V95" s="5" t="str">
        <f>VLOOKUP(W95,'augjul cfs'!$L$5:$O$94,4,FALSE)</f>
        <v>2017-18</v>
      </c>
      <c r="W95" s="18">
        <f>LARGE('augjul cfs'!$L$5:$L$94,'augjul cfs rank'!$A95)</f>
        <v>107.03</v>
      </c>
      <c r="X95" s="5" t="str">
        <f>VLOOKUP(Y95,'augjul cfs'!$M$5:$O$94,3,FALSE)</f>
        <v>2017-18</v>
      </c>
      <c r="Y95" s="18">
        <f>LARGE('augjul cfs'!$M$5:$M$94,'augjul cfs rank'!$A95)</f>
        <v>24.55</v>
      </c>
      <c r="Z95" s="5" t="str">
        <f>VLOOKUP(AA95,'augjul cfs'!$N$5:$O$94,2,FALSE)</f>
        <v>1976-77</v>
      </c>
      <c r="AA95" s="18">
        <f>LARGE('augjul cfs'!$N$5:$N$94,'augjul cfs rank'!$A95)</f>
        <v>765.00071232876712</v>
      </c>
    </row>
    <row r="97" spans="2:27" x14ac:dyDescent="0.2">
      <c r="B97" t="s">
        <v>114</v>
      </c>
      <c r="C97" s="18">
        <f>AVERAGE(C6:C95)</f>
        <v>145.55266666666668</v>
      </c>
      <c r="D97" s="18"/>
      <c r="E97" s="18">
        <f t="shared" ref="E97:AA97" si="0">AVERAGE(E6:E95)</f>
        <v>197.54944444444445</v>
      </c>
      <c r="F97" s="18"/>
      <c r="G97" s="18">
        <f t="shared" si="0"/>
        <v>646.88733333333323</v>
      </c>
      <c r="H97" s="18"/>
      <c r="I97" s="18">
        <f t="shared" si="0"/>
        <v>2177.5296111111124</v>
      </c>
      <c r="J97" s="18"/>
      <c r="K97" s="18">
        <f t="shared" si="0"/>
        <v>3100.281888888891</v>
      </c>
      <c r="L97" s="18"/>
      <c r="M97" s="18">
        <f t="shared" si="0"/>
        <v>2924.5230888888891</v>
      </c>
      <c r="N97" s="18"/>
      <c r="O97" s="18">
        <f>'octsep cfs'!F96</f>
        <v>2605.5355983477571</v>
      </c>
      <c r="P97" s="18"/>
      <c r="Q97" s="18">
        <f t="shared" si="0"/>
        <v>2406.3456888888886</v>
      </c>
      <c r="R97" s="18"/>
      <c r="S97" s="18">
        <f t="shared" si="0"/>
        <v>2188.2647777777775</v>
      </c>
      <c r="T97" s="18"/>
      <c r="U97" s="18">
        <f t="shared" si="0"/>
        <v>1598.1314444444436</v>
      </c>
      <c r="V97" s="18"/>
      <c r="W97" s="18">
        <f t="shared" si="0"/>
        <v>878.75111111111119</v>
      </c>
      <c r="X97" s="18"/>
      <c r="Y97" s="18">
        <f t="shared" si="0"/>
        <v>275.41811111111116</v>
      </c>
      <c r="Z97" s="18"/>
      <c r="AA97" s="18">
        <f t="shared" si="0"/>
        <v>1589.5111716894976</v>
      </c>
    </row>
    <row r="98" spans="2:27" x14ac:dyDescent="0.2">
      <c r="B98" t="s">
        <v>115</v>
      </c>
      <c r="C98" s="18">
        <f>MEDIAN(C6:C95)</f>
        <v>128.45499999999998</v>
      </c>
      <c r="D98" s="18"/>
      <c r="E98" s="18">
        <f t="shared" ref="E98:AA98" si="1">MEDIAN(E6:E95)</f>
        <v>138.035</v>
      </c>
      <c r="F98" s="18"/>
      <c r="G98" s="18">
        <f t="shared" si="1"/>
        <v>443.34000000000003</v>
      </c>
      <c r="H98" s="18"/>
      <c r="I98" s="18">
        <f t="shared" si="1"/>
        <v>1996.095</v>
      </c>
      <c r="J98" s="18"/>
      <c r="K98" s="18">
        <f t="shared" si="1"/>
        <v>2637.2200000000003</v>
      </c>
      <c r="L98" s="18"/>
      <c r="M98" s="18">
        <f t="shared" si="1"/>
        <v>2815.29</v>
      </c>
      <c r="N98" s="18"/>
      <c r="O98" s="18">
        <f t="shared" si="1"/>
        <v>2298.415</v>
      </c>
      <c r="P98" s="18"/>
      <c r="Q98" s="18">
        <f t="shared" si="1"/>
        <v>2146.355</v>
      </c>
      <c r="R98" s="18"/>
      <c r="S98" s="18">
        <f t="shared" si="1"/>
        <v>2192.13</v>
      </c>
      <c r="T98" s="18"/>
      <c r="U98" s="18">
        <f t="shared" si="1"/>
        <v>1547.0650000000001</v>
      </c>
      <c r="V98" s="18"/>
      <c r="W98" s="18">
        <f t="shared" si="1"/>
        <v>717.8</v>
      </c>
      <c r="X98" s="18"/>
      <c r="Y98" s="18">
        <f t="shared" si="1"/>
        <v>249.9</v>
      </c>
      <c r="Z98" s="18"/>
      <c r="AA98" s="18">
        <f t="shared" si="1"/>
        <v>1611.0136547945206</v>
      </c>
    </row>
    <row r="99" spans="2:27" x14ac:dyDescent="0.2">
      <c r="B99" t="s">
        <v>116</v>
      </c>
      <c r="C99" s="18">
        <f>STDEV(C6:C95)</f>
        <v>66.934619564017652</v>
      </c>
      <c r="D99" s="18"/>
      <c r="E99" s="18">
        <f t="shared" ref="E99:AA99" si="2">STDEV(E6:E95)</f>
        <v>169.50083152068817</v>
      </c>
      <c r="F99" s="18"/>
      <c r="G99" s="18">
        <f t="shared" si="2"/>
        <v>595.90163097197194</v>
      </c>
      <c r="H99" s="18"/>
      <c r="I99" s="18">
        <f t="shared" si="2"/>
        <v>1303.5548767345106</v>
      </c>
      <c r="J99" s="18"/>
      <c r="K99" s="18">
        <f t="shared" si="2"/>
        <v>1702.2733963920518</v>
      </c>
      <c r="L99" s="18"/>
      <c r="M99" s="18">
        <f t="shared" si="2"/>
        <v>1456.1769826410459</v>
      </c>
      <c r="N99" s="18"/>
      <c r="O99" s="18">
        <f t="shared" si="2"/>
        <v>1332.6812804414017</v>
      </c>
      <c r="P99" s="18"/>
      <c r="Q99" s="18">
        <f t="shared" si="2"/>
        <v>1051.4321949436023</v>
      </c>
      <c r="R99" s="18"/>
      <c r="S99" s="18">
        <f t="shared" si="2"/>
        <v>725.18254777711945</v>
      </c>
      <c r="T99" s="18"/>
      <c r="U99" s="18">
        <f t="shared" si="2"/>
        <v>701.77113945025394</v>
      </c>
      <c r="V99" s="18"/>
      <c r="W99" s="18">
        <f t="shared" si="2"/>
        <v>576.5048611671142</v>
      </c>
      <c r="X99" s="18"/>
      <c r="Y99" s="18">
        <f t="shared" si="2"/>
        <v>128.65873705266785</v>
      </c>
      <c r="Z99" s="18"/>
      <c r="AA99" s="18">
        <f t="shared" si="2"/>
        <v>386.26684114155233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5.5338840899999999</v>
      </c>
      <c r="C5" s="6">
        <f xml:space="preserve"> (('augjul cfs'!B5*31) + ('augjul cfs'!C5*30)) * 1.983471 / 1000</f>
        <v>11.186776439999999</v>
      </c>
      <c r="D5" s="6">
        <f xml:space="preserve"> (('augjul cfs'!$B5*31) + ('augjul cfs'!$C5*30) + ('augjul cfs'!$D5*31)) * 1.983471 / 1000</f>
        <v>26.25308331303</v>
      </c>
      <c r="E5" s="6">
        <f xml:space="preserve"> (('augjul cfs'!$B5*31) + ('augjul cfs'!$C5*30) + ('augjul cfs'!$D5*31) + ('augjul cfs'!$E5*30)) * 1.983471 / 1000</f>
        <v>78.32098218693001</v>
      </c>
      <c r="F5" s="6">
        <f xml:space="preserve"> (('augjul cfs'!$B5*31) + ('augjul cfs'!$C5*30) + ('augjul cfs'!$D5*31) + ('augjul cfs'!$E5*30) + ('augjul cfs'!$F5*31)) * 1.983471 / 1000</f>
        <v>162.56084018496003</v>
      </c>
      <c r="G5" s="6">
        <f xml:space="preserve"> 'augjul cfs'!$G5*31*1.983471/1000</f>
        <v>96.535533569999998</v>
      </c>
      <c r="H5" s="6">
        <f xml:space="preserve"> ('augjul cfs'!$G5*31 + 'augjul cfs'!$H5*28)*1.983471/1000</f>
        <v>152.07660917316002</v>
      </c>
      <c r="I5" s="6">
        <f xml:space="preserve"> ('augjul cfs'!$G5*31 + 'augjul cfs'!$H5*28 + 'augjul cfs'!$I5*31)*1.983471/1000</f>
        <v>320.55448054119</v>
      </c>
      <c r="J5" s="6">
        <f xml:space="preserve"> ('augjul cfs'!$G5*31 + 'augjul cfs'!$H5*28 + 'augjul cfs'!$I5*31 + 'augjul cfs'!$J5*30)*1.983471/1000</f>
        <v>483.59936698898997</v>
      </c>
      <c r="K5" s="6">
        <f xml:space="preserve"> ('augjul cfs'!$G5*31 + 'augjul cfs'!$H5*28 + 'augjul cfs'!$I5*31 + 'augjul cfs'!$J5*30 + 'augjul cfs'!$K5*31)*1.983471/1000</f>
        <v>605.33682358085991</v>
      </c>
      <c r="L5" s="6">
        <f xml:space="preserve"> ('augjul cfs'!$G5*31 + 'augjul cfs'!$H5*28 + 'augjul cfs'!$I5*31 + 'augjul cfs'!$J5*30 + 'augjul cfs'!$K5*31 + 'augjul cfs'!$L5*30)*1.983471/1000</f>
        <v>671.9796640569599</v>
      </c>
      <c r="M5" s="6">
        <f xml:space="preserve"> ('augjul cfs'!$G5*31 + 'augjul cfs'!$H5*28 + 'augjul cfs'!$I5*31 + 'augjul cfs'!$J5*30 + 'augjul cfs'!$K5*31 + 'augjul cfs'!$L5*30 + 'augjul cfs'!$M5*31)*1.983471/1000</f>
        <v>687.34541554685995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851.46710856585003</v>
      </c>
      <c r="O5" s="22" t="s">
        <v>28</v>
      </c>
    </row>
    <row r="6" spans="1:15" x14ac:dyDescent="0.2">
      <c r="A6" t="s">
        <v>41</v>
      </c>
      <c r="B6" s="6">
        <f>'augjul cfs'!B6*31*1.983471/1000</f>
        <v>7.6939435131299998</v>
      </c>
      <c r="C6" s="6">
        <f xml:space="preserve"> (('augjul cfs'!B6*31) + ('augjul cfs'!C6*30)) * 1.983471 / 1000</f>
        <v>12.74762927403</v>
      </c>
      <c r="D6" s="6">
        <f xml:space="preserve"> (('augjul cfs'!$B6*31) + ('augjul cfs'!$C6*30) + ('augjul cfs'!$D6*31)) * 1.983471 / 1000</f>
        <v>18.277824107969998</v>
      </c>
      <c r="E6" s="6">
        <f xml:space="preserve"> (('augjul cfs'!$B6*31) + ('augjul cfs'!$C6*30) + ('augjul cfs'!$D6*31) + ('augjul cfs'!$E6*30)) * 1.983471 / 1000</f>
        <v>22.44668345577</v>
      </c>
      <c r="F6" s="6">
        <f xml:space="preserve"> (('augjul cfs'!$B6*31) + ('augjul cfs'!$C6*30) + ('augjul cfs'!$D6*31) + ('augjul cfs'!$E6*30) + ('augjul cfs'!$F6*31)) * 1.983471 / 1000</f>
        <v>171.85724975369999</v>
      </c>
      <c r="G6" s="6">
        <f xml:space="preserve"> 'augjul cfs'!$G6*31*1.983471/1000</f>
        <v>51.03286420197</v>
      </c>
      <c r="H6" s="6">
        <f xml:space="preserve"> ('augjul cfs'!$G6*31 + 'augjul cfs'!$H6*28)*1.983471/1000</f>
        <v>268.18104779445002</v>
      </c>
      <c r="I6" s="6">
        <f xml:space="preserve"> ('augjul cfs'!$G6*31 + 'augjul cfs'!$H6*28 + 'augjul cfs'!$I6*31)*1.983471/1000</f>
        <v>351.18930914445002</v>
      </c>
      <c r="J6" s="6">
        <f xml:space="preserve"> ('augjul cfs'!$G6*31 + 'augjul cfs'!$H6*28 + 'augjul cfs'!$I6*31 + 'augjul cfs'!$J6*30)*1.983471/1000</f>
        <v>402.36286094445001</v>
      </c>
      <c r="K6" s="6">
        <f xml:space="preserve"> ('augjul cfs'!$G6*31 + 'augjul cfs'!$H6*28 + 'augjul cfs'!$I6*31 + 'augjul cfs'!$J6*30 + 'augjul cfs'!$K6*31)*1.983471/1000</f>
        <v>471.22528480839009</v>
      </c>
      <c r="L6" s="6">
        <f xml:space="preserve"> ('augjul cfs'!$G6*31 + 'augjul cfs'!$H6*28 + 'augjul cfs'!$I6*31 + 'augjul cfs'!$J6*30 + 'augjul cfs'!$K6*31 + 'augjul cfs'!$L6*30)*1.983471/1000</f>
        <v>512.27896921929005</v>
      </c>
      <c r="M6" s="6">
        <f xml:space="preserve"> ('augjul cfs'!$G6*31 + 'augjul cfs'!$H6*28 + 'augjul cfs'!$I6*31 + 'augjul cfs'!$J6*30 + 'augjul cfs'!$K6*31 + 'augjul cfs'!$L6*30 + 'augjul cfs'!$M6*31)*1.983471/1000</f>
        <v>523.64802664419005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694.56536899512002</v>
      </c>
      <c r="O6" s="22" t="s">
        <v>41</v>
      </c>
    </row>
    <row r="7" spans="1:15" x14ac:dyDescent="0.2">
      <c r="A7" t="s">
        <v>47</v>
      </c>
      <c r="B7" s="6">
        <f>'augjul cfs'!B7*31*1.983471/1000</f>
        <v>6.15244935606</v>
      </c>
      <c r="C7" s="6">
        <f xml:space="preserve"> (('augjul cfs'!B7*31) + ('augjul cfs'!C7*30)) * 1.983471 / 1000</f>
        <v>11.80772187126</v>
      </c>
      <c r="D7" s="6">
        <f xml:space="preserve"> (('augjul cfs'!$B7*31) + ('augjul cfs'!$C7*30) + ('augjul cfs'!$D7*31)) * 1.983471 / 1000</f>
        <v>25.009724681969999</v>
      </c>
      <c r="E7" s="6">
        <f xml:space="preserve"> (('augjul cfs'!$B7*31) + ('augjul cfs'!$C7*30) + ('augjul cfs'!$D7*31) + ('augjul cfs'!$E7*30)) * 1.983471 / 1000</f>
        <v>78.565226805869997</v>
      </c>
      <c r="F7" s="6">
        <f xml:space="preserve"> (('augjul cfs'!$B7*31) + ('augjul cfs'!$C7*30) + ('augjul cfs'!$D7*31) + ('augjul cfs'!$E7*30) + ('augjul cfs'!$F7*31)) * 1.983471 / 1000</f>
        <v>124.06236228981</v>
      </c>
      <c r="G7" s="6">
        <f xml:space="preserve"> 'augjul cfs'!$G7*31*1.983471/1000</f>
        <v>87.312393419999992</v>
      </c>
      <c r="H7" s="6">
        <f xml:space="preserve"> ('augjul cfs'!$G7*31 + 'augjul cfs'!$H7*28)*1.983471/1000</f>
        <v>126.74546301564</v>
      </c>
      <c r="I7" s="6">
        <f xml:space="preserve"> ('augjul cfs'!$G7*31 + 'augjul cfs'!$H7*28 + 'augjul cfs'!$I7*31)*1.983471/1000</f>
        <v>292.14710970563999</v>
      </c>
      <c r="J7" s="6">
        <f xml:space="preserve"> ('augjul cfs'!$G7*31 + 'augjul cfs'!$H7*28 + 'augjul cfs'!$I7*31 + 'augjul cfs'!$J7*30)*1.983471/1000</f>
        <v>461.14062402953999</v>
      </c>
      <c r="K7" s="6">
        <f xml:space="preserve"> ('augjul cfs'!$G7*31 + 'augjul cfs'!$H7*28 + 'augjul cfs'!$I7*31 + 'augjul cfs'!$J7*30 + 'augjul cfs'!$K7*31)*1.983471/1000</f>
        <v>490.03979649953999</v>
      </c>
      <c r="L7" s="6">
        <f xml:space="preserve"> ('augjul cfs'!$G7*31 + 'augjul cfs'!$H7*28 + 'augjul cfs'!$I7*31 + 'augjul cfs'!$J7*30 + 'augjul cfs'!$K7*31 + 'augjul cfs'!$L7*30)*1.983471/1000</f>
        <v>516.52091947344002</v>
      </c>
      <c r="M7" s="6">
        <f xml:space="preserve"> ('augjul cfs'!$G7*31 + 'augjul cfs'!$H7*28 + 'augjul cfs'!$I7*31 + 'augjul cfs'!$J7*30 + 'augjul cfs'!$K7*31 + 'augjul cfs'!$L7*30 + 'augjul cfs'!$M7*31)*1.983471/1000</f>
        <v>528.20725291949998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652.01138711982014</v>
      </c>
      <c r="O7" s="22" t="s">
        <v>47</v>
      </c>
    </row>
    <row r="8" spans="1:15" x14ac:dyDescent="0.2">
      <c r="A8" t="s">
        <v>57</v>
      </c>
      <c r="B8" s="6">
        <f>'augjul cfs'!B8*31*1.983471/1000</f>
        <v>5.8948163078700011</v>
      </c>
      <c r="C8" s="6">
        <f xml:space="preserve"> (('augjul cfs'!B8*31) + ('augjul cfs'!C8*30)) * 1.983471 / 1000</f>
        <v>11.549493781770002</v>
      </c>
      <c r="D8" s="6">
        <f xml:space="preserve"> (('augjul cfs'!$B8*31) + ('augjul cfs'!$C8*30) + ('augjul cfs'!$D8*31)) * 1.983471 / 1000</f>
        <v>37.67004156258001</v>
      </c>
      <c r="E8" s="6">
        <f xml:space="preserve"> (('augjul cfs'!$B8*31) + ('augjul cfs'!$C8*30) + ('augjul cfs'!$D8*31) + ('augjul cfs'!$E8*30)) * 1.983471 / 1000</f>
        <v>132.87486443867999</v>
      </c>
      <c r="F8" s="6">
        <f xml:space="preserve"> (('augjul cfs'!$B8*31) + ('augjul cfs'!$C8*30) + ('augjul cfs'!$D8*31) + ('augjul cfs'!$E8*30) + ('augjul cfs'!$F8*31)) * 1.983471 / 1000</f>
        <v>257.66456554419</v>
      </c>
      <c r="G8" s="6">
        <f xml:space="preserve"> 'augjul cfs'!$G8*31*1.983471/1000</f>
        <v>157.76550152180999</v>
      </c>
      <c r="H8" s="6">
        <f xml:space="preserve"> ('augjul cfs'!$G8*31 + 'augjul cfs'!$H8*29)*1.983471/1000</f>
        <v>242.69763056826</v>
      </c>
      <c r="I8" s="6">
        <f xml:space="preserve"> ('augjul cfs'!$G8*31 + 'augjul cfs'!$H8*29 + 'augjul cfs'!$I8*31)*1.983471/1000</f>
        <v>611.52362665464</v>
      </c>
      <c r="J8" s="6">
        <f xml:space="preserve"> ('augjul cfs'!$G8*31 + 'augjul cfs'!$H8*29 + 'augjul cfs'!$I8*31 + 'augjul cfs'!$J8*30)*1.983471/1000</f>
        <v>772.64117433173988</v>
      </c>
      <c r="K8" s="6">
        <f xml:space="preserve"> ('augjul cfs'!$G8*31 + 'augjul cfs'!$H8*29 + 'augjul cfs'!$I8*31 + 'augjul cfs'!$J8*30 + 'augjul cfs'!$K8*31)*1.983471/1000</f>
        <v>899.08735140818987</v>
      </c>
      <c r="L8" s="6">
        <f xml:space="preserve"> ('augjul cfs'!$G8*31 + 'augjul cfs'!$H8*29 + 'augjul cfs'!$I8*31 + 'augjul cfs'!$J8*30 + 'augjul cfs'!$K8*31 + 'augjul cfs'!$L8*30)*1.983471/1000</f>
        <v>960.7871838051899</v>
      </c>
      <c r="M8" s="6">
        <f xml:space="preserve"> ('augjul cfs'!$G8*31 + 'augjul cfs'!$H8*29 + 'augjul cfs'!$I8*31 + 'augjul cfs'!$J8*30 + 'augjul cfs'!$K8*31 + 'augjul cfs'!$L8*30 + 'augjul cfs'!$M8*31)*1.983471/1000</f>
        <v>977.61326581883986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1236.5950346194199</v>
      </c>
      <c r="O8" s="22" t="s">
        <v>57</v>
      </c>
    </row>
    <row r="9" spans="1:15" x14ac:dyDescent="0.2">
      <c r="A9" t="s">
        <v>63</v>
      </c>
      <c r="B9" s="6">
        <f>'augjul cfs'!B9*31*1.983471/1000</f>
        <v>7.6957881411600004</v>
      </c>
      <c r="C9" s="6">
        <f xml:space="preserve"> (('augjul cfs'!B9*31) + ('augjul cfs'!C9*30)) * 1.983471 / 1000</f>
        <v>12.86669703816</v>
      </c>
      <c r="D9" s="6">
        <f xml:space="preserve"> (('augjul cfs'!$B9*31) + ('augjul cfs'!$C9*30) + ('augjul cfs'!$D9*31)) * 1.983471 / 1000</f>
        <v>31.421810391929998</v>
      </c>
      <c r="E9" s="6">
        <f xml:space="preserve"> (('augjul cfs'!$B9*31) + ('augjul cfs'!$C9*30) + ('augjul cfs'!$D9*31) + ('augjul cfs'!$E9*30)) * 1.983471 / 1000</f>
        <v>191.36891183192998</v>
      </c>
      <c r="F9" s="6">
        <f xml:space="preserve"> (('augjul cfs'!$B9*31) + ('augjul cfs'!$C9*30) + ('augjul cfs'!$D9*31) + ('augjul cfs'!$E9*30) + ('augjul cfs'!$F9*31)) * 1.983471 / 1000</f>
        <v>338.70119721605994</v>
      </c>
      <c r="G9" s="6">
        <f xml:space="preserve"> 'augjul cfs'!$G9*31*1.983471/1000</f>
        <v>141.32248726239001</v>
      </c>
      <c r="H9" s="6">
        <f xml:space="preserve"> ('augjul cfs'!$G9*31 + 'augjul cfs'!$H9*28)*1.983471/1000</f>
        <v>226.19108573271004</v>
      </c>
      <c r="I9" s="6">
        <f xml:space="preserve"> ('augjul cfs'!$G9*31 + 'augjul cfs'!$H9*28 + 'augjul cfs'!$I9*31)*1.983471/1000</f>
        <v>387.12996234213006</v>
      </c>
      <c r="J9" s="6">
        <f xml:space="preserve"> ('augjul cfs'!$G9*31 + 'augjul cfs'!$H9*28 + 'augjul cfs'!$I9*31 + 'augjul cfs'!$J9*30)*1.983471/1000</f>
        <v>543.56632011213003</v>
      </c>
      <c r="K9" s="6">
        <f xml:space="preserve"> ('augjul cfs'!$G9*31 + 'augjul cfs'!$H9*28 + 'augjul cfs'!$I9*31 + 'augjul cfs'!$J9*30 + 'augjul cfs'!$K9*31)*1.983471/1000</f>
        <v>731.67841223148002</v>
      </c>
      <c r="L9" s="6">
        <f xml:space="preserve"> ('augjul cfs'!$G9*31 + 'augjul cfs'!$H9*28 + 'augjul cfs'!$I9*31 + 'augjul cfs'!$J9*30 + 'augjul cfs'!$K9*31 + 'augjul cfs'!$L9*30)*1.983471/1000</f>
        <v>941.70775972727995</v>
      </c>
      <c r="M9" s="6">
        <f xml:space="preserve"> ('augjul cfs'!$G9*31 + 'augjul cfs'!$H9*28 + 'augjul cfs'!$I9*31 + 'augjul cfs'!$J9*30 + 'augjul cfs'!$K9*31 + 'augjul cfs'!$L9*30 + 'augjul cfs'!$M9*31)*1.983471/1000</f>
        <v>979.47713351753998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1338.7844126055002</v>
      </c>
      <c r="O9" s="22" t="s">
        <v>63</v>
      </c>
    </row>
    <row r="10" spans="1:15" x14ac:dyDescent="0.2">
      <c r="A10" t="s">
        <v>35</v>
      </c>
      <c r="B10" s="6">
        <f>'augjul cfs'!B10*31*1.983471/1000</f>
        <v>10.45658142606</v>
      </c>
      <c r="C10" s="6">
        <f xml:space="preserve"> (('augjul cfs'!B10*31) + ('augjul cfs'!C10*30)) * 1.983471 / 1000</f>
        <v>33.472778910060001</v>
      </c>
      <c r="D10" s="6">
        <f xml:space="preserve"> (('augjul cfs'!$B10*31) + ('augjul cfs'!$C10*30) + ('augjul cfs'!$D10*31)) * 1.983471 / 1000</f>
        <v>65.194232265959997</v>
      </c>
      <c r="E10" s="6">
        <f xml:space="preserve"> (('augjul cfs'!$B10*31) + ('augjul cfs'!$C10*30) + ('augjul cfs'!$D10*31) + ('augjul cfs'!$E10*30)) * 1.983471 / 1000</f>
        <v>113.52170152806001</v>
      </c>
      <c r="F10" s="6">
        <f xml:space="preserve"> (('augjul cfs'!$B10*31) + ('augjul cfs'!$C10*30) + ('augjul cfs'!$D10*31) + ('augjul cfs'!$E10*30) + ('augjul cfs'!$F10*31)) * 1.983471 / 1000</f>
        <v>460.42675298193006</v>
      </c>
      <c r="G10" s="6">
        <f xml:space="preserve"> 'augjul cfs'!$G10*31*1.983471/1000</f>
        <v>252.35685863579096</v>
      </c>
      <c r="H10" s="6">
        <f xml:space="preserve"> ('augjul cfs'!$G10*31 + 'augjul cfs'!$H10*28)*1.983471/1000</f>
        <v>295.69974626663094</v>
      </c>
      <c r="I10" s="6">
        <f xml:space="preserve"> ('augjul cfs'!$G10*31 + 'augjul cfs'!$H10*28 + 'augjul cfs'!$I10*31)*1.983471/1000</f>
        <v>414.73359304253091</v>
      </c>
      <c r="J10" s="6">
        <f xml:space="preserve"> ('augjul cfs'!$G10*31 + 'augjul cfs'!$H10*28 + 'augjul cfs'!$I10*31 + 'augjul cfs'!$J10*30)*1.983471/1000</f>
        <v>487.97127624653092</v>
      </c>
      <c r="K10" s="6">
        <f xml:space="preserve"> ('augjul cfs'!$G10*31 + 'augjul cfs'!$H10*28 + 'augjul cfs'!$I10*31 + 'augjul cfs'!$J10*30 + 'augjul cfs'!$K10*31)*1.983471/1000</f>
        <v>525.88330127111089</v>
      </c>
      <c r="L10" s="6">
        <f xml:space="preserve"> ('augjul cfs'!$G10*31 + 'augjul cfs'!$H10*28 + 'augjul cfs'!$I10*31 + 'augjul cfs'!$J10*30 + 'augjul cfs'!$K10*31 + 'augjul cfs'!$L10*30)*1.983471/1000</f>
        <v>542.41949899811084</v>
      </c>
      <c r="M10" s="6">
        <f xml:space="preserve"> ('augjul cfs'!$G10*31 + 'augjul cfs'!$H10*28 + 'augjul cfs'!$I10*31 + 'augjul cfs'!$J10*30 + 'augjul cfs'!$K10*31 + 'augjul cfs'!$L10*30 + 'augjul cfs'!$M10*31)*1.983471/1000</f>
        <v>551.11077139946087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988.51981945943089</v>
      </c>
      <c r="O10" s="22" t="s">
        <v>35</v>
      </c>
    </row>
    <row r="11" spans="1:15" x14ac:dyDescent="0.2">
      <c r="A11" t="s">
        <v>72</v>
      </c>
      <c r="B11" s="6">
        <f>'augjul cfs'!B11*31*1.983471/1000</f>
        <v>5.5400328500999994</v>
      </c>
      <c r="C11" s="6">
        <f xml:space="preserve"> (('augjul cfs'!B11*31) + ('augjul cfs'!C11*30)) * 1.983471 / 1000</f>
        <v>10.455073988100001</v>
      </c>
      <c r="D11" s="6">
        <f xml:space="preserve"> (('augjul cfs'!$B11*31) + ('augjul cfs'!$C11*30) + ('augjul cfs'!$D11*31)) * 1.983471 / 1000</f>
        <v>70.379660170679998</v>
      </c>
      <c r="E11" s="6">
        <f xml:space="preserve"> (('augjul cfs'!$B11*31) + ('augjul cfs'!$C11*30) + ('augjul cfs'!$D11*31) + ('augjul cfs'!$E11*30)) * 1.983471 / 1000</f>
        <v>272.97099141647999</v>
      </c>
      <c r="F11" s="6">
        <f xml:space="preserve"> (('augjul cfs'!$B11*31) + ('augjul cfs'!$C11*30) + ('augjul cfs'!$D11*31) + ('augjul cfs'!$E11*30) + ('augjul cfs'!$F11*31)) * 1.983471 / 1000</f>
        <v>474.65032269648003</v>
      </c>
      <c r="G11" s="6">
        <f xml:space="preserve"> 'augjul cfs'!$G11*31*1.983471/1000</f>
        <v>127.47179026113001</v>
      </c>
      <c r="H11" s="6">
        <f xml:space="preserve"> ('augjul cfs'!$G11*31 + 'augjul cfs'!$H11*28)*1.983471/1000</f>
        <v>253.54120702112999</v>
      </c>
      <c r="I11" s="6">
        <f xml:space="preserve"> ('augjul cfs'!$G11*31 + 'augjul cfs'!$H11*28 + 'augjul cfs'!$I11*31)*1.983471/1000</f>
        <v>365.09754663941999</v>
      </c>
      <c r="J11" s="6">
        <f xml:space="preserve"> ('augjul cfs'!$G11*31 + 'augjul cfs'!$H11*28 + 'augjul cfs'!$I11*31 + 'augjul cfs'!$J11*30)*1.983471/1000</f>
        <v>493.82461619231998</v>
      </c>
      <c r="K11" s="6">
        <f xml:space="preserve"> ('augjul cfs'!$G11*31 + 'augjul cfs'!$H11*28 + 'augjul cfs'!$I11*31 + 'augjul cfs'!$J11*30 + 'augjul cfs'!$K11*31)*1.983471/1000</f>
        <v>581.37865588424995</v>
      </c>
      <c r="L11" s="6">
        <f xml:space="preserve"> ('augjul cfs'!$G11*31 + 'augjul cfs'!$H11*28 + 'augjul cfs'!$I11*31 + 'augjul cfs'!$J11*30 + 'augjul cfs'!$K11*31 + 'augjul cfs'!$L11*30)*1.983471/1000</f>
        <v>613.00510097925007</v>
      </c>
      <c r="M11" s="6">
        <f xml:space="preserve"> ('augjul cfs'!$G11*31 + 'augjul cfs'!$H11*28 + 'augjul cfs'!$I11*31 + 'augjul cfs'!$J11*30 + 'augjul cfs'!$K11*31 + 'augjul cfs'!$L11*30 + 'augjul cfs'!$M11*31)*1.983471/1000</f>
        <v>626.9664756623099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1102.6062330324298</v>
      </c>
      <c r="O11" s="22" t="s">
        <v>72</v>
      </c>
    </row>
    <row r="12" spans="1:15" x14ac:dyDescent="0.2">
      <c r="A12" t="s">
        <v>76</v>
      </c>
      <c r="B12" s="6">
        <f>'augjul cfs'!B12*31*1.983471/1000</f>
        <v>6.2004096848399994</v>
      </c>
      <c r="C12" s="6">
        <f xml:space="preserve"> (('augjul cfs'!B12*31) + ('augjul cfs'!C12*30)) * 1.983471 / 1000</f>
        <v>11.444508661739999</v>
      </c>
      <c r="D12" s="6">
        <f xml:space="preserve"> (('augjul cfs'!$B12*31) + ('augjul cfs'!$C12*30) + ('augjul cfs'!$D12*31)) * 1.983471 / 1000</f>
        <v>26.437645289580001</v>
      </c>
      <c r="E12" s="6">
        <f xml:space="preserve"> (('augjul cfs'!$B12*31) + ('augjul cfs'!$C12*30) + ('augjul cfs'!$D12*31) + ('augjul cfs'!$E12*30)) * 1.983471 / 1000</f>
        <v>67.412189207579985</v>
      </c>
      <c r="F12" s="6">
        <f xml:space="preserve"> (('augjul cfs'!$B12*31) + ('augjul cfs'!$C12*30) + ('augjul cfs'!$D12*31) + ('augjul cfs'!$E12*30) + ('augjul cfs'!$F12*31)) * 1.983471 / 1000</f>
        <v>132.50972726229</v>
      </c>
      <c r="G12" s="6">
        <f xml:space="preserve"> 'augjul cfs'!$G12*31*1.983471/1000</f>
        <v>329.03798435528995</v>
      </c>
      <c r="H12" s="6">
        <f xml:space="preserve"> ('augjul cfs'!$G12*31 + 'augjul cfs'!$H12*29)*1.983471/1000</f>
        <v>433.39426473944997</v>
      </c>
      <c r="I12" s="6">
        <f xml:space="preserve"> ('augjul cfs'!$G12*31 + 'augjul cfs'!$H12*29 + 'augjul cfs'!$I12*31)*1.983471/1000</f>
        <v>553.86999575879997</v>
      </c>
      <c r="J12" s="6">
        <f xml:space="preserve"> ('augjul cfs'!$G12*31 + 'augjul cfs'!$H12*29 + 'augjul cfs'!$I12*31 + 'augjul cfs'!$J12*30)*1.983471/1000</f>
        <v>677.97597457589995</v>
      </c>
      <c r="K12" s="6">
        <f xml:space="preserve"> ('augjul cfs'!$G12*31 + 'augjul cfs'!$H12*29 + 'augjul cfs'!$I12*31 + 'augjul cfs'!$J12*30 + 'augjul cfs'!$K12*31)*1.983471/1000</f>
        <v>784.52414909274</v>
      </c>
      <c r="L12" s="6">
        <f xml:space="preserve"> ('augjul cfs'!$G12*31 + 'augjul cfs'!$H12*29 + 'augjul cfs'!$I12*31 + 'augjul cfs'!$J12*30 + 'augjul cfs'!$K12*31 + 'augjul cfs'!$L12*30)*1.983471/1000</f>
        <v>827.21241195473999</v>
      </c>
      <c r="M12" s="6">
        <f xml:space="preserve"> ('augjul cfs'!$G12*31 + 'augjul cfs'!$H12*29 + 'augjul cfs'!$I12*31 + 'augjul cfs'!$J12*30 + 'augjul cfs'!$K12*31 + 'augjul cfs'!$L12*30 + 'augjul cfs'!$M12*31)*1.983471/1000</f>
        <v>843.76241463990004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979.57652524935008</v>
      </c>
      <c r="O12" s="22" t="s">
        <v>76</v>
      </c>
    </row>
    <row r="13" spans="1:15" x14ac:dyDescent="0.2">
      <c r="A13" t="s">
        <v>79</v>
      </c>
      <c r="B13" s="6">
        <f>'augjul cfs'!B13*31*1.983471/1000</f>
        <v>7.4953385618999997</v>
      </c>
      <c r="C13" s="6">
        <f xml:space="preserve"> (('augjul cfs'!B13*31) + ('augjul cfs'!C13*30)) * 1.983471 / 1000</f>
        <v>14.748892008899999</v>
      </c>
      <c r="D13" s="6">
        <f xml:space="preserve"> (('augjul cfs'!$B13*31) + ('augjul cfs'!$C13*30) + ('augjul cfs'!$D13*31)) * 1.983471 / 1000</f>
        <v>19.2928257228</v>
      </c>
      <c r="E13" s="6">
        <f xml:space="preserve"> (('augjul cfs'!$B13*31) + ('augjul cfs'!$C13*30) + ('augjul cfs'!$D13*31) + ('augjul cfs'!$E13*30)) * 1.983471 / 1000</f>
        <v>23.1385776447</v>
      </c>
      <c r="F13" s="6">
        <f xml:space="preserve"> (('augjul cfs'!$B13*31) + ('augjul cfs'!$C13*30) + ('augjul cfs'!$D13*31) + ('augjul cfs'!$E13*30) + ('augjul cfs'!$F13*31)) * 1.983471 / 1000</f>
        <v>85.46118026628001</v>
      </c>
      <c r="G13" s="6">
        <f xml:space="preserve"> 'augjul cfs'!$G13*31*1.983471/1000</f>
        <v>30.162742670549999</v>
      </c>
      <c r="H13" s="6">
        <f xml:space="preserve"> ('augjul cfs'!$G13*31 + 'augjul cfs'!$H13*28)*1.983471/1000</f>
        <v>131.77580332286999</v>
      </c>
      <c r="I13" s="6">
        <f xml:space="preserve"> ('augjul cfs'!$G13*31 + 'augjul cfs'!$H13*28 + 'augjul cfs'!$I13*31)*1.983471/1000</f>
        <v>311.20031229693001</v>
      </c>
      <c r="J13" s="6">
        <f xml:space="preserve"> ('augjul cfs'!$G13*31 + 'augjul cfs'!$H13*28 + 'augjul cfs'!$I13*31 + 'augjul cfs'!$J13*30)*1.983471/1000</f>
        <v>551.69577435273004</v>
      </c>
      <c r="K13" s="6">
        <f xml:space="preserve"> ('augjul cfs'!$G13*31 + 'augjul cfs'!$H13*28 + 'augjul cfs'!$I13*31 + 'augjul cfs'!$J13*30 + 'augjul cfs'!$K13*31)*1.983471/1000</f>
        <v>731.55684529388998</v>
      </c>
      <c r="L13" s="6">
        <f xml:space="preserve"> ('augjul cfs'!$G13*31 + 'augjul cfs'!$H13*28 + 'augjul cfs'!$I13*31 + 'augjul cfs'!$J13*30 + 'augjul cfs'!$K13*31 + 'augjul cfs'!$L13*30)*1.983471/1000</f>
        <v>862.46593129388987</v>
      </c>
      <c r="M13" s="6">
        <f xml:space="preserve"> ('augjul cfs'!$G13*31 + 'augjul cfs'!$H13*28 + 'augjul cfs'!$I13*31 + 'augjul cfs'!$J13*30 + 'augjul cfs'!$K13*31 + 'augjul cfs'!$L13*30 + 'augjul cfs'!$M13*31)*1.983471/1000</f>
        <v>890.18515670069996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980.52381116423999</v>
      </c>
      <c r="O13" s="22" t="s">
        <v>79</v>
      </c>
    </row>
    <row r="14" spans="1:15" x14ac:dyDescent="0.2">
      <c r="A14" t="s">
        <v>68</v>
      </c>
      <c r="B14" s="6">
        <f>'augjul cfs'!B14*31*1.983471/1000</f>
        <v>11.514168163259999</v>
      </c>
      <c r="C14" s="6">
        <f xml:space="preserve"> (('augjul cfs'!B14*31) + ('augjul cfs'!C14*30)) * 1.983471 / 1000</f>
        <v>19.626366206159997</v>
      </c>
      <c r="D14" s="6">
        <f xml:space="preserve"> (('augjul cfs'!$B14*31) + ('augjul cfs'!$C14*30) + ('augjul cfs'!$D14*31)) * 1.983471 / 1000</f>
        <v>54.495984733260002</v>
      </c>
      <c r="E14" s="6">
        <f xml:space="preserve"> (('augjul cfs'!$B14*31) + ('augjul cfs'!$C14*30) + ('augjul cfs'!$D14*31) + ('augjul cfs'!$E14*30)) * 1.983471 / 1000</f>
        <v>253.86040700915999</v>
      </c>
      <c r="F14" s="6">
        <f xml:space="preserve"> (('augjul cfs'!$B14*31) + ('augjul cfs'!$C14*30) + ('augjul cfs'!$D14*31) + ('augjul cfs'!$E14*30) + ('augjul cfs'!$F14*31)) * 1.983471 / 1000</f>
        <v>446.53487912271004</v>
      </c>
      <c r="G14" s="6">
        <f xml:space="preserve"> 'augjul cfs'!$G14*31*1.983471/1000</f>
        <v>202.25424034934997</v>
      </c>
      <c r="H14" s="6">
        <f xml:space="preserve"> ('augjul cfs'!$G14*31 + 'augjul cfs'!$H14*28)*1.983471/1000</f>
        <v>313.13034858818997</v>
      </c>
      <c r="I14" s="6">
        <f xml:space="preserve"> ('augjul cfs'!$G14*31 + 'augjul cfs'!$H14*28 + 'augjul cfs'!$I14*31)*1.983471/1000</f>
        <v>501.61935970166996</v>
      </c>
      <c r="J14" s="6">
        <f xml:space="preserve"> ('augjul cfs'!$G14*31 + 'augjul cfs'!$H14*28 + 'augjul cfs'!$I14*31 + 'augjul cfs'!$J14*30)*1.983471/1000</f>
        <v>691.27865837457</v>
      </c>
      <c r="K14" s="6">
        <f xml:space="preserve"> ('augjul cfs'!$G14*31 + 'augjul cfs'!$H14*28 + 'augjul cfs'!$I14*31 + 'augjul cfs'!$J14*30 + 'augjul cfs'!$K14*31)*1.983471/1000</f>
        <v>796.97399986554001</v>
      </c>
      <c r="L14" s="6">
        <f xml:space="preserve"> ('augjul cfs'!$G14*31 + 'augjul cfs'!$H14*28 + 'augjul cfs'!$I14*31 + 'augjul cfs'!$J14*30 + 'augjul cfs'!$K14*31 + 'augjul cfs'!$L14*30)*1.983471/1000</f>
        <v>826.40652768744008</v>
      </c>
      <c r="M14" s="6">
        <f xml:space="preserve"> ('augjul cfs'!$G14*31 + 'augjul cfs'!$H14*28 + 'augjul cfs'!$I14*31 + 'augjul cfs'!$J14*30 + 'augjul cfs'!$K14*31 + 'augjul cfs'!$L14*30 + 'augjul cfs'!$M14*31)*1.983471/1000</f>
        <v>836.94488762283015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1275.5283885313197</v>
      </c>
      <c r="O14" s="22" t="s">
        <v>68</v>
      </c>
    </row>
    <row r="15" spans="1:15" x14ac:dyDescent="0.2">
      <c r="A15" t="s">
        <v>44</v>
      </c>
      <c r="B15" s="6">
        <f>'augjul cfs'!B15*31*1.983471/1000</f>
        <v>6.02209564194</v>
      </c>
      <c r="C15" s="6">
        <f xml:space="preserve"> (('augjul cfs'!B15*31) + ('augjul cfs'!C15*30)) * 1.983471 / 1000</f>
        <v>11.674987991939998</v>
      </c>
      <c r="D15" s="6">
        <f xml:space="preserve"> (('augjul cfs'!$B15*31) + ('augjul cfs'!$C15*30) + ('augjul cfs'!$D15*31)) * 1.983471 / 1000</f>
        <v>21.100422349229998</v>
      </c>
      <c r="E15" s="6">
        <f xml:space="preserve"> (('augjul cfs'!$B15*31) + ('augjul cfs'!$C15*30) + ('augjul cfs'!$D15*31) + ('augjul cfs'!$E15*30)) * 1.983471 / 1000</f>
        <v>105.81823735413001</v>
      </c>
      <c r="F15" s="6">
        <f xml:space="preserve"> (('augjul cfs'!$B15*31) + ('augjul cfs'!$C15*30) + ('augjul cfs'!$D15*31) + ('augjul cfs'!$E15*30) + ('augjul cfs'!$F15*31)) * 1.983471 / 1000</f>
        <v>244.63326024774</v>
      </c>
      <c r="G15" s="6">
        <f xml:space="preserve"> 'augjul cfs'!$G15*31*1.983471/1000</f>
        <v>103.45780769058</v>
      </c>
      <c r="H15" s="6">
        <f xml:space="preserve"> ('augjul cfs'!$G15*31 + 'augjul cfs'!$H15*28)*1.983471/1000</f>
        <v>231.37161446406</v>
      </c>
      <c r="I15" s="6">
        <f xml:space="preserve"> ('augjul cfs'!$G15*31 + 'augjul cfs'!$H15*28 + 'augjul cfs'!$I15*31)*1.983471/1000</f>
        <v>413.47390846167002</v>
      </c>
      <c r="J15" s="6">
        <f xml:space="preserve"> ('augjul cfs'!$G15*31 + 'augjul cfs'!$H15*28 + 'augjul cfs'!$I15*31 + 'augjul cfs'!$J15*30)*1.983471/1000</f>
        <v>521.94993745167005</v>
      </c>
      <c r="K15" s="6">
        <f xml:space="preserve"> ('augjul cfs'!$G15*31 + 'augjul cfs'!$H15*28 + 'augjul cfs'!$I15*31 + 'augjul cfs'!$J15*30 + 'augjul cfs'!$K15*31)*1.983471/1000</f>
        <v>571.12218684738002</v>
      </c>
      <c r="L15" s="6">
        <f xml:space="preserve"> ('augjul cfs'!$G15*31 + 'augjul cfs'!$H15*28 + 'augjul cfs'!$I15*31 + 'augjul cfs'!$J15*30 + 'augjul cfs'!$K15*31 + 'augjul cfs'!$L15*30)*1.983471/1000</f>
        <v>610.78168949238</v>
      </c>
      <c r="M15" s="6">
        <f xml:space="preserve"> ('augjul cfs'!$G15*31 + 'augjul cfs'!$H15*28 + 'augjul cfs'!$I15*31 + 'augjul cfs'!$J15*30 + 'augjul cfs'!$K15*31 + 'augjul cfs'!$L15*30 + 'augjul cfs'!$M15*31)*1.983471/1000</f>
        <v>626.87729880615007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873.25805650902009</v>
      </c>
      <c r="O15" s="22" t="s">
        <v>44</v>
      </c>
    </row>
    <row r="16" spans="1:15" x14ac:dyDescent="0.2">
      <c r="A16" t="s">
        <v>31</v>
      </c>
      <c r="B16" s="6">
        <f>'augjul cfs'!B16*31*1.983471/1000</f>
        <v>7.25369228997</v>
      </c>
      <c r="C16" s="6">
        <f xml:space="preserve"> (('augjul cfs'!B16*31) + ('augjul cfs'!C16*30)) * 1.983471 / 1000</f>
        <v>13.422485447069999</v>
      </c>
      <c r="D16" s="6">
        <f xml:space="preserve"> (('augjul cfs'!$B16*31) + ('augjul cfs'!$C16*30) + ('augjul cfs'!$D16*31)) * 1.983471 / 1000</f>
        <v>34.255099541879993</v>
      </c>
      <c r="E16" s="6">
        <f xml:space="preserve"> (('augjul cfs'!$B16*31) + ('augjul cfs'!$C16*30) + ('augjul cfs'!$D16*31) + ('augjul cfs'!$E16*30)) * 1.983471 / 1000</f>
        <v>46.495099082879996</v>
      </c>
      <c r="F16" s="6">
        <f xml:space="preserve"> (('augjul cfs'!$B16*31) + ('augjul cfs'!$C16*30) + ('augjul cfs'!$D16*31) + ('augjul cfs'!$E16*30) + ('augjul cfs'!$F16*31)) * 1.983471 / 1000</f>
        <v>174.53011576916998</v>
      </c>
      <c r="G16" s="6">
        <f xml:space="preserve"> 'augjul cfs'!$G16*31*1.983471/1000</f>
        <v>87.633358697220004</v>
      </c>
      <c r="H16" s="6">
        <f xml:space="preserve"> ('augjul cfs'!$G16*31 + 'augjul cfs'!$H16*29)*1.983471/1000</f>
        <v>320.06398799760001</v>
      </c>
      <c r="I16" s="6">
        <f xml:space="preserve"> ('augjul cfs'!$G16*31 + 'augjul cfs'!$H16*29 + 'augjul cfs'!$I16*31)*1.983471/1000</f>
        <v>474.48517890101999</v>
      </c>
      <c r="J16" s="6">
        <f xml:space="preserve"> ('augjul cfs'!$G16*31 + 'augjul cfs'!$H16*29 + 'augjul cfs'!$I16*31 + 'augjul cfs'!$J16*30)*1.983471/1000</f>
        <v>547.61158938192011</v>
      </c>
      <c r="K16" s="6">
        <f xml:space="preserve"> ('augjul cfs'!$G16*31 + 'augjul cfs'!$H16*29 + 'augjul cfs'!$I16*31 + 'augjul cfs'!$J16*30 + 'augjul cfs'!$K16*31)*1.983471/1000</f>
        <v>593.40570997868997</v>
      </c>
      <c r="L16" s="6">
        <f xml:space="preserve"> ('augjul cfs'!$G16*31 + 'augjul cfs'!$H16*29 + 'augjul cfs'!$I16*31 + 'augjul cfs'!$J16*30 + 'augjul cfs'!$K16*31 + 'augjul cfs'!$L16*30)*1.983471/1000</f>
        <v>606.48471775269013</v>
      </c>
      <c r="M16" s="6">
        <f xml:space="preserve"> ('augjul cfs'!$G16*31 + 'augjul cfs'!$H16*29 + 'augjul cfs'!$I16*31 + 'augjul cfs'!$J16*30 + 'augjul cfs'!$K16*31 + 'augjul cfs'!$L16*30 + 'augjul cfs'!$M16*31)*1.983471/1000</f>
        <v>614.25613564308014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787.32163659114019</v>
      </c>
      <c r="O16" s="22" t="s">
        <v>31</v>
      </c>
    </row>
    <row r="17" spans="1:15" x14ac:dyDescent="0.2">
      <c r="A17" t="s">
        <v>29</v>
      </c>
      <c r="B17" s="6">
        <f>'augjul cfs'!B17*31*1.983471/1000</f>
        <v>4.9226973360600006</v>
      </c>
      <c r="C17" s="6">
        <f xml:space="preserve"> (('augjul cfs'!B17*31) + ('augjul cfs'!C17*30)) * 1.983471 / 1000</f>
        <v>11.95787062596</v>
      </c>
      <c r="D17" s="6">
        <f xml:space="preserve"> (('augjul cfs'!$B17*31) + ('augjul cfs'!$C17*30) + ('augjul cfs'!$D17*31)) * 1.983471 / 1000</f>
        <v>31.326464940959998</v>
      </c>
      <c r="E17" s="6">
        <f xml:space="preserve"> (('augjul cfs'!$B17*31) + ('augjul cfs'!$C17*30) + ('augjul cfs'!$D17*31) + ('augjul cfs'!$E17*30)) * 1.983471 / 1000</f>
        <v>144.15403095785999</v>
      </c>
      <c r="F17" s="6">
        <f xml:space="preserve"> (('augjul cfs'!$B17*31) + ('augjul cfs'!$C17*30) + ('augjul cfs'!$D17*31) + ('augjul cfs'!$E17*30) + ('augjul cfs'!$F17*31)) * 1.983471 / 1000</f>
        <v>245.56061227908003</v>
      </c>
      <c r="G17" s="6">
        <f xml:space="preserve"> 'augjul cfs'!$G17*31*1.983471/1000</f>
        <v>140.9849203329</v>
      </c>
      <c r="H17" s="6">
        <f xml:space="preserve"> ('augjul cfs'!$G17*31 + 'augjul cfs'!$H17*28)*1.983471/1000</f>
        <v>189.90929535773998</v>
      </c>
      <c r="I17" s="6">
        <f xml:space="preserve"> ('augjul cfs'!$G17*31 + 'augjul cfs'!$H17*28 + 'augjul cfs'!$I17*31)*1.983471/1000</f>
        <v>229.72374675725999</v>
      </c>
      <c r="J17" s="6">
        <f xml:space="preserve"> ('augjul cfs'!$G17*31 + 'augjul cfs'!$H17*28 + 'augjul cfs'!$I17*31 + 'augjul cfs'!$J17*30)*1.983471/1000</f>
        <v>262.27667115636001</v>
      </c>
      <c r="K17" s="6">
        <f xml:space="preserve"> ('augjul cfs'!$G17*31 + 'augjul cfs'!$H17*28 + 'augjul cfs'!$I17*31 + 'augjul cfs'!$J17*30 + 'augjul cfs'!$K17*31)*1.983471/1000</f>
        <v>333.22352469420002</v>
      </c>
      <c r="L17" s="6">
        <f xml:space="preserve"> ('augjul cfs'!$G17*31 + 'augjul cfs'!$H17*28 + 'augjul cfs'!$I17*31 + 'augjul cfs'!$J17*30 + 'augjul cfs'!$K17*31 + 'augjul cfs'!$L17*30)*1.983471/1000</f>
        <v>371.20501087320002</v>
      </c>
      <c r="M17" s="6">
        <f xml:space="preserve"> ('augjul cfs'!$G17*31 + 'augjul cfs'!$H17*28 + 'augjul cfs'!$I17*31 + 'augjul cfs'!$J17*30 + 'augjul cfs'!$K17*31 + 'augjul cfs'!$L17*30 + 'augjul cfs'!$M17*31)*1.983471/1000</f>
        <v>387.24159209000999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664.95875192354993</v>
      </c>
      <c r="O17" s="22" t="s">
        <v>29</v>
      </c>
    </row>
    <row r="18" spans="1:15" x14ac:dyDescent="0.2">
      <c r="A18" t="s">
        <v>58</v>
      </c>
      <c r="B18" s="6">
        <f>'augjul cfs'!B18*31*1.983471/1000</f>
        <v>9.5502541873200002</v>
      </c>
      <c r="C18" s="6">
        <f xml:space="preserve"> (('augjul cfs'!B18*31) + ('augjul cfs'!C18*30)) * 1.983471 / 1000</f>
        <v>44.114418180419989</v>
      </c>
      <c r="D18" s="6">
        <f xml:space="preserve"> (('augjul cfs'!$B18*31) + ('augjul cfs'!$C18*30) + ('augjul cfs'!$D18*31)) * 1.983471 / 1000</f>
        <v>79.670238334680008</v>
      </c>
      <c r="E18" s="6">
        <f xml:space="preserve"> (('augjul cfs'!$B18*31) + ('augjul cfs'!$C18*30) + ('augjul cfs'!$D18*31) + ('augjul cfs'!$E18*30)) * 1.983471 / 1000</f>
        <v>187.53337478568</v>
      </c>
      <c r="F18" s="6">
        <f xml:space="preserve"> (('augjul cfs'!$B18*31) + ('augjul cfs'!$C18*30) + ('augjul cfs'!$D18*31) + ('augjul cfs'!$E18*30) + ('augjul cfs'!$F18*31)) * 1.983471 / 1000</f>
        <v>399.27084783726002</v>
      </c>
      <c r="G18" s="6">
        <f xml:space="preserve"> 'augjul cfs'!$G18*31*1.983471/1000</f>
        <v>109.97549339657999</v>
      </c>
      <c r="H18" s="6">
        <f xml:space="preserve"> ('augjul cfs'!$G18*31 + 'augjul cfs'!$H18*28)*1.983471/1000</f>
        <v>221.16260988821998</v>
      </c>
      <c r="I18" s="6">
        <f xml:space="preserve"> ('augjul cfs'!$G18*31 + 'augjul cfs'!$H18*28 + 'augjul cfs'!$I18*31)*1.983471/1000</f>
        <v>301.55272918764001</v>
      </c>
      <c r="J18" s="6">
        <f xml:space="preserve"> ('augjul cfs'!$G18*31 + 'augjul cfs'!$H18*28 + 'augjul cfs'!$I18*31 + 'augjul cfs'!$J18*30)*1.983471/1000</f>
        <v>356.20310730353998</v>
      </c>
      <c r="K18" s="6">
        <f xml:space="preserve"> ('augjul cfs'!$G18*31 + 'augjul cfs'!$H18*28 + 'augjul cfs'!$I18*31 + 'augjul cfs'!$J18*30 + 'augjul cfs'!$K18*31)*1.983471/1000</f>
        <v>432.51536890463996</v>
      </c>
      <c r="L18" s="6">
        <f xml:space="preserve"> ('augjul cfs'!$G18*31 + 'augjul cfs'!$H18*28 + 'augjul cfs'!$I18*31 + 'augjul cfs'!$J18*30 + 'augjul cfs'!$K18*31 + 'augjul cfs'!$L18*30)*1.983471/1000</f>
        <v>489.88925105064004</v>
      </c>
      <c r="M18" s="6">
        <f xml:space="preserve"> ('augjul cfs'!$G18*31 + 'augjul cfs'!$H18*28 + 'augjul cfs'!$I18*31 + 'augjul cfs'!$J18*30 + 'augjul cfs'!$K18*31 + 'augjul cfs'!$L18*30 + 'augjul cfs'!$M18*31)*1.983471/1000</f>
        <v>513.68126338157992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883.96326602493014</v>
      </c>
      <c r="O18" s="22" t="s">
        <v>58</v>
      </c>
    </row>
    <row r="19" spans="1:15" x14ac:dyDescent="0.2">
      <c r="A19" t="s">
        <v>61</v>
      </c>
      <c r="B19" s="6">
        <f>'augjul cfs'!B19*31*1.983471/1000</f>
        <v>9.6910607936100028</v>
      </c>
      <c r="C19" s="6">
        <f xml:space="preserve"> (('augjul cfs'!B19*31) + ('augjul cfs'!C19*30)) * 1.983471 / 1000</f>
        <v>15.125572986510003</v>
      </c>
      <c r="D19" s="6">
        <f xml:space="preserve"> (('augjul cfs'!$B19*31) + ('augjul cfs'!$C19*30) + ('augjul cfs'!$D19*31)) * 1.983471 / 1000</f>
        <v>24.41634949761</v>
      </c>
      <c r="E19" s="6">
        <f xml:space="preserve"> (('augjul cfs'!$B19*31) + ('augjul cfs'!$C19*30) + ('augjul cfs'!$D19*31) + ('augjul cfs'!$E19*30)) * 1.983471 / 1000</f>
        <v>345.57977547051001</v>
      </c>
      <c r="F19" s="6">
        <f xml:space="preserve"> (('augjul cfs'!$B19*31) + ('augjul cfs'!$C19*30) + ('augjul cfs'!$D19*31) + ('augjul cfs'!$E19*30) + ('augjul cfs'!$F19*31)) * 1.983471 / 1000</f>
        <v>698.59792421580005</v>
      </c>
      <c r="G19" s="6">
        <f xml:space="preserve"> 'augjul cfs'!$G19*31*1.983471/1000</f>
        <v>197.21656119942003</v>
      </c>
      <c r="H19" s="6">
        <f xml:space="preserve"> ('augjul cfs'!$G19*31 + 'augjul cfs'!$H19*28)*1.983471/1000</f>
        <v>396.93217685058005</v>
      </c>
      <c r="I19" s="6">
        <f xml:space="preserve"> ('augjul cfs'!$G19*31 + 'augjul cfs'!$H19*28 + 'augjul cfs'!$I19*31)*1.983471/1000</f>
        <v>519.04040367647997</v>
      </c>
      <c r="J19" s="6">
        <f xml:space="preserve"> ('augjul cfs'!$G19*31 + 'augjul cfs'!$H19*28 + 'augjul cfs'!$I19*31 + 'augjul cfs'!$J19*30)*1.983471/1000</f>
        <v>698.22697546938002</v>
      </c>
      <c r="K19" s="6">
        <f xml:space="preserve"> ('augjul cfs'!$G19*31 + 'augjul cfs'!$H19*28 + 'augjul cfs'!$I19*31 + 'augjul cfs'!$J19*30 + 'augjul cfs'!$K19*31)*1.983471/1000</f>
        <v>772.29555450998998</v>
      </c>
      <c r="L19" s="6">
        <f xml:space="preserve"> ('augjul cfs'!$G19*31 + 'augjul cfs'!$H19*28 + 'augjul cfs'!$I19*31 + 'augjul cfs'!$J19*30 + 'augjul cfs'!$K19*31 + 'augjul cfs'!$L19*30)*1.983471/1000</f>
        <v>850.41852678699001</v>
      </c>
      <c r="M19" s="6">
        <f xml:space="preserve"> ('augjul cfs'!$G19*31 + 'augjul cfs'!$H19*28 + 'augjul cfs'!$I19*31 + 'augjul cfs'!$J19*30 + 'augjul cfs'!$K19*31 + 'augjul cfs'!$L19*30 + 'augjul cfs'!$M19*31)*1.983471/1000</f>
        <v>874.75777876683003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1576.8228896294702</v>
      </c>
      <c r="O19" s="22" t="s">
        <v>61</v>
      </c>
    </row>
    <row r="20" spans="1:15" x14ac:dyDescent="0.2">
      <c r="A20" t="s">
        <v>83</v>
      </c>
      <c r="B20" s="6">
        <f>'augjul cfs'!B20*31*1.983471/1000</f>
        <v>11.642677249349999</v>
      </c>
      <c r="C20" s="6">
        <f xml:space="preserve"> (('augjul cfs'!B20*31) + ('augjul cfs'!C20*30)) * 1.983471 / 1000</f>
        <v>18.592759633349996</v>
      </c>
      <c r="D20" s="6">
        <f xml:space="preserve"> (('augjul cfs'!$B20*31) + ('augjul cfs'!$C20*30) + ('augjul cfs'!$D20*31)) * 1.983471 / 1000</f>
        <v>75.147210405120006</v>
      </c>
      <c r="E20" s="6">
        <f xml:space="preserve"> (('augjul cfs'!$B20*31) + ('augjul cfs'!$C20*30) + ('augjul cfs'!$D20*31) + ('augjul cfs'!$E20*30)) * 1.983471 / 1000</f>
        <v>149.30899274801999</v>
      </c>
      <c r="F20" s="6">
        <f xml:space="preserve"> (('augjul cfs'!$B20*31) + ('augjul cfs'!$C20*30) + ('augjul cfs'!$D20*31) + ('augjul cfs'!$E20*30) + ('augjul cfs'!$F20*31)) * 1.983471 / 1000</f>
        <v>219.26220665370002</v>
      </c>
      <c r="G20" s="6">
        <f xml:space="preserve"> 'augjul cfs'!$G20*31*1.983471/1000</f>
        <v>66.087488430809998</v>
      </c>
      <c r="H20" s="6">
        <f xml:space="preserve"> ('augjul cfs'!$G20*31 + 'augjul cfs'!$H20*29)*1.983471/1000</f>
        <v>152.79067856787</v>
      </c>
      <c r="I20" s="6">
        <f xml:space="preserve"> ('augjul cfs'!$G20*31 + 'augjul cfs'!$H20*29 + 'augjul cfs'!$I20*31)*1.983471/1000</f>
        <v>236.60811674703001</v>
      </c>
      <c r="J20" s="6">
        <f xml:space="preserve"> ('augjul cfs'!$G20*31 + 'augjul cfs'!$H20*29 + 'augjul cfs'!$I20*31 + 'augjul cfs'!$J20*30)*1.983471/1000</f>
        <v>342.14880700412999</v>
      </c>
      <c r="K20" s="6">
        <f xml:space="preserve"> ('augjul cfs'!$G20*31 + 'augjul cfs'!$H20*29 + 'augjul cfs'!$I20*31 + 'augjul cfs'!$J20*30 + 'augjul cfs'!$K20*31)*1.983471/1000</f>
        <v>400.46487754455001</v>
      </c>
      <c r="L20" s="6">
        <f xml:space="preserve"> ('augjul cfs'!$G20*31 + 'augjul cfs'!$H20*29 + 'augjul cfs'!$I20*31 + 'augjul cfs'!$J20*30 + 'augjul cfs'!$K20*31 + 'augjul cfs'!$L20*30)*1.983471/1000</f>
        <v>435.10223161754993</v>
      </c>
      <c r="M20" s="6">
        <f xml:space="preserve"> ('augjul cfs'!$G20*31 + 'augjul cfs'!$H20*29 + 'augjul cfs'!$I20*31 + 'augjul cfs'!$J20*30 + 'augjul cfs'!$K20*31 + 'augjul cfs'!$L20*30 + 'augjul cfs'!$M20*31)*1.983471/1000</f>
        <v>447.38007578522996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662.90754538890008</v>
      </c>
      <c r="O20" s="22" t="s">
        <v>83</v>
      </c>
    </row>
    <row r="21" spans="1:15" x14ac:dyDescent="0.2">
      <c r="A21" t="s">
        <v>81</v>
      </c>
      <c r="B21" s="6">
        <f>'augjul cfs'!B21*31*1.983471/1000</f>
        <v>6.7279733014200005</v>
      </c>
      <c r="C21" s="6">
        <f xml:space="preserve"> (('augjul cfs'!B21*31) + ('augjul cfs'!C21*30)) * 1.983471 / 1000</f>
        <v>14.85802258332</v>
      </c>
      <c r="D21" s="6">
        <f xml:space="preserve"> (('augjul cfs'!$B21*31) + ('augjul cfs'!$C21*30) + ('augjul cfs'!$D21*31)) * 1.983471 / 1000</f>
        <v>22.956554511029999</v>
      </c>
      <c r="E21" s="6">
        <f xml:space="preserve"> (('augjul cfs'!$B21*31) + ('augjul cfs'!$C21*30) + ('augjul cfs'!$D21*31) + ('augjul cfs'!$E21*30)) * 1.983471 / 1000</f>
        <v>67.288916484929999</v>
      </c>
      <c r="F21" s="6">
        <f xml:space="preserve"> (('augjul cfs'!$B21*31) + ('augjul cfs'!$C21*30) + ('augjul cfs'!$D21*31) + ('augjul cfs'!$E21*30) + ('augjul cfs'!$F21*31)) * 1.983471 / 1000</f>
        <v>103.09068704319</v>
      </c>
      <c r="G21" s="6">
        <f xml:space="preserve"> 'augjul cfs'!$G21*31*1.983471/1000</f>
        <v>153.35991491015997</v>
      </c>
      <c r="H21" s="6">
        <f xml:space="preserve"> ('augjul cfs'!$G21*31 + 'augjul cfs'!$H21*28)*1.983471/1000</f>
        <v>360.11264765279998</v>
      </c>
      <c r="I21" s="6">
        <f xml:space="preserve"> ('augjul cfs'!$G21*31 + 'augjul cfs'!$H21*28 + 'augjul cfs'!$I21*31)*1.983471/1000</f>
        <v>489.68669899212</v>
      </c>
      <c r="J21" s="6">
        <f xml:space="preserve"> ('augjul cfs'!$G21*31 + 'augjul cfs'!$H21*28 + 'augjul cfs'!$I21*31 + 'augjul cfs'!$J21*30)*1.983471/1000</f>
        <v>647.72966827211997</v>
      </c>
      <c r="K21" s="6">
        <f xml:space="preserve"> ('augjul cfs'!$G21*31 + 'augjul cfs'!$H21*28 + 'augjul cfs'!$I21*31 + 'augjul cfs'!$J21*30 + 'augjul cfs'!$K21*31)*1.983471/1000</f>
        <v>810.41356299791994</v>
      </c>
      <c r="L21" s="6">
        <f xml:space="preserve"> ('augjul cfs'!$G21*31 + 'augjul cfs'!$H21*28 + 'augjul cfs'!$I21*31 + 'augjul cfs'!$J21*30 + 'augjul cfs'!$K21*31 + 'augjul cfs'!$L21*30)*1.983471/1000</f>
        <v>843.94830554201985</v>
      </c>
      <c r="M21" s="6">
        <f xml:space="preserve"> ('augjul cfs'!$G21*31 + 'augjul cfs'!$H21*28 + 'augjul cfs'!$I21*31 + 'augjul cfs'!$J21*30 + 'augjul cfs'!$K21*31 + 'augjul cfs'!$L21*30 + 'augjul cfs'!$M21*31)*1.983471/1000</f>
        <v>855.45816957320994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959.55283013247015</v>
      </c>
      <c r="O21" s="22" t="s">
        <v>81</v>
      </c>
    </row>
    <row r="22" spans="1:15" x14ac:dyDescent="0.2">
      <c r="A22" t="s">
        <v>62</v>
      </c>
      <c r="B22" s="6">
        <f>'augjul cfs'!B22*31*1.983471/1000</f>
        <v>6.7876162743900004</v>
      </c>
      <c r="C22" s="6">
        <f xml:space="preserve"> (('augjul cfs'!B22*31) + ('augjul cfs'!C22*30)) * 1.983471 / 1000</f>
        <v>15.86199609939</v>
      </c>
      <c r="D22" s="6">
        <f xml:space="preserve"> (('augjul cfs'!$B22*31) + ('augjul cfs'!$C22*30) + ('augjul cfs'!$D22*31)) * 1.983471 / 1000</f>
        <v>22.482980975069999</v>
      </c>
      <c r="E22" s="6">
        <f xml:space="preserve"> (('augjul cfs'!$B22*31) + ('augjul cfs'!$C22*30) + ('augjul cfs'!$D22*31) + ('augjul cfs'!$E22*30)) * 1.983471 / 1000</f>
        <v>202.43299075586998</v>
      </c>
      <c r="F22" s="6">
        <f xml:space="preserve"> (('augjul cfs'!$B22*31) + ('augjul cfs'!$C22*30) + ('augjul cfs'!$D22*31) + ('augjul cfs'!$E22*30) + ('augjul cfs'!$F22*31)) * 1.983471 / 1000</f>
        <v>478.99198402127092</v>
      </c>
      <c r="G22" s="6">
        <f xml:space="preserve"> 'augjul cfs'!$G22*31*1.983471/1000</f>
        <v>207.27285834296998</v>
      </c>
      <c r="H22" s="6">
        <f xml:space="preserve"> ('augjul cfs'!$G22*31 + 'augjul cfs'!$H22*28)*1.983471/1000</f>
        <v>322.90905896528994</v>
      </c>
      <c r="I22" s="6">
        <f xml:space="preserve"> ('augjul cfs'!$G22*31 + 'augjul cfs'!$H22*28 + 'augjul cfs'!$I22*31)*1.983471/1000</f>
        <v>487.33858668348</v>
      </c>
      <c r="J22" s="6">
        <f xml:space="preserve"> ('augjul cfs'!$G22*31 + 'augjul cfs'!$H22*28 + 'augjul cfs'!$I22*31 + 'augjul cfs'!$J22*30)*1.983471/1000</f>
        <v>596.76668175348004</v>
      </c>
      <c r="K22" s="6">
        <f xml:space="preserve"> ('augjul cfs'!$G22*31 + 'augjul cfs'!$H22*28 + 'augjul cfs'!$I22*31 + 'augjul cfs'!$J22*30 + 'augjul cfs'!$K22*31)*1.983471/1000</f>
        <v>681.77390501199</v>
      </c>
      <c r="L22" s="6">
        <f xml:space="preserve"> ('augjul cfs'!$G22*31 + 'augjul cfs'!$H22*28 + 'augjul cfs'!$I22*31 + 'augjul cfs'!$J22*30 + 'augjul cfs'!$K22*31 + 'augjul cfs'!$L22*30)*1.983471/1000</f>
        <v>728.24663054199004</v>
      </c>
      <c r="M22" s="6">
        <f xml:space="preserve"> ('augjul cfs'!$G22*31 + 'augjul cfs'!$H22*28 + 'augjul cfs'!$I22*31 + 'augjul cfs'!$J22*30 + 'augjul cfs'!$K22*31 + 'augjul cfs'!$L22*30 + 'augjul cfs'!$M22*31)*1.983471/1000</f>
        <v>748.97779009515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1227.7534170997412</v>
      </c>
      <c r="O22" s="22" t="s">
        <v>62</v>
      </c>
    </row>
    <row r="23" spans="1:15" x14ac:dyDescent="0.2">
      <c r="A23" t="s">
        <v>65</v>
      </c>
      <c r="B23" s="6">
        <f>'augjul cfs'!B23*31*1.983471/1000</f>
        <v>8.0308955666100008</v>
      </c>
      <c r="C23" s="6">
        <f xml:space="preserve"> (('augjul cfs'!B23*31) + ('augjul cfs'!C23*30)) * 1.983471 / 1000</f>
        <v>15.64563908271</v>
      </c>
      <c r="D23" s="6">
        <f xml:space="preserve"> (('augjul cfs'!$B23*31) + ('augjul cfs'!$C23*30) + ('augjul cfs'!$D23*31)) * 1.983471 / 1000</f>
        <v>73.719448475190006</v>
      </c>
      <c r="E23" s="6">
        <f xml:space="preserve"> (('augjul cfs'!$B23*31) + ('augjul cfs'!$C23*30) + ('augjul cfs'!$D23*31) + ('augjul cfs'!$E23*30)) * 1.983471 / 1000</f>
        <v>278.72307715119001</v>
      </c>
      <c r="F23" s="6">
        <f xml:space="preserve"> (('augjul cfs'!$B23*31) + ('augjul cfs'!$C23*30) + ('augjul cfs'!$D23*31) + ('augjul cfs'!$E23*30) + ('augjul cfs'!$F23*31)) * 1.983471 / 1000</f>
        <v>569.08290097344002</v>
      </c>
      <c r="G23" s="6">
        <f xml:space="preserve"> 'augjul cfs'!$G23*31*1.983471/1000</f>
        <v>124.48226310051</v>
      </c>
      <c r="H23" s="6">
        <f xml:space="preserve"> ('augjul cfs'!$G23*31 + 'augjul cfs'!$H23*28)*1.983471/1000</f>
        <v>272.61160630598999</v>
      </c>
      <c r="I23" s="6">
        <f xml:space="preserve"> ('augjul cfs'!$G23*31 + 'augjul cfs'!$H23*28 + 'augjul cfs'!$I23*31)*1.983471/1000</f>
        <v>411.23663251250997</v>
      </c>
      <c r="J23" s="6">
        <f xml:space="preserve"> ('augjul cfs'!$G23*31 + 'augjul cfs'!$H23*28 + 'augjul cfs'!$I23*31 + 'augjul cfs'!$J23*30)*1.983471/1000</f>
        <v>554.10604864251002</v>
      </c>
      <c r="K23" s="6">
        <f xml:space="preserve"> ('augjul cfs'!$G23*31 + 'augjul cfs'!$H23*28 + 'augjul cfs'!$I23*31 + 'augjul cfs'!$J23*30 + 'augjul cfs'!$K23*31)*1.983471/1000</f>
        <v>584.03882768531992</v>
      </c>
      <c r="L23" s="6">
        <f xml:space="preserve"> ('augjul cfs'!$G23*31 + 'augjul cfs'!$H23*28 + 'augjul cfs'!$I23*31 + 'augjul cfs'!$J23*30 + 'augjul cfs'!$K23*31 + 'augjul cfs'!$L23*30)*1.983471/1000</f>
        <v>656.79274231242005</v>
      </c>
      <c r="M23" s="6">
        <f xml:space="preserve"> ('augjul cfs'!$G23*31 + 'augjul cfs'!$H23*28 + 'augjul cfs'!$I23*31 + 'augjul cfs'!$J23*30 + 'augjul cfs'!$K23*31 + 'augjul cfs'!$L23*30 + 'augjul cfs'!$M23*31)*1.983471/1000</f>
        <v>681.50276452628998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1257.81537762531</v>
      </c>
      <c r="O23" s="22" t="s">
        <v>65</v>
      </c>
    </row>
    <row r="24" spans="1:15" x14ac:dyDescent="0.2">
      <c r="A24" t="s">
        <v>42</v>
      </c>
      <c r="B24" s="6">
        <f>'augjul cfs'!B24*31*1.983471/1000</f>
        <v>12.253864003289999</v>
      </c>
      <c r="C24" s="6">
        <f xml:space="preserve"> (('augjul cfs'!B24*31) + ('augjul cfs'!C24*30)) * 1.983471 / 1000</f>
        <v>22.875351208289999</v>
      </c>
      <c r="D24" s="6">
        <f xml:space="preserve"> (('augjul cfs'!$B24*31) + ('augjul cfs'!$C24*30) + ('augjul cfs'!$D24*31)) * 1.983471 / 1000</f>
        <v>204.26377415829</v>
      </c>
      <c r="E24" s="6">
        <f xml:space="preserve"> (('augjul cfs'!$B24*31) + ('augjul cfs'!$C24*30) + ('augjul cfs'!$D24*31) + ('augjul cfs'!$E24*30)) * 1.983471 / 1000</f>
        <v>409.55064249309004</v>
      </c>
      <c r="F24" s="6">
        <f xml:space="preserve"> (('augjul cfs'!$B24*31) + ('augjul cfs'!$C24*30) + ('augjul cfs'!$D24*31) + ('augjul cfs'!$E24*30) + ('augjul cfs'!$F24*31)) * 1.983471 / 1000</f>
        <v>520.21848627692998</v>
      </c>
      <c r="G24" s="6">
        <f xml:space="preserve"> 'augjul cfs'!$G24*31*1.983471/1000</f>
        <v>249.63781543196998</v>
      </c>
      <c r="H24" s="6">
        <f xml:space="preserve"> ('augjul cfs'!$G24*31 + 'augjul cfs'!$H24*29)*1.983471/1000</f>
        <v>433.70162340560989</v>
      </c>
      <c r="I24" s="6">
        <f xml:space="preserve"> ('augjul cfs'!$G24*31 + 'augjul cfs'!$H24*29 + 'augjul cfs'!$I24*31)*1.983471/1000</f>
        <v>549.29831328560999</v>
      </c>
      <c r="J24" s="6">
        <f xml:space="preserve"> ('augjul cfs'!$G24*31 + 'augjul cfs'!$H24*29 + 'augjul cfs'!$I24*31 + 'augjul cfs'!$J24*30)*1.983471/1000</f>
        <v>690.91814268560995</v>
      </c>
      <c r="K24" s="6">
        <f xml:space="preserve"> ('augjul cfs'!$G24*31 + 'augjul cfs'!$H24*29 + 'augjul cfs'!$I24*31 + 'augjul cfs'!$J24*30 + 'augjul cfs'!$K24*31)*1.983471/1000</f>
        <v>828.65036892561</v>
      </c>
      <c r="L24" s="6">
        <f xml:space="preserve"> ('augjul cfs'!$G24*31 + 'augjul cfs'!$H24*29 + 'augjul cfs'!$I24*31 + 'augjul cfs'!$J24*30 + 'augjul cfs'!$K24*31 + 'augjul cfs'!$L24*30)*1.983471/1000</f>
        <v>880.12739178860988</v>
      </c>
      <c r="M24" s="6">
        <f xml:space="preserve"> ('augjul cfs'!$G24*31 + 'augjul cfs'!$H24*29 + 'augjul cfs'!$I24*31 + 'augjul cfs'!$J24*30 + 'augjul cfs'!$K24*31 + 'augjul cfs'!$L24*30 + 'augjul cfs'!$M24*31)*1.983471/1000</f>
        <v>898.26254482754996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1420.63728226329</v>
      </c>
      <c r="O24" s="22" t="s">
        <v>42</v>
      </c>
    </row>
    <row r="25" spans="1:15" x14ac:dyDescent="0.2">
      <c r="A25" t="s">
        <v>87</v>
      </c>
      <c r="B25" s="6">
        <f>'augjul cfs'!B25*31*1.983471/1000</f>
        <v>10.459040930099999</v>
      </c>
      <c r="C25" s="6">
        <f xml:space="preserve"> (('augjul cfs'!B25*31) + ('augjul cfs'!C25*30)) * 1.983471 / 1000</f>
        <v>25.031602367099996</v>
      </c>
      <c r="D25" s="6">
        <f xml:space="preserve"> (('augjul cfs'!$B25*31) + ('augjul cfs'!$C25*30) + ('augjul cfs'!$D25*31)) * 1.983471 / 1000</f>
        <v>69.909557708969999</v>
      </c>
      <c r="E25" s="6">
        <f xml:space="preserve"> (('augjul cfs'!$B25*31) + ('augjul cfs'!$C25*30) + ('augjul cfs'!$D25*31) + ('augjul cfs'!$E25*30)) * 1.983471 / 1000</f>
        <v>187.73130535677001</v>
      </c>
      <c r="F25" s="6">
        <f xml:space="preserve"> (('augjul cfs'!$B25*31) + ('augjul cfs'!$C25*30) + ('augjul cfs'!$D25*31) + ('augjul cfs'!$E25*30) + ('augjul cfs'!$F25*31)) * 1.983471 / 1000</f>
        <v>437.36481665667003</v>
      </c>
      <c r="G25" s="6">
        <f xml:space="preserve"> 'augjul cfs'!$G25*31*1.983471/1000</f>
        <v>50.114239443029994</v>
      </c>
      <c r="H25" s="6">
        <f xml:space="preserve"> ('augjul cfs'!$G25*31 + 'augjul cfs'!$H25*28)*1.983471/1000</f>
        <v>275.59522272302996</v>
      </c>
      <c r="I25" s="6">
        <f xml:space="preserve"> ('augjul cfs'!$G25*31 + 'augjul cfs'!$H25*28 + 'augjul cfs'!$I25*31)*1.983471/1000</f>
        <v>425.63296255115995</v>
      </c>
      <c r="J25" s="6">
        <f xml:space="preserve"> ('augjul cfs'!$G25*31 + 'augjul cfs'!$H25*28 + 'augjul cfs'!$I25*31 + 'augjul cfs'!$J25*30)*1.983471/1000</f>
        <v>564.27580032726007</v>
      </c>
      <c r="K25" s="6">
        <f xml:space="preserve"> ('augjul cfs'!$G25*31 + 'augjul cfs'!$H25*28 + 'augjul cfs'!$I25*31 + 'augjul cfs'!$J25*30 + 'augjul cfs'!$K25*31)*1.983471/1000</f>
        <v>742.58984322726008</v>
      </c>
      <c r="L25" s="6">
        <f xml:space="preserve"> ('augjul cfs'!$G25*31 + 'augjul cfs'!$H25*28 + 'augjul cfs'!$I25*31 + 'augjul cfs'!$J25*30 + 'augjul cfs'!$K25*31 + 'augjul cfs'!$L25*30)*1.983471/1000</f>
        <v>779.48656911635987</v>
      </c>
      <c r="M25" s="6">
        <f xml:space="preserve"> ('augjul cfs'!$G25*31 + 'augjul cfs'!$H25*28 + 'augjul cfs'!$I25*31 + 'augjul cfs'!$J25*30 + 'augjul cfs'!$K25*31 + 'augjul cfs'!$L25*30 + 'augjul cfs'!$M25*31)*1.983471/1000</f>
        <v>792.09152732135999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1219.23914766696</v>
      </c>
      <c r="O25" s="22" t="s">
        <v>87</v>
      </c>
    </row>
    <row r="26" spans="1:15" x14ac:dyDescent="0.2">
      <c r="A26" t="s">
        <v>55</v>
      </c>
      <c r="B26" s="6">
        <f>'augjul cfs'!B26*31*1.983471/1000</f>
        <v>7.0729187430299998</v>
      </c>
      <c r="C26" s="6">
        <f xml:space="preserve"> (('augjul cfs'!B26*31) + ('augjul cfs'!C26*30)) * 1.983471 / 1000</f>
        <v>14.81440605603</v>
      </c>
      <c r="D26" s="6">
        <f xml:space="preserve"> (('augjul cfs'!$B26*31) + ('augjul cfs'!$C26*30) + ('augjul cfs'!$D26*31)) * 1.983471 / 1000</f>
        <v>51.093935274060001</v>
      </c>
      <c r="E26" s="6">
        <f xml:space="preserve"> (('augjul cfs'!$B26*31) + ('augjul cfs'!$C26*30) + ('augjul cfs'!$D26*31) + ('augjul cfs'!$E26*30)) * 1.983471 / 1000</f>
        <v>132.61459337406001</v>
      </c>
      <c r="F26" s="6">
        <f xml:space="preserve"> (('augjul cfs'!$B26*31) + ('augjul cfs'!$C26*30) + ('augjul cfs'!$D26*31) + ('augjul cfs'!$E26*30) + ('augjul cfs'!$F26*31)) * 1.983471 / 1000</f>
        <v>251.281974048</v>
      </c>
      <c r="G26" s="6">
        <f xml:space="preserve"> 'augjul cfs'!$G26*31*1.983471/1000</f>
        <v>174.62478683999998</v>
      </c>
      <c r="H26" s="6">
        <f xml:space="preserve"> ('augjul cfs'!$G26*31 + 'augjul cfs'!$H26*28)*1.983471/1000</f>
        <v>407.32171695684002</v>
      </c>
      <c r="I26" s="6">
        <f xml:space="preserve"> ('augjul cfs'!$G26*31 + 'augjul cfs'!$H26*28 + 'augjul cfs'!$I26*31)*1.983471/1000</f>
        <v>650.19589627880998</v>
      </c>
      <c r="J26" s="6">
        <f xml:space="preserve"> ('augjul cfs'!$G26*31 + 'augjul cfs'!$H26*28 + 'augjul cfs'!$I26*31 + 'augjul cfs'!$J26*30)*1.983471/1000</f>
        <v>807.29096476790994</v>
      </c>
      <c r="K26" s="6">
        <f xml:space="preserve"> ('augjul cfs'!$G26*31 + 'augjul cfs'!$H26*28 + 'augjul cfs'!$I26*31 + 'augjul cfs'!$J26*30 + 'augjul cfs'!$K26*31)*1.983471/1000</f>
        <v>948.71244706790992</v>
      </c>
      <c r="L26" s="6">
        <f xml:space="preserve"> ('augjul cfs'!$G26*31 + 'augjul cfs'!$H26*28 + 'augjul cfs'!$I26*31 + 'augjul cfs'!$J26*30 + 'augjul cfs'!$K26*31 + 'augjul cfs'!$L26*30)*1.983471/1000</f>
        <v>1051.0637159570099</v>
      </c>
      <c r="M26" s="6">
        <f xml:space="preserve"> ('augjul cfs'!$G26*31 + 'augjul cfs'!$H26*28 + 'augjul cfs'!$I26*31 + 'augjul cfs'!$J26*30 + 'augjul cfs'!$K26*31 + 'augjul cfs'!$L26*30 + 'augjul cfs'!$M26*31)*1.983471/1000</f>
        <v>1080.88520244201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1336.1438374979102</v>
      </c>
      <c r="O26" s="22" t="s">
        <v>55</v>
      </c>
    </row>
    <row r="27" spans="1:15" x14ac:dyDescent="0.2">
      <c r="A27" t="s">
        <v>82</v>
      </c>
      <c r="B27" s="6">
        <f>'augjul cfs'!B27*31*1.983471/1000</f>
        <v>10.76217480303</v>
      </c>
      <c r="C27" s="6">
        <f xml:space="preserve"> (('augjul cfs'!B27*31) + ('augjul cfs'!C27*30)) * 1.983471 / 1000</f>
        <v>18.791067063930001</v>
      </c>
      <c r="D27" s="6">
        <f xml:space="preserve"> (('augjul cfs'!$B27*31) + ('augjul cfs'!$C27*30) + ('augjul cfs'!$D27*31)) * 1.983471 / 1000</f>
        <v>178.04395365392998</v>
      </c>
      <c r="E27" s="6">
        <f xml:space="preserve"> (('augjul cfs'!$B27*31) + ('augjul cfs'!$C27*30) + ('augjul cfs'!$D27*31) + ('augjul cfs'!$E27*30)) * 1.983471 / 1000</f>
        <v>438.67204305393005</v>
      </c>
      <c r="F27" s="6">
        <f xml:space="preserve"> (('augjul cfs'!$B27*31) + ('augjul cfs'!$C27*30) + ('augjul cfs'!$D27*31) + ('augjul cfs'!$E27*30) + ('augjul cfs'!$F27*31)) * 1.983471 / 1000</f>
        <v>639.12162231393006</v>
      </c>
      <c r="G27" s="6">
        <f xml:space="preserve"> 'augjul cfs'!$G27*31*1.983471/1000</f>
        <v>277.11047555877008</v>
      </c>
      <c r="H27" s="6">
        <f xml:space="preserve"> ('augjul cfs'!$G27*31 + 'augjul cfs'!$H27*28)*1.983471/1000</f>
        <v>471.38733438909009</v>
      </c>
      <c r="I27" s="6">
        <f xml:space="preserve"> ('augjul cfs'!$G27*31 + 'augjul cfs'!$H27*28 + 'augjul cfs'!$I27*31)*1.983471/1000</f>
        <v>584.65548881922007</v>
      </c>
      <c r="J27" s="6">
        <f xml:space="preserve"> ('augjul cfs'!$G27*31 + 'augjul cfs'!$H27*28 + 'augjul cfs'!$I27*31 + 'augjul cfs'!$J27*30)*1.983471/1000</f>
        <v>703.54474055922003</v>
      </c>
      <c r="K27" s="6">
        <f xml:space="preserve"> ('augjul cfs'!$G27*31 + 'augjul cfs'!$H27*28 + 'augjul cfs'!$I27*31 + 'augjul cfs'!$J27*30 + 'augjul cfs'!$K27*31)*1.983471/1000</f>
        <v>797.56112711625008</v>
      </c>
      <c r="L27" s="6">
        <f xml:space="preserve"> ('augjul cfs'!$G27*31 + 'augjul cfs'!$H27*28 + 'augjul cfs'!$I27*31 + 'augjul cfs'!$J27*30 + 'augjul cfs'!$K27*31 + 'augjul cfs'!$L27*30)*1.983471/1000</f>
        <v>819.96621718515019</v>
      </c>
      <c r="M27" s="6">
        <f xml:space="preserve"> ('augjul cfs'!$G27*31 + 'augjul cfs'!$H27*28 + 'augjul cfs'!$I27*31 + 'augjul cfs'!$J27*30 + 'augjul cfs'!$K27*31 + 'augjul cfs'!$L27*30 + 'augjul cfs'!$M27*31)*1.983471/1000</f>
        <v>830.98848454041013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1464.1282756737003</v>
      </c>
      <c r="O27" s="22" t="s">
        <v>82</v>
      </c>
    </row>
    <row r="28" spans="1:15" x14ac:dyDescent="0.2">
      <c r="A28" t="s">
        <v>86</v>
      </c>
      <c r="B28" s="6">
        <f>'augjul cfs'!B28*31*1.983471/1000</f>
        <v>6.7814675142900009</v>
      </c>
      <c r="C28" s="6">
        <f xml:space="preserve"> (('augjul cfs'!B28*31) + ('augjul cfs'!C28*30)) * 1.983471 / 1000</f>
        <v>12.809235883289999</v>
      </c>
      <c r="D28" s="6">
        <f xml:space="preserve"> (('augjul cfs'!$B28*31) + ('augjul cfs'!$C28*30) + ('augjul cfs'!$D28*31)) * 1.983471 / 1000</f>
        <v>155.25633136797001</v>
      </c>
      <c r="E28" s="6">
        <f xml:space="preserve"> (('augjul cfs'!$B28*31) + ('augjul cfs'!$C28*30) + ('augjul cfs'!$D28*31) + ('augjul cfs'!$E28*30)) * 1.983471 / 1000</f>
        <v>283.11285549897002</v>
      </c>
      <c r="F28" s="6">
        <f xml:space="preserve"> (('augjul cfs'!$B28*31) + ('augjul cfs'!$C28*30) + ('augjul cfs'!$D28*31) + ('augjul cfs'!$E28*30) + ('augjul cfs'!$F28*31)) * 1.983471 / 1000</f>
        <v>480.01214067723004</v>
      </c>
      <c r="G28" s="6">
        <f xml:space="preserve"> 'augjul cfs'!$G28*31*1.983471/1000</f>
        <v>88.071765292349994</v>
      </c>
      <c r="H28" s="6">
        <f xml:space="preserve"> ('augjul cfs'!$G28*31 + 'augjul cfs'!$H28*29)*1.983471/1000</f>
        <v>287.45044872474</v>
      </c>
      <c r="I28" s="6">
        <f xml:space="preserve"> ('augjul cfs'!$G28*31 + 'augjul cfs'!$H28*29 + 'augjul cfs'!$I28*31)*1.983471/1000</f>
        <v>423.90496261595996</v>
      </c>
      <c r="J28" s="6">
        <f xml:space="preserve"> ('augjul cfs'!$G28*31 + 'augjul cfs'!$H28*29 + 'augjul cfs'!$I28*31 + 'augjul cfs'!$J28*30)*1.983471/1000</f>
        <v>579.13100638176002</v>
      </c>
      <c r="K28" s="6">
        <f xml:space="preserve"> ('augjul cfs'!$G28*31 + 'augjul cfs'!$H28*29 + 'augjul cfs'!$I28*31 + 'augjul cfs'!$J28*30 + 'augjul cfs'!$K28*31)*1.983471/1000</f>
        <v>680.80382901530993</v>
      </c>
      <c r="L28" s="6">
        <f xml:space="preserve"> ('augjul cfs'!$G28*31 + 'augjul cfs'!$H28*29 + 'augjul cfs'!$I28*31 + 'augjul cfs'!$J28*30 + 'augjul cfs'!$K28*31 + 'augjul cfs'!$L28*30)*1.983471/1000</f>
        <v>735.18643854621007</v>
      </c>
      <c r="M28" s="6">
        <f xml:space="preserve"> ('augjul cfs'!$G28*31 + 'augjul cfs'!$H28*29 + 'augjul cfs'!$I28*31 + 'augjul cfs'!$J28*30 + 'augjul cfs'!$K28*31 + 'augjul cfs'!$L28*30 + 'augjul cfs'!$M28*31)*1.983471/1000</f>
        <v>765.07740602034005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1250.0281118016298</v>
      </c>
      <c r="O28" s="22" t="s">
        <v>86</v>
      </c>
    </row>
    <row r="29" spans="1:15" x14ac:dyDescent="0.2">
      <c r="A29" t="s">
        <v>89</v>
      </c>
      <c r="B29" s="6">
        <f>'augjul cfs'!B29*31*1.983471/1000</f>
        <v>10.296098787449999</v>
      </c>
      <c r="C29" s="6">
        <f xml:space="preserve"> (('augjul cfs'!B29*31) + ('augjul cfs'!C29*30)) * 1.983471 / 1000</f>
        <v>17.747800987350001</v>
      </c>
      <c r="D29" s="6">
        <f xml:space="preserve"> (('augjul cfs'!$B29*31) + ('augjul cfs'!$C29*30) + ('augjul cfs'!$D29*31)) * 1.983471 / 1000</f>
        <v>22.98408508851</v>
      </c>
      <c r="E29" s="6">
        <f xml:space="preserve"> (('augjul cfs'!$B29*31) + ('augjul cfs'!$C29*30) + ('augjul cfs'!$D29*31) + ('augjul cfs'!$E29*30)) * 1.983471 / 1000</f>
        <v>30.503621996610004</v>
      </c>
      <c r="F29" s="6">
        <f xml:space="preserve"> (('augjul cfs'!$B29*31) + ('augjul cfs'!$C29*30) + ('augjul cfs'!$D29*31) + ('augjul cfs'!$E29*30) + ('augjul cfs'!$F29*31)) * 1.983471 / 1000</f>
        <v>115.65780062151001</v>
      </c>
      <c r="G29" s="6">
        <f xml:space="preserve"> 'augjul cfs'!$G29*31*1.983471/1000</f>
        <v>446.99462984927101</v>
      </c>
      <c r="H29" s="6">
        <f xml:space="preserve"> ('augjul cfs'!$G29*31 + 'augjul cfs'!$H29*28)*1.983471/1000</f>
        <v>710.49859352159103</v>
      </c>
      <c r="I29" s="6">
        <f xml:space="preserve"> ('augjul cfs'!$G29*31 + 'augjul cfs'!$H29*28 + 'augjul cfs'!$I29*31)*1.983471/1000</f>
        <v>838.09151435669105</v>
      </c>
      <c r="J29" s="6">
        <f xml:space="preserve"> ('augjul cfs'!$G29*31 + 'augjul cfs'!$H29*28 + 'augjul cfs'!$I29*31 + 'augjul cfs'!$J29*30)*1.983471/1000</f>
        <v>950.09792337959107</v>
      </c>
      <c r="K29" s="6">
        <f xml:space="preserve"> ('augjul cfs'!$G29*31 + 'augjul cfs'!$H29*28 + 'augjul cfs'!$I29*31 + 'augjul cfs'!$J29*30 + 'augjul cfs'!$K29*31)*1.983471/1000</f>
        <v>1100.524264846041</v>
      </c>
      <c r="L29" s="6">
        <f xml:space="preserve"> ('augjul cfs'!$G29*31 + 'augjul cfs'!$H29*28 + 'augjul cfs'!$I29*31 + 'augjul cfs'!$J29*30 + 'augjul cfs'!$K29*31 + 'augjul cfs'!$L29*30)*1.983471/1000</f>
        <v>1183.0963609231408</v>
      </c>
      <c r="M29" s="6">
        <f xml:space="preserve"> ('augjul cfs'!$G29*31 + 'augjul cfs'!$H29*28 + 'augjul cfs'!$I29*31 + 'augjul cfs'!$J29*30 + 'augjul cfs'!$K29*31 + 'augjul cfs'!$L29*30 + 'augjul cfs'!$M29*31)*1.983471/1000</f>
        <v>1205.8529220532409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1327.2195885763708</v>
      </c>
      <c r="O29" s="22" t="s">
        <v>89</v>
      </c>
    </row>
    <row r="30" spans="1:15" x14ac:dyDescent="0.2">
      <c r="A30" t="s">
        <v>38</v>
      </c>
      <c r="B30" s="6">
        <f>'augjul cfs'!B30*31*1.983471/1000</f>
        <v>14.44774160697</v>
      </c>
      <c r="C30" s="6">
        <f xml:space="preserve"> (('augjul cfs'!B30*31) + ('augjul cfs'!C30*30)) * 1.983471 / 1000</f>
        <v>23.456666888969998</v>
      </c>
      <c r="D30" s="6">
        <f xml:space="preserve"> (('augjul cfs'!$B30*31) + ('augjul cfs'!$C30*30) + ('augjul cfs'!$D30*31)) * 1.983471 / 1000</f>
        <v>51.0787418862</v>
      </c>
      <c r="E30" s="6">
        <f xml:space="preserve"> (('augjul cfs'!$B30*31) + ('augjul cfs'!$C30*30) + ('augjul cfs'!$D30*31) + ('augjul cfs'!$E30*30)) * 1.983471 / 1000</f>
        <v>249.52501543619999</v>
      </c>
      <c r="F30" s="6">
        <f xml:space="preserve"> (('augjul cfs'!$B30*31) + ('augjul cfs'!$C30*30) + ('augjul cfs'!$D30*31) + ('augjul cfs'!$E30*30) + ('augjul cfs'!$F30*31)) * 1.983471 / 1000</f>
        <v>588.59900602671007</v>
      </c>
      <c r="G30" s="6">
        <f xml:space="preserve"> 'augjul cfs'!$G30*31*1.983471/1000</f>
        <v>220.93847766521998</v>
      </c>
      <c r="H30" s="6">
        <f xml:space="preserve"> ('augjul cfs'!$G30*31 + 'augjul cfs'!$H30*28)*1.983471/1000</f>
        <v>421.13004701753999</v>
      </c>
      <c r="I30" s="6">
        <f xml:space="preserve"> ('augjul cfs'!$G30*31 + 'augjul cfs'!$H30*28 + 'augjul cfs'!$I30*31)*1.983471/1000</f>
        <v>519.73217885714996</v>
      </c>
      <c r="J30" s="6">
        <f xml:space="preserve"> ('augjul cfs'!$G30*31 + 'augjul cfs'!$H30*28 + 'augjul cfs'!$I30*31 + 'augjul cfs'!$J30*30)*1.983471/1000</f>
        <v>672.04668554204989</v>
      </c>
      <c r="K30" s="6">
        <f xml:space="preserve"> ('augjul cfs'!$G30*31 + 'augjul cfs'!$H30*28 + 'augjul cfs'!$I30*31 + 'augjul cfs'!$J30*30 + 'augjul cfs'!$K30*31)*1.983471/1000</f>
        <v>724.29946374785993</v>
      </c>
      <c r="L30" s="6">
        <f xml:space="preserve"> ('augjul cfs'!$G30*31 + 'augjul cfs'!$H30*28 + 'augjul cfs'!$I30*31 + 'augjul cfs'!$J30*30 + 'augjul cfs'!$K30*31 + 'augjul cfs'!$L30*30)*1.983471/1000</f>
        <v>800.93661789876001</v>
      </c>
      <c r="M30" s="6">
        <f xml:space="preserve"> ('augjul cfs'!$G30*31 + 'augjul cfs'!$H30*28 + 'augjul cfs'!$I30*31 + 'augjul cfs'!$J30*30 + 'augjul cfs'!$K30*31 + 'augjul cfs'!$L30*30 + 'augjul cfs'!$M30*31)*1.983471/1000</f>
        <v>826.70976073392001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1427.5644555572399</v>
      </c>
      <c r="O30" s="22" t="s">
        <v>38</v>
      </c>
    </row>
    <row r="31" spans="1:15" x14ac:dyDescent="0.2">
      <c r="A31" t="s">
        <v>43</v>
      </c>
      <c r="B31" s="6">
        <f>'augjul cfs'!B31*31*1.983471/1000</f>
        <v>13.86422427348</v>
      </c>
      <c r="C31" s="6">
        <f xml:space="preserve"> (('augjul cfs'!B31*31) + ('augjul cfs'!C31*30)) * 1.983471 / 1000</f>
        <v>35.71235568558</v>
      </c>
      <c r="D31" s="6">
        <f xml:space="preserve"> (('augjul cfs'!$B31*31) + ('augjul cfs'!$C31*30) + ('augjul cfs'!$D31*31)) * 1.983471 / 1000</f>
        <v>79.34641685922</v>
      </c>
      <c r="E31" s="6">
        <f xml:space="preserve"> (('augjul cfs'!$B31*31) + ('augjul cfs'!$C31*30) + ('augjul cfs'!$D31*31) + ('augjul cfs'!$E31*30)) * 1.983471 / 1000</f>
        <v>147.84757131521999</v>
      </c>
      <c r="F31" s="6">
        <f xml:space="preserve"> (('augjul cfs'!$B31*31) + ('augjul cfs'!$C31*30) + ('augjul cfs'!$D31*31) + ('augjul cfs'!$E31*30) + ('augjul cfs'!$F31*31)) * 1.983471 / 1000</f>
        <v>285.71261077337999</v>
      </c>
      <c r="G31" s="6">
        <f xml:space="preserve"> 'augjul cfs'!$G31*31*1.983471/1000</f>
        <v>117.98486830284</v>
      </c>
      <c r="H31" s="6">
        <f xml:space="preserve"> ('augjul cfs'!$G31*31 + 'augjul cfs'!$H31*28)*1.983471/1000</f>
        <v>231.56452685351999</v>
      </c>
      <c r="I31" s="6">
        <f xml:space="preserve"> ('augjul cfs'!$G31*31 + 'augjul cfs'!$H31*28 + 'augjul cfs'!$I31*31)*1.983471/1000</f>
        <v>358.72887910964999</v>
      </c>
      <c r="J31" s="6">
        <f xml:space="preserve"> ('augjul cfs'!$G31*31 + 'augjul cfs'!$H31*28 + 'augjul cfs'!$I31*31 + 'augjul cfs'!$J31*30)*1.983471/1000</f>
        <v>533.47287255674996</v>
      </c>
      <c r="K31" s="6">
        <f xml:space="preserve"> ('augjul cfs'!$G31*31 + 'augjul cfs'!$H31*28 + 'augjul cfs'!$I31*31 + 'augjul cfs'!$J31*30 + 'augjul cfs'!$K31*31)*1.983471/1000</f>
        <v>711.72727248377998</v>
      </c>
      <c r="L31" s="6">
        <f xml:space="preserve"> ('augjul cfs'!$G31*31 + 'augjul cfs'!$H31*28 + 'augjul cfs'!$I31*31 + 'augjul cfs'!$J31*30 + 'augjul cfs'!$K31*31 + 'augjul cfs'!$L31*30)*1.983471/1000</f>
        <v>840.39483790667998</v>
      </c>
      <c r="M31" s="6">
        <f xml:space="preserve"> ('augjul cfs'!$G31*31 + 'augjul cfs'!$H31*28 + 'augjul cfs'!$I31*31 + 'augjul cfs'!$J31*30 + 'augjul cfs'!$K31*31 + 'augjul cfs'!$L31*30 + 'augjul cfs'!$M31*31)*1.983471/1000</f>
        <v>884.30866766486997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1161.0144754702201</v>
      </c>
      <c r="O31" s="22" t="s">
        <v>43</v>
      </c>
    </row>
    <row r="32" spans="1:15" x14ac:dyDescent="0.2">
      <c r="A32" t="s">
        <v>84</v>
      </c>
      <c r="B32" s="6">
        <f>'augjul cfs'!B32*31*1.983471/1000</f>
        <v>13.247503635449998</v>
      </c>
      <c r="C32" s="6">
        <f xml:space="preserve"> (('augjul cfs'!B32*31) + ('augjul cfs'!C32*30)) * 1.983471 / 1000</f>
        <v>26.705552717549999</v>
      </c>
      <c r="D32" s="6">
        <f xml:space="preserve"> (('augjul cfs'!$B32*31) + ('augjul cfs'!$C32*30) + ('augjul cfs'!$D32*31)) * 1.983471 / 1000</f>
        <v>134.42199165338999</v>
      </c>
      <c r="E32" s="6">
        <f xml:space="preserve"> (('augjul cfs'!$B32*31) + ('augjul cfs'!$C32*30) + ('augjul cfs'!$D32*31) + ('augjul cfs'!$E32*30)) * 1.983471 / 1000</f>
        <v>411.73087381629</v>
      </c>
      <c r="F32" s="6">
        <f xml:space="preserve"> (('augjul cfs'!$B32*31) + ('augjul cfs'!$C32*30) + ('augjul cfs'!$D32*31) + ('augjul cfs'!$E32*30) + ('augjul cfs'!$F32*31)) * 1.983471 / 1000</f>
        <v>819.27438250034993</v>
      </c>
      <c r="G32" s="6">
        <f xml:space="preserve"> 'augjul cfs'!$G32*31*1.983471/1000</f>
        <v>288.812857268691</v>
      </c>
      <c r="H32" s="6">
        <f xml:space="preserve"> ('augjul cfs'!$G32*31 + 'augjul cfs'!$H32*29)*1.983471/1000</f>
        <v>362.98689746237102</v>
      </c>
      <c r="I32" s="6">
        <f xml:space="preserve"> ('augjul cfs'!$G32*31 + 'augjul cfs'!$H32*29 + 'augjul cfs'!$I32*31)*1.983471/1000</f>
        <v>531.68120518592104</v>
      </c>
      <c r="J32" s="6">
        <f xml:space="preserve"> ('augjul cfs'!$G32*31 + 'augjul cfs'!$H32*29 + 'augjul cfs'!$I32*31 + 'augjul cfs'!$J32*30)*1.983471/1000</f>
        <v>725.30764420592095</v>
      </c>
      <c r="K32" s="6">
        <f xml:space="preserve"> ('augjul cfs'!$G32*31 + 'augjul cfs'!$H32*29 + 'augjul cfs'!$I32*31 + 'augjul cfs'!$J32*30 + 'augjul cfs'!$K32*31)*1.983471/1000</f>
        <v>872.56061058476098</v>
      </c>
      <c r="L32" s="6">
        <f xml:space="preserve"> ('augjul cfs'!$G32*31 + 'augjul cfs'!$H32*29 + 'augjul cfs'!$I32*31 + 'augjul cfs'!$J32*30 + 'augjul cfs'!$K32*31 + 'augjul cfs'!$L32*30)*1.983471/1000</f>
        <v>944.58262441286104</v>
      </c>
      <c r="M32" s="6">
        <f xml:space="preserve"> ('augjul cfs'!$G32*31 + 'augjul cfs'!$H32*29 + 'augjul cfs'!$I32*31 + 'augjul cfs'!$J32*30 + 'augjul cfs'!$K32*31 + 'augjul cfs'!$L32*30 + 'augjul cfs'!$M32*31)*1.983471/1000</f>
        <v>965.371582310961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1774.6883850194308</v>
      </c>
      <c r="O32" s="22" t="s">
        <v>84</v>
      </c>
    </row>
    <row r="33" spans="1:15" x14ac:dyDescent="0.2">
      <c r="A33" t="s">
        <v>36</v>
      </c>
      <c r="B33" s="6">
        <f>'augjul cfs'!B33*31*1.983471/1000</f>
        <v>10.069824415769999</v>
      </c>
      <c r="C33" s="6">
        <f xml:space="preserve"> (('augjul cfs'!B33*31) + ('augjul cfs'!C33*30)) * 1.983471 / 1000</f>
        <v>16.747972925670002</v>
      </c>
      <c r="D33" s="6">
        <f xml:space="preserve"> (('augjul cfs'!$B33*31) + ('augjul cfs'!$C33*30) + ('augjul cfs'!$D33*31)) * 1.983471 / 1000</f>
        <v>67.93701563418</v>
      </c>
      <c r="E33" s="6">
        <f xml:space="preserve"> (('augjul cfs'!$B33*31) + ('augjul cfs'!$C33*30) + ('augjul cfs'!$D33*31) + ('augjul cfs'!$E33*30)) * 1.983471 / 1000</f>
        <v>155.09033467998</v>
      </c>
      <c r="F33" s="6">
        <f xml:space="preserve"> (('augjul cfs'!$B33*31) + ('augjul cfs'!$C33*30) + ('augjul cfs'!$D33*31) + ('augjul cfs'!$E33*30) + ('augjul cfs'!$F33*31)) * 1.983471 / 1000</f>
        <v>397.70811070577997</v>
      </c>
      <c r="G33" s="6">
        <f xml:space="preserve"> 'augjul cfs'!$G33*31*1.983471/1000</f>
        <v>55.953716910000004</v>
      </c>
      <c r="H33" s="6">
        <f xml:space="preserve"> ('augjul cfs'!$G33*31 + 'augjul cfs'!$H33*28)*1.983471/1000</f>
        <v>242.00329671</v>
      </c>
      <c r="I33" s="6">
        <f xml:space="preserve"> ('augjul cfs'!$G33*31 + 'augjul cfs'!$H33*28 + 'augjul cfs'!$I33*31)*1.983471/1000</f>
        <v>488.84588580051002</v>
      </c>
      <c r="J33" s="6">
        <f xml:space="preserve"> ('augjul cfs'!$G33*31 + 'augjul cfs'!$H33*28 + 'augjul cfs'!$I33*31 + 'augjul cfs'!$J33*30)*1.983471/1000</f>
        <v>612.81679024251002</v>
      </c>
      <c r="K33" s="6">
        <f xml:space="preserve"> ('augjul cfs'!$G33*31 + 'augjul cfs'!$H33*28 + 'augjul cfs'!$I33*31 + 'augjul cfs'!$J33*30 + 'augjul cfs'!$K33*31)*1.983471/1000</f>
        <v>681.48860254335</v>
      </c>
      <c r="L33" s="6">
        <f xml:space="preserve"> ('augjul cfs'!$G33*31 + 'augjul cfs'!$H33*28 + 'augjul cfs'!$I33*31 + 'augjul cfs'!$J33*30 + 'augjul cfs'!$K33*31 + 'augjul cfs'!$L33*30)*1.983471/1000</f>
        <v>714.81686575635001</v>
      </c>
      <c r="M33" s="6">
        <f xml:space="preserve"> ('augjul cfs'!$G33*31 + 'augjul cfs'!$H33*28 + 'augjul cfs'!$I33*31 + 'augjul cfs'!$J33*30 + 'augjul cfs'!$K33*31 + 'augjul cfs'!$L33*30 + 'augjul cfs'!$M33*31)*1.983471/1000</f>
        <v>728.71306358234995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1125.3421660641302</v>
      </c>
      <c r="O33" s="22" t="s">
        <v>36</v>
      </c>
    </row>
    <row r="34" spans="1:15" x14ac:dyDescent="0.2">
      <c r="A34" t="s">
        <v>70</v>
      </c>
      <c r="B34" s="6">
        <f>'augjul cfs'!B34*31*1.983471/1000</f>
        <v>9.6394112087699995</v>
      </c>
      <c r="C34" s="6">
        <f xml:space="preserve"> (('augjul cfs'!B34*31) + ('augjul cfs'!C34*30)) * 1.983471 / 1000</f>
        <v>15.668964701669999</v>
      </c>
      <c r="D34" s="6">
        <f xml:space="preserve"> (('augjul cfs'!$B34*31) + ('augjul cfs'!$C34*30) + ('augjul cfs'!$D34*31)) * 1.983471 / 1000</f>
        <v>38.563872934020011</v>
      </c>
      <c r="E34" s="6">
        <f xml:space="preserve"> (('augjul cfs'!$B34*31) + ('augjul cfs'!$C34*30) + ('augjul cfs'!$D34*31) + ('augjul cfs'!$E34*30)) * 1.983471 / 1000</f>
        <v>105.32572167012</v>
      </c>
      <c r="F34" s="6">
        <f xml:space="preserve"> (('augjul cfs'!$B34*31) + ('augjul cfs'!$C34*30) + ('augjul cfs'!$D34*31) + ('augjul cfs'!$E34*30) + ('augjul cfs'!$F34*31)) * 1.983471 / 1000</f>
        <v>426.43740086810107</v>
      </c>
      <c r="G34" s="6">
        <f xml:space="preserve"> 'augjul cfs'!$G34*31*1.983471/1000</f>
        <v>230.43954177173998</v>
      </c>
      <c r="H34" s="6">
        <f xml:space="preserve"> ('augjul cfs'!$G34*31 + 'augjul cfs'!$H34*28)*1.983471/1000</f>
        <v>457.84433324406001</v>
      </c>
      <c r="I34" s="6">
        <f xml:space="preserve"> ('augjul cfs'!$G34*31 + 'augjul cfs'!$H34*28 + 'augjul cfs'!$I34*31)*1.983471/1000</f>
        <v>537.54025752819007</v>
      </c>
      <c r="J34" s="6">
        <f xml:space="preserve"> ('augjul cfs'!$G34*31 + 'augjul cfs'!$H34*28 + 'augjul cfs'!$I34*31 + 'augjul cfs'!$J34*30)*1.983471/1000</f>
        <v>712.32768899019004</v>
      </c>
      <c r="K34" s="6">
        <f xml:space="preserve"> ('augjul cfs'!$G34*31 + 'augjul cfs'!$H34*28 + 'augjul cfs'!$I34*31 + 'augjul cfs'!$J34*30 + 'augjul cfs'!$K34*31)*1.983471/1000</f>
        <v>767.25394808748001</v>
      </c>
      <c r="L34" s="6">
        <f xml:space="preserve"> ('augjul cfs'!$G34*31 + 'augjul cfs'!$H34*28 + 'augjul cfs'!$I34*31 + 'augjul cfs'!$J34*30 + 'augjul cfs'!$K34*31 + 'augjul cfs'!$L34*30)*1.983471/1000</f>
        <v>811.26915304848001</v>
      </c>
      <c r="M34" s="6">
        <f xml:space="preserve"> ('augjul cfs'!$G34*31 + 'augjul cfs'!$H34*28 + 'augjul cfs'!$I34*31 + 'augjul cfs'!$J34*30 + 'augjul cfs'!$K34*31 + 'augjul cfs'!$L34*30 + 'augjul cfs'!$M34*31)*1.983471/1000</f>
        <v>828.89457387513005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1257.3771118566212</v>
      </c>
      <c r="O34" s="22" t="s">
        <v>70</v>
      </c>
    </row>
    <row r="35" spans="1:15" x14ac:dyDescent="0.2">
      <c r="A35" t="s">
        <v>80</v>
      </c>
      <c r="B35" s="6">
        <f>'augjul cfs'!B35*31*1.983471/1000</f>
        <v>8.4951269541599999</v>
      </c>
      <c r="C35" s="6">
        <f xml:space="preserve"> (('augjul cfs'!B35*31) + ('augjul cfs'!C35*30)) * 1.983471 / 1000</f>
        <v>17.714101815059998</v>
      </c>
      <c r="D35" s="6">
        <f xml:space="preserve"> (('augjul cfs'!$B35*31) + ('augjul cfs'!$C35*30) + ('augjul cfs'!$D35*31)) * 1.983471 / 1000</f>
        <v>33.212666523119999</v>
      </c>
      <c r="E35" s="6">
        <f xml:space="preserve"> (('augjul cfs'!$B35*31) + ('augjul cfs'!$C35*30) + ('augjul cfs'!$D35*31) + ('augjul cfs'!$E35*30)) * 1.983471 / 1000</f>
        <v>270.39017829011999</v>
      </c>
      <c r="F35" s="6">
        <f xml:space="preserve"> (('augjul cfs'!$B35*31) + ('augjul cfs'!$C35*30) + ('augjul cfs'!$D35*31) + ('augjul cfs'!$E35*30) + ('augjul cfs'!$F35*31)) * 1.983471 / 1000</f>
        <v>445.62984114011999</v>
      </c>
      <c r="G35" s="6">
        <f xml:space="preserve"> 'augjul cfs'!$G35*31*1.983471/1000</f>
        <v>244.12545200232</v>
      </c>
      <c r="H35" s="6">
        <f xml:space="preserve"> ('augjul cfs'!$G35*31 + 'augjul cfs'!$H35*28)*1.983471/1000</f>
        <v>359.02800637115996</v>
      </c>
      <c r="I35" s="6">
        <f xml:space="preserve"> ('augjul cfs'!$G35*31 + 'augjul cfs'!$H35*28 + 'augjul cfs'!$I35*31)*1.983471/1000</f>
        <v>497.98998463115998</v>
      </c>
      <c r="J35" s="6">
        <f xml:space="preserve"> ('augjul cfs'!$G35*31 + 'augjul cfs'!$H35*28 + 'augjul cfs'!$I35*31 + 'augjul cfs'!$J35*30)*1.983471/1000</f>
        <v>623.25807910715992</v>
      </c>
      <c r="K35" s="6">
        <f xml:space="preserve"> ('augjul cfs'!$G35*31 + 'augjul cfs'!$H35*28 + 'augjul cfs'!$I35*31 + 'augjul cfs'!$J35*30 + 'augjul cfs'!$K35*31)*1.983471/1000</f>
        <v>743.36672914854</v>
      </c>
      <c r="L35" s="6">
        <f xml:space="preserve"> ('augjul cfs'!$G35*31 + 'augjul cfs'!$H35*28 + 'augjul cfs'!$I35*31 + 'augjul cfs'!$J35*30 + 'augjul cfs'!$K35*31 + 'augjul cfs'!$L35*30)*1.983471/1000</f>
        <v>791.30147115263992</v>
      </c>
      <c r="M35" s="6">
        <f xml:space="preserve"> ('augjul cfs'!$G35*31 + 'augjul cfs'!$H35*28 + 'augjul cfs'!$I35*31 + 'augjul cfs'!$J35*30 + 'augjul cfs'!$K35*31 + 'augjul cfs'!$L35*30 + 'augjul cfs'!$M35*31)*1.983471/1000</f>
        <v>809.1722275072799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1290.4076342543401</v>
      </c>
      <c r="O35" s="22" t="s">
        <v>80</v>
      </c>
    </row>
    <row r="36" spans="1:15" x14ac:dyDescent="0.2">
      <c r="A36" t="s">
        <v>59</v>
      </c>
      <c r="B36" s="6">
        <f>'augjul cfs'!B36*31*1.983471/1000</f>
        <v>8.7373881021000006</v>
      </c>
      <c r="C36" s="6">
        <f xml:space="preserve"> (('augjul cfs'!B36*31) + ('augjul cfs'!C36*30)) * 1.983471 / 1000</f>
        <v>53.319667422000002</v>
      </c>
      <c r="D36" s="6">
        <f xml:space="preserve"> (('augjul cfs'!$B36*31) + ('augjul cfs'!$C36*30) + ('augjul cfs'!$D36*31)) * 1.983471 / 1000</f>
        <v>163.00555421786999</v>
      </c>
      <c r="E36" s="6">
        <f xml:space="preserve"> (('augjul cfs'!$B36*31) + ('augjul cfs'!$C36*30) + ('augjul cfs'!$D36*31) + ('augjul cfs'!$E36*30)) * 1.983471 / 1000</f>
        <v>252.67232771487002</v>
      </c>
      <c r="F36" s="6">
        <f xml:space="preserve"> (('augjul cfs'!$B36*31) + ('augjul cfs'!$C36*30) + ('augjul cfs'!$D36*31) + ('augjul cfs'!$E36*30) + ('augjul cfs'!$F36*31)) * 1.983471 / 1000</f>
        <v>321.45297306947998</v>
      </c>
      <c r="G36" s="6">
        <f xml:space="preserve"> 'augjul cfs'!$G36*31*1.983471/1000</f>
        <v>71.861174164709993</v>
      </c>
      <c r="H36" s="6">
        <f xml:space="preserve"> ('augjul cfs'!$G36*31 + 'augjul cfs'!$H36*29)*1.983471/1000</f>
        <v>255.01097886684002</v>
      </c>
      <c r="I36" s="6">
        <f xml:space="preserve"> ('augjul cfs'!$G36*31 + 'augjul cfs'!$H36*29 + 'augjul cfs'!$I36*31)*1.983471/1000</f>
        <v>468.17066012954996</v>
      </c>
      <c r="J36" s="6">
        <f xml:space="preserve"> ('augjul cfs'!$G36*31 + 'augjul cfs'!$H36*29 + 'augjul cfs'!$I36*31 + 'augjul cfs'!$J36*30)*1.983471/1000</f>
        <v>651.68139704955001</v>
      </c>
      <c r="K36" s="6">
        <f xml:space="preserve"> ('augjul cfs'!$G36*31 + 'augjul cfs'!$H36*29 + 'augjul cfs'!$I36*31 + 'augjul cfs'!$J36*30 + 'augjul cfs'!$K36*31)*1.983471/1000</f>
        <v>837.21531405896997</v>
      </c>
      <c r="L36" s="6">
        <f xml:space="preserve"> ('augjul cfs'!$G36*31 + 'augjul cfs'!$H36*29 + 'augjul cfs'!$I36*31 + 'augjul cfs'!$J36*30 + 'augjul cfs'!$K36*31 + 'augjul cfs'!$L36*30)*1.983471/1000</f>
        <v>890.34476661206986</v>
      </c>
      <c r="M36" s="6">
        <f xml:space="preserve"> ('augjul cfs'!$G36*31 + 'augjul cfs'!$H36*29 + 'augjul cfs'!$I36*31 + 'augjul cfs'!$J36*30 + 'augjul cfs'!$K36*31 + 'augjul cfs'!$L36*30 + 'augjul cfs'!$M36*31)*1.983471/1000</f>
        <v>905.21308340987991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1193.4308973950999</v>
      </c>
      <c r="O36" s="22" t="s">
        <v>59</v>
      </c>
    </row>
    <row r="37" spans="1:15" x14ac:dyDescent="0.2">
      <c r="A37" t="s">
        <v>54</v>
      </c>
      <c r="B37" s="6">
        <f>'augjul cfs'!B37*31*1.983471/1000</f>
        <v>11.23624420674</v>
      </c>
      <c r="C37" s="6">
        <f xml:space="preserve"> (('augjul cfs'!B37*31) + ('augjul cfs'!C37*30)) * 1.983471 / 1000</f>
        <v>20.084508337740001</v>
      </c>
      <c r="D37" s="6">
        <f xml:space="preserve"> (('augjul cfs'!$B37*31) + ('augjul cfs'!$C37*30) + ('augjul cfs'!$D37*31)) * 1.983471 / 1000</f>
        <v>46.982259395189999</v>
      </c>
      <c r="E37" s="6">
        <f xml:space="preserve"> (('augjul cfs'!$B37*31) + ('augjul cfs'!$C37*30) + ('augjul cfs'!$D37*31) + ('augjul cfs'!$E37*30)) * 1.983471 / 1000</f>
        <v>315.60538320611994</v>
      </c>
      <c r="F37" s="6">
        <f xml:space="preserve"> (('augjul cfs'!$B37*31) + ('augjul cfs'!$C37*30) + ('augjul cfs'!$D37*31) + ('augjul cfs'!$E37*30) + ('augjul cfs'!$F37*31)) * 1.983471 / 1000</f>
        <v>434.27645313611993</v>
      </c>
      <c r="G37" s="6">
        <f xml:space="preserve"> 'augjul cfs'!$G37*31*1.983471/1000</f>
        <v>125.99793246515999</v>
      </c>
      <c r="H37" s="6">
        <f xml:space="preserve"> ('augjul cfs'!$G37*31 + 'augjul cfs'!$H37*28)*1.983471/1000</f>
        <v>481.73311515814794</v>
      </c>
      <c r="I37" s="6">
        <f xml:space="preserve"> ('augjul cfs'!$G37*31 + 'augjul cfs'!$H37*28 + 'augjul cfs'!$I37*31)*1.983471/1000</f>
        <v>710.90355284524787</v>
      </c>
      <c r="J37" s="6">
        <f xml:space="preserve"> ('augjul cfs'!$G37*31 + 'augjul cfs'!$H37*28 + 'augjul cfs'!$I37*31 + 'augjul cfs'!$J37*30)*1.983471/1000</f>
        <v>817.05892076524788</v>
      </c>
      <c r="K37" s="6">
        <f xml:space="preserve"> ('augjul cfs'!$G37*31 + 'augjul cfs'!$H37*28 + 'augjul cfs'!$I37*31 + 'augjul cfs'!$J37*30 + 'augjul cfs'!$K37*31)*1.983471/1000</f>
        <v>925.83602081833794</v>
      </c>
      <c r="L37" s="6">
        <f xml:space="preserve"> ('augjul cfs'!$G37*31 + 'augjul cfs'!$H37*28 + 'augjul cfs'!$I37*31 + 'augjul cfs'!$J37*30 + 'augjul cfs'!$K37*31 + 'augjul cfs'!$L37*30)*1.983471/1000</f>
        <v>955.2149949232379</v>
      </c>
      <c r="M37" s="6">
        <f xml:space="preserve"> ('augjul cfs'!$G37*31 + 'augjul cfs'!$H37*28 + 'augjul cfs'!$I37*31 + 'augjul cfs'!$J37*30 + 'augjul cfs'!$K37*31 + 'augjul cfs'!$L37*30 + 'augjul cfs'!$M37*31)*1.983471/1000</f>
        <v>966.59204573626789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1400.1246179085479</v>
      </c>
      <c r="O37" s="22" t="s">
        <v>54</v>
      </c>
    </row>
    <row r="38" spans="1:15" x14ac:dyDescent="0.2">
      <c r="A38" t="s">
        <v>69</v>
      </c>
      <c r="B38" s="6">
        <f>'augjul cfs'!B38*31*1.983471/1000</f>
        <v>6.8251237109999998</v>
      </c>
      <c r="C38" s="6">
        <f xml:space="preserve"> (('augjul cfs'!B38*31) + ('augjul cfs'!C38*30)) * 1.983471 / 1000</f>
        <v>19.340627373900002</v>
      </c>
      <c r="D38" s="6">
        <f xml:space="preserve"> (('augjul cfs'!$B38*31) + ('augjul cfs'!$C38*30) + ('augjul cfs'!$D38*31)) * 1.983471 / 1000</f>
        <v>65.872599182670001</v>
      </c>
      <c r="E38" s="6">
        <f xml:space="preserve"> (('augjul cfs'!$B38*31) + ('augjul cfs'!$C38*30) + ('augjul cfs'!$D38*31) + ('augjul cfs'!$E38*30)) * 1.983471 / 1000</f>
        <v>207.37699057047001</v>
      </c>
      <c r="F38" s="6">
        <f xml:space="preserve"> (('augjul cfs'!$B38*31) + ('augjul cfs'!$C38*30) + ('augjul cfs'!$D38*31) + ('augjul cfs'!$E38*30) + ('augjul cfs'!$F38*31)) * 1.983471 / 1000</f>
        <v>474.01489792691996</v>
      </c>
      <c r="G38" s="6">
        <f xml:space="preserve"> 'augjul cfs'!$G38*31*1.983471/1000</f>
        <v>118.89734430168001</v>
      </c>
      <c r="H38" s="6">
        <f xml:space="preserve"> ('augjul cfs'!$G38*31 + 'augjul cfs'!$H38*28)*1.983471/1000</f>
        <v>209.02198224431999</v>
      </c>
      <c r="I38" s="6">
        <f xml:space="preserve"> ('augjul cfs'!$G38*31 + 'augjul cfs'!$H38*28 + 'augjul cfs'!$I38*31)*1.983471/1000</f>
        <v>368.01662091012003</v>
      </c>
      <c r="J38" s="6">
        <f xml:space="preserve"> ('augjul cfs'!$G38*31 + 'augjul cfs'!$H38*28 + 'augjul cfs'!$I38*31 + 'augjul cfs'!$J38*30)*1.983471/1000</f>
        <v>571.93727442011993</v>
      </c>
      <c r="K38" s="6">
        <f xml:space="preserve"> ('augjul cfs'!$G38*31 + 'augjul cfs'!$H38*28 + 'augjul cfs'!$I38*31 + 'augjul cfs'!$J38*30 + 'augjul cfs'!$K38*31)*1.983471/1000</f>
        <v>690.13243031837987</v>
      </c>
      <c r="L38" s="6">
        <f xml:space="preserve"> ('augjul cfs'!$G38*31 + 'augjul cfs'!$H38*28 + 'augjul cfs'!$I38*31 + 'augjul cfs'!$J38*30 + 'augjul cfs'!$K38*31 + 'augjul cfs'!$L38*30)*1.983471/1000</f>
        <v>731.59907339147992</v>
      </c>
      <c r="M38" s="6">
        <f xml:space="preserve"> ('augjul cfs'!$G38*31 + 'augjul cfs'!$H38*28 + 'augjul cfs'!$I38*31 + 'augjul cfs'!$J38*30 + 'augjul cfs'!$K38*31 + 'augjul cfs'!$L38*30 + 'augjul cfs'!$M38*31)*1.983471/1000</f>
        <v>745.61209765937997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1224.9370053045297</v>
      </c>
      <c r="O38" s="22" t="s">
        <v>69</v>
      </c>
    </row>
    <row r="39" spans="1:15" x14ac:dyDescent="0.2">
      <c r="A39" t="s">
        <v>33</v>
      </c>
      <c r="B39" s="6">
        <f>'augjul cfs'!B39*31*1.983471/1000</f>
        <v>12.18868714623</v>
      </c>
      <c r="C39" s="6">
        <f xml:space="preserve"> (('augjul cfs'!B39*31) + ('augjul cfs'!C39*30)) * 1.983471 / 1000</f>
        <v>24.650637092130001</v>
      </c>
      <c r="D39" s="6">
        <f xml:space="preserve"> (('augjul cfs'!$B39*31) + ('augjul cfs'!$C39*30) + ('augjul cfs'!$D39*31)) * 1.983471 / 1000</f>
        <v>104.21743741416</v>
      </c>
      <c r="E39" s="6">
        <f xml:space="preserve"> (('augjul cfs'!$B39*31) + ('augjul cfs'!$C39*30) + ('augjul cfs'!$D39*31) + ('augjul cfs'!$E39*30)) * 1.983471 / 1000</f>
        <v>278.43541435205992</v>
      </c>
      <c r="F39" s="6">
        <f xml:space="preserve"> (('augjul cfs'!$B39*31) + ('augjul cfs'!$C39*30) + ('augjul cfs'!$D39*31) + ('augjul cfs'!$E39*30) + ('augjul cfs'!$F39*31)) * 1.983471 / 1000</f>
        <v>429.99620205696004</v>
      </c>
      <c r="G39" s="6">
        <f xml:space="preserve"> 'augjul cfs'!$G39*31*1.983471/1000</f>
        <v>46.629122218350005</v>
      </c>
      <c r="H39" s="6">
        <f xml:space="preserve"> ('augjul cfs'!$G39*31 + 'augjul cfs'!$H39*28)*1.983471/1000</f>
        <v>237.66316464135002</v>
      </c>
      <c r="I39" s="6">
        <f xml:space="preserve"> ('augjul cfs'!$G39*31 + 'augjul cfs'!$H39*28 + 'augjul cfs'!$I39*31)*1.983471/1000</f>
        <v>331.00503221541004</v>
      </c>
      <c r="J39" s="6">
        <f xml:space="preserve"> ('augjul cfs'!$G39*31 + 'augjul cfs'!$H39*28 + 'augjul cfs'!$I39*31 + 'augjul cfs'!$J39*30)*1.983471/1000</f>
        <v>487.18373710251007</v>
      </c>
      <c r="K39" s="6">
        <f xml:space="preserve"> ('augjul cfs'!$G39*31 + 'augjul cfs'!$H39*28 + 'augjul cfs'!$I39*31 + 'augjul cfs'!$J39*30 + 'augjul cfs'!$K39*31)*1.983471/1000</f>
        <v>636.05075300760006</v>
      </c>
      <c r="L39" s="6">
        <f xml:space="preserve"> ('augjul cfs'!$G39*31 + 'augjul cfs'!$H39*28 + 'augjul cfs'!$I39*31 + 'augjul cfs'!$J39*30 + 'augjul cfs'!$K39*31 + 'augjul cfs'!$L39*30)*1.983471/1000</f>
        <v>666.41571054660005</v>
      </c>
      <c r="M39" s="6">
        <f xml:space="preserve"> ('augjul cfs'!$G39*31 + 'augjul cfs'!$H39*28 + 'augjul cfs'!$I39*31 + 'augjul cfs'!$J39*30 + 'augjul cfs'!$K39*31 + 'augjul cfs'!$L39*30 + 'augjul cfs'!$M39*31)*1.983471/1000</f>
        <v>692.2441922226601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1122.40115460417</v>
      </c>
      <c r="O39" s="22" t="s">
        <v>33</v>
      </c>
    </row>
    <row r="40" spans="1:15" x14ac:dyDescent="0.2">
      <c r="A40" t="s">
        <v>78</v>
      </c>
      <c r="B40" s="6">
        <f>'augjul cfs'!B40*31*1.983471/1000</f>
        <v>11.103430988580001</v>
      </c>
      <c r="C40" s="6">
        <f xml:space="preserve"> (('augjul cfs'!B40*31) + ('augjul cfs'!C40*30)) * 1.983471 / 1000</f>
        <v>24.811397416680002</v>
      </c>
      <c r="D40" s="6">
        <f xml:space="preserve"> (('augjul cfs'!$B40*31) + ('augjul cfs'!$C40*30) + ('augjul cfs'!$D40*31)) * 1.983471 / 1000</f>
        <v>48.96372708948001</v>
      </c>
      <c r="E40" s="6">
        <f xml:space="preserve"> (('augjul cfs'!$B40*31) + ('augjul cfs'!$C40*30) + ('augjul cfs'!$D40*31) + ('augjul cfs'!$E40*30)) * 1.983471 / 1000</f>
        <v>255.22051274328001</v>
      </c>
      <c r="F40" s="6">
        <f xml:space="preserve"> (('augjul cfs'!$B40*31) + ('augjul cfs'!$C40*30) + ('augjul cfs'!$D40*31) + ('augjul cfs'!$E40*30) + ('augjul cfs'!$F40*31)) * 1.983471 / 1000</f>
        <v>356.18130895725</v>
      </c>
      <c r="G40" s="6">
        <f xml:space="preserve"> 'augjul cfs'!$G40*31*1.983471/1000</f>
        <v>221.81160159942002</v>
      </c>
      <c r="H40" s="6">
        <f xml:space="preserve"> ('augjul cfs'!$G40*31 + 'augjul cfs'!$H40*29)*1.983471/1000</f>
        <v>335.16698908412997</v>
      </c>
      <c r="I40" s="6">
        <f xml:space="preserve"> ('augjul cfs'!$G40*31 + 'augjul cfs'!$H40*29 + 'augjul cfs'!$I40*31)*1.983471/1000</f>
        <v>470.63770135934993</v>
      </c>
      <c r="J40" s="6">
        <f xml:space="preserve"> ('augjul cfs'!$G40*31 + 'augjul cfs'!$H40*29 + 'augjul cfs'!$I40*31 + 'augjul cfs'!$J40*30)*1.983471/1000</f>
        <v>602.9153823493499</v>
      </c>
      <c r="K40" s="6">
        <f xml:space="preserve"> ('augjul cfs'!$G40*31 + 'augjul cfs'!$H40*29 + 'augjul cfs'!$I40*31 + 'augjul cfs'!$J40*30 + 'augjul cfs'!$K40*31)*1.983471/1000</f>
        <v>730.63127838644994</v>
      </c>
      <c r="L40" s="6">
        <f xml:space="preserve"> ('augjul cfs'!$G40*31 + 'augjul cfs'!$H40*29 + 'augjul cfs'!$I40*31 + 'augjul cfs'!$J40*30 + 'augjul cfs'!$K40*31 + 'augjul cfs'!$L40*30)*1.983471/1000</f>
        <v>830.91953908844994</v>
      </c>
      <c r="M40" s="6">
        <f xml:space="preserve"> ('augjul cfs'!$G40*31 + 'augjul cfs'!$H40*29 + 'augjul cfs'!$I40*31 + 'augjul cfs'!$J40*30 + 'augjul cfs'!$K40*31 + 'augjul cfs'!$L40*30 + 'augjul cfs'!$M40*31)*1.983471/1000</f>
        <v>856.33359433376984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1211.0412438421499</v>
      </c>
      <c r="O40" s="22" t="s">
        <v>78</v>
      </c>
    </row>
    <row r="41" spans="1:15" x14ac:dyDescent="0.2">
      <c r="A41" t="s">
        <v>48</v>
      </c>
      <c r="B41" s="6">
        <f>'augjul cfs'!B41*31*1.983471/1000</f>
        <v>13.269639171809999</v>
      </c>
      <c r="C41" s="6">
        <f xml:space="preserve"> (('augjul cfs'!B41*31) + ('augjul cfs'!C41*30)) * 1.983471 / 1000</f>
        <v>23.33773796781</v>
      </c>
      <c r="D41" s="6">
        <f xml:space="preserve"> (('augjul cfs'!$B41*31) + ('augjul cfs'!$C41*30) + ('augjul cfs'!$D41*31)) * 1.983471 / 1000</f>
        <v>34.361849951099998</v>
      </c>
      <c r="E41" s="6">
        <f xml:space="preserve"> (('augjul cfs'!$B41*31) + ('augjul cfs'!$C41*30) + ('augjul cfs'!$D41*31) + ('augjul cfs'!$E41*30)) * 1.983471 / 1000</f>
        <v>157.90848994619998</v>
      </c>
      <c r="F41" s="6">
        <f xml:space="preserve"> (('augjul cfs'!$B41*31) + ('augjul cfs'!$C41*30) + ('augjul cfs'!$D41*31) + ('augjul cfs'!$E41*30) + ('augjul cfs'!$F41*31)) * 1.983471 / 1000</f>
        <v>716.01736356257095</v>
      </c>
      <c r="G41" s="6">
        <f xml:space="preserve"> 'augjul cfs'!$G41*31*1.983471/1000</f>
        <v>362.360021452821</v>
      </c>
      <c r="H41" s="6">
        <f xml:space="preserve"> ('augjul cfs'!$G41*31 + 'augjul cfs'!$H41*28)*1.983471/1000</f>
        <v>478.47217577630101</v>
      </c>
      <c r="I41" s="6">
        <f xml:space="preserve"> ('augjul cfs'!$G41*31 + 'augjul cfs'!$H41*28 + 'augjul cfs'!$I41*31)*1.983471/1000</f>
        <v>542.37193536353095</v>
      </c>
      <c r="J41" s="6">
        <f xml:space="preserve"> ('augjul cfs'!$G41*31 + 'augjul cfs'!$H41*28 + 'augjul cfs'!$I41*31 + 'augjul cfs'!$J41*30)*1.983471/1000</f>
        <v>632.79619643543106</v>
      </c>
      <c r="K41" s="6">
        <f xml:space="preserve"> ('augjul cfs'!$G41*31 + 'augjul cfs'!$H41*28 + 'augjul cfs'!$I41*31 + 'augjul cfs'!$J41*30 + 'augjul cfs'!$K41*31)*1.983471/1000</f>
        <v>693.72426026633104</v>
      </c>
      <c r="L41" s="6">
        <f xml:space="preserve"> ('augjul cfs'!$G41*31 + 'augjul cfs'!$H41*28 + 'augjul cfs'!$I41*31 + 'augjul cfs'!$J41*30 + 'augjul cfs'!$K41*31 + 'augjul cfs'!$L41*30)*1.983471/1000</f>
        <v>715.46111895533102</v>
      </c>
      <c r="M41" s="6">
        <f xml:space="preserve"> ('augjul cfs'!$G41*31 + 'augjul cfs'!$H41*28 + 'augjul cfs'!$I41*31 + 'augjul cfs'!$J41*30 + 'augjul cfs'!$K41*31 + 'augjul cfs'!$L41*30 + 'augjul cfs'!$M41*31)*1.983471/1000</f>
        <v>726.3720937527811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1433.2869122021523</v>
      </c>
      <c r="O41" s="23" t="s">
        <v>48</v>
      </c>
    </row>
    <row r="42" spans="1:15" x14ac:dyDescent="0.2">
      <c r="A42" t="s">
        <v>60</v>
      </c>
      <c r="B42" s="6">
        <f>'augjul cfs'!B42*31*1.983471/1000</f>
        <v>8.5227963746100013</v>
      </c>
      <c r="C42" s="6">
        <f xml:space="preserve"> (('augjul cfs'!B42*31) + ('augjul cfs'!C42*30)) * 1.983471 / 1000</f>
        <v>14.23519285461</v>
      </c>
      <c r="D42" s="6">
        <f xml:space="preserve"> (('augjul cfs'!$B42*31) + ('augjul cfs'!$C42*30) + ('augjul cfs'!$D42*31)) * 1.983471 / 1000</f>
        <v>25.657744492380001</v>
      </c>
      <c r="E42" s="6">
        <f xml:space="preserve"> (('augjul cfs'!$B42*31) + ('augjul cfs'!$C42*30) + ('augjul cfs'!$D42*31) + ('augjul cfs'!$E42*30)) * 1.983471 / 1000</f>
        <v>93.10984113648</v>
      </c>
      <c r="F42" s="6">
        <f xml:space="preserve"> (('augjul cfs'!$B42*31) + ('augjul cfs'!$C42*30) + ('augjul cfs'!$D42*31) + ('augjul cfs'!$E42*30) + ('augjul cfs'!$F42*31)) * 1.983471 / 1000</f>
        <v>158.67161057874003</v>
      </c>
      <c r="G42" s="6">
        <f xml:space="preserve"> 'augjul cfs'!$G42*31*1.983471/1000</f>
        <v>219.80833555884001</v>
      </c>
      <c r="H42" s="6">
        <f xml:space="preserve"> ('augjul cfs'!$G42*31 + 'augjul cfs'!$H42*28)*1.983471/1000</f>
        <v>297.119988858</v>
      </c>
      <c r="I42" s="6">
        <f xml:space="preserve"> ('augjul cfs'!$G42*31 + 'augjul cfs'!$H42*28 + 'augjul cfs'!$I42*31)*1.983471/1000</f>
        <v>487.39398502850997</v>
      </c>
      <c r="J42" s="6">
        <f xml:space="preserve"> ('augjul cfs'!$G42*31 + 'augjul cfs'!$H42*28 + 'augjul cfs'!$I42*31 + 'augjul cfs'!$J42*30)*1.983471/1000</f>
        <v>638.79212811140997</v>
      </c>
      <c r="K42" s="6">
        <f xml:space="preserve"> ('augjul cfs'!$G42*31 + 'augjul cfs'!$H42*28 + 'augjul cfs'!$I42*31 + 'augjul cfs'!$J42*30 + 'augjul cfs'!$K42*31)*1.983471/1000</f>
        <v>714.04311371924985</v>
      </c>
      <c r="L42" s="6">
        <f xml:space="preserve"> ('augjul cfs'!$G42*31 + 'augjul cfs'!$H42*28 + 'augjul cfs'!$I42*31 + 'augjul cfs'!$J42*30 + 'augjul cfs'!$K42*31 + 'augjul cfs'!$L42*30)*1.983471/1000</f>
        <v>738.93964171124981</v>
      </c>
      <c r="M42" s="6">
        <f xml:space="preserve"> ('augjul cfs'!$G42*31 + 'augjul cfs'!$H42*28 + 'augjul cfs'!$I42*31 + 'augjul cfs'!$J42*30 + 'augjul cfs'!$K42*31 + 'augjul cfs'!$L42*30 + 'augjul cfs'!$M42*31)*1.983471/1000</f>
        <v>752.81431887689985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909.78405183350981</v>
      </c>
      <c r="O42" s="23" t="s">
        <v>60</v>
      </c>
    </row>
    <row r="43" spans="1:15" x14ac:dyDescent="0.2">
      <c r="A43" t="s">
        <v>39</v>
      </c>
      <c r="B43" s="6">
        <f>'augjul cfs'!B43*31*1.983471/1000</f>
        <v>6.4918609135800001</v>
      </c>
      <c r="C43" s="6">
        <f xml:space="preserve"> (('augjul cfs'!B43*31) + ('augjul cfs'!C43*30)) * 1.983471 / 1000</f>
        <v>12.53331523248</v>
      </c>
      <c r="D43" s="6">
        <f xml:space="preserve"> (('augjul cfs'!$B43*31) + ('augjul cfs'!$C43*30) + ('augjul cfs'!$D43*31)) * 1.983471 / 1000</f>
        <v>36.993697786289999</v>
      </c>
      <c r="E43" s="6">
        <f xml:space="preserve"> (('augjul cfs'!$B43*31) + ('augjul cfs'!$C43*30) + ('augjul cfs'!$D43*31) + ('augjul cfs'!$E43*30)) * 1.983471 / 1000</f>
        <v>180.70212214929003</v>
      </c>
      <c r="F43" s="6">
        <f xml:space="preserve"> (('augjul cfs'!$B43*31) + ('augjul cfs'!$C43*30) + ('augjul cfs'!$D43*31) + ('augjul cfs'!$E43*30) + ('augjul cfs'!$F43*31)) * 1.983471 / 1000</f>
        <v>357.35968907835002</v>
      </c>
      <c r="G43" s="6">
        <f xml:space="preserve"> 'augjul cfs'!$G43*31*1.983471/1000</f>
        <v>231.43502603192999</v>
      </c>
      <c r="H43" s="6">
        <f xml:space="preserve"> ('augjul cfs'!$G43*31 + 'augjul cfs'!$H43*28)*1.983471/1000</f>
        <v>329.41817607656992</v>
      </c>
      <c r="I43" s="6">
        <f xml:space="preserve"> ('augjul cfs'!$G43*31 + 'augjul cfs'!$H43*28 + 'augjul cfs'!$I43*31)*1.983471/1000</f>
        <v>416.04805712546994</v>
      </c>
      <c r="J43" s="6">
        <f xml:space="preserve"> ('augjul cfs'!$G43*31 + 'augjul cfs'!$H43*28 + 'augjul cfs'!$I43*31 + 'augjul cfs'!$J43*30)*1.983471/1000</f>
        <v>482.81585627456997</v>
      </c>
      <c r="K43" s="6">
        <f xml:space="preserve"> ('augjul cfs'!$G43*31 + 'augjul cfs'!$H43*28 + 'augjul cfs'!$I43*31 + 'augjul cfs'!$J43*30 + 'augjul cfs'!$K43*31)*1.983471/1000</f>
        <v>572.77221653756999</v>
      </c>
      <c r="L43" s="6">
        <f xml:space="preserve"> ('augjul cfs'!$G43*31 + 'augjul cfs'!$H43*28 + 'augjul cfs'!$I43*31 + 'augjul cfs'!$J43*30 + 'augjul cfs'!$K43*31 + 'augjul cfs'!$L43*30)*1.983471/1000</f>
        <v>608.50444660257006</v>
      </c>
      <c r="M43" s="6">
        <f xml:space="preserve"> ('augjul cfs'!$G43*31 + 'augjul cfs'!$H43*28 + 'augjul cfs'!$I43*31 + 'augjul cfs'!$J43*30 + 'augjul cfs'!$K43*31 + 'augjul cfs'!$L43*30 + 'augjul cfs'!$M43*31)*1.983471/1000</f>
        <v>616.68598679162994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970.25284295435983</v>
      </c>
      <c r="O43" s="23" t="s">
        <v>39</v>
      </c>
    </row>
    <row r="44" spans="1:15" x14ac:dyDescent="0.2">
      <c r="A44" t="s">
        <v>52</v>
      </c>
      <c r="B44" s="6">
        <f>'augjul cfs'!B44*31*1.983471/1000</f>
        <v>3.81592051806</v>
      </c>
      <c r="C44" s="6">
        <f xml:space="preserve"> (('augjul cfs'!B44*31) + ('augjul cfs'!C44*30)) * 1.983471 / 1000</f>
        <v>8.7404823168599997</v>
      </c>
      <c r="D44" s="6">
        <f xml:space="preserve"> (('augjul cfs'!$B44*31) + ('augjul cfs'!$C44*30) + ('augjul cfs'!$D44*31)) * 1.983471 / 1000</f>
        <v>100.41665077982999</v>
      </c>
      <c r="E44" s="6">
        <f xml:space="preserve"> (('augjul cfs'!$B44*31) + ('augjul cfs'!$C44*30) + ('augjul cfs'!$D44*31) + ('augjul cfs'!$E44*30)) * 1.983471 / 1000</f>
        <v>180.68355686072999</v>
      </c>
      <c r="F44" s="6">
        <f xml:space="preserve"> (('augjul cfs'!$B44*31) + ('augjul cfs'!$C44*30) + ('augjul cfs'!$D44*31) + ('augjul cfs'!$E44*30) + ('augjul cfs'!$F44*31)) * 1.983471 / 1000</f>
        <v>330.61369338711</v>
      </c>
      <c r="G44" s="6">
        <f xml:space="preserve"> 'augjul cfs'!$G44*31*1.983471/1000</f>
        <v>143.79367394657999</v>
      </c>
      <c r="H44" s="6">
        <f xml:space="preserve"> ('augjul cfs'!$G44*31 + 'augjul cfs'!$H44*29)*1.983471/1000</f>
        <v>381.81991295448</v>
      </c>
      <c r="I44" s="6">
        <f xml:space="preserve"> ('augjul cfs'!$G44*31 + 'augjul cfs'!$H44*29 + 'augjul cfs'!$I44*31)*1.983471/1000</f>
        <v>468.97182373587003</v>
      </c>
      <c r="J44" s="6">
        <f xml:space="preserve"> ('augjul cfs'!$G44*31 + 'augjul cfs'!$H44*29 + 'augjul cfs'!$I44*31 + 'augjul cfs'!$J44*30)*1.983471/1000</f>
        <v>529.51906113476991</v>
      </c>
      <c r="K44" s="6">
        <f xml:space="preserve"> ('augjul cfs'!$G44*31 + 'augjul cfs'!$H44*29 + 'augjul cfs'!$I44*31 + 'augjul cfs'!$J44*30 + 'augjul cfs'!$K44*31)*1.983471/1000</f>
        <v>590.14583572076992</v>
      </c>
      <c r="L44" s="6">
        <f xml:space="preserve"> ('augjul cfs'!$G44*31 + 'augjul cfs'!$H44*29 + 'augjul cfs'!$I44*31 + 'augjul cfs'!$J44*30 + 'augjul cfs'!$K44*31 + 'augjul cfs'!$L44*30)*1.983471/1000</f>
        <v>625.37644596987002</v>
      </c>
      <c r="M44" s="6">
        <f xml:space="preserve"> ('augjul cfs'!$G44*31 + 'augjul cfs'!$H44*29 + 'augjul cfs'!$I44*31 + 'augjul cfs'!$J44*30 + 'augjul cfs'!$K44*31 + 'augjul cfs'!$L44*30 + 'augjul cfs'!$M44*31)*1.983471/1000</f>
        <v>638.44563556241985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1028.8831746400201</v>
      </c>
      <c r="O44" s="23" t="s">
        <v>52</v>
      </c>
    </row>
    <row r="45" spans="1:15" x14ac:dyDescent="0.2">
      <c r="A45" t="s">
        <v>71</v>
      </c>
      <c r="B45" s="6">
        <f>'augjul cfs'!B45*31*1.983471/1000</f>
        <v>30.955932723449997</v>
      </c>
      <c r="C45" s="6">
        <f xml:space="preserve"> (('augjul cfs'!B45*31) + ('augjul cfs'!C45*30)) * 1.983471 / 1000</f>
        <v>68.564328007349985</v>
      </c>
      <c r="D45" s="6">
        <f xml:space="preserve"> (('augjul cfs'!$B45*31) + ('augjul cfs'!$C45*30) + ('augjul cfs'!$D45*31)) * 1.983471 / 1000</f>
        <v>167.32940198961001</v>
      </c>
      <c r="E45" s="6">
        <f xml:space="preserve"> (('augjul cfs'!$B45*31) + ('augjul cfs'!$C45*30) + ('augjul cfs'!$D45*31) + ('augjul cfs'!$E45*30)) * 1.983471 / 1000</f>
        <v>369.86539439451002</v>
      </c>
      <c r="F45" s="6">
        <f xml:space="preserve"> (('augjul cfs'!$B45*31) + ('augjul cfs'!$C45*30) + ('augjul cfs'!$D45*31) + ('augjul cfs'!$E45*30) + ('augjul cfs'!$F45*31)) * 1.983471 / 1000</f>
        <v>598.70994779630996</v>
      </c>
      <c r="G45" s="6">
        <f xml:space="preserve"> 'augjul cfs'!$G45*31*1.983471/1000</f>
        <v>202.74429652931997</v>
      </c>
      <c r="H45" s="6">
        <f xml:space="preserve"> ('augjul cfs'!$G45*31 + 'augjul cfs'!$H45*28)*1.983471/1000</f>
        <v>269.714370051</v>
      </c>
      <c r="I45" s="6">
        <f xml:space="preserve"> ('augjul cfs'!$G45*31 + 'augjul cfs'!$H45*28 + 'augjul cfs'!$I45*31)*1.983471/1000</f>
        <v>404.08875840038996</v>
      </c>
      <c r="J45" s="6">
        <f xml:space="preserve"> ('augjul cfs'!$G45*31 + 'augjul cfs'!$H45*28 + 'augjul cfs'!$I45*31 + 'augjul cfs'!$J45*30)*1.983471/1000</f>
        <v>576.75189242138993</v>
      </c>
      <c r="K45" s="6">
        <f xml:space="preserve"> ('augjul cfs'!$G45*31 + 'augjul cfs'!$H45*28 + 'augjul cfs'!$I45*31 + 'augjul cfs'!$J45*30 + 'augjul cfs'!$K45*31)*1.983471/1000</f>
        <v>732.30752956325989</v>
      </c>
      <c r="L45" s="6">
        <f xml:space="preserve"> ('augjul cfs'!$G45*31 + 'augjul cfs'!$H45*28 + 'augjul cfs'!$I45*31 + 'augjul cfs'!$J45*30 + 'augjul cfs'!$K45*31 + 'augjul cfs'!$L45*30)*1.983471/1000</f>
        <v>815.35922892815995</v>
      </c>
      <c r="M45" s="6">
        <f xml:space="preserve"> ('augjul cfs'!$G45*31 + 'augjul cfs'!$H45*28 + 'augjul cfs'!$I45*31 + 'augjul cfs'!$J45*30 + 'augjul cfs'!$K45*31 + 'augjul cfs'!$L45*30 + 'augjul cfs'!$M45*31)*1.983471/1000</f>
        <v>849.96875490302989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1404.7408927767599</v>
      </c>
      <c r="O45" s="23" t="s">
        <v>71</v>
      </c>
    </row>
    <row r="46" spans="1:15" x14ac:dyDescent="0.2">
      <c r="A46" t="s">
        <v>88</v>
      </c>
      <c r="B46" s="6">
        <f>'augjul cfs'!B46*31*1.983471/1000</f>
        <v>11.92060120587</v>
      </c>
      <c r="C46" s="6">
        <f xml:space="preserve"> (('augjul cfs'!B46*31) + ('augjul cfs'!C46*30)) * 1.983471 / 1000</f>
        <v>24.626518084769998</v>
      </c>
      <c r="D46" s="6">
        <f xml:space="preserve"> (('augjul cfs'!$B46*31) + ('augjul cfs'!$C46*30) + ('augjul cfs'!$D46*31)) * 1.983471 / 1000</f>
        <v>66.593035519289998</v>
      </c>
      <c r="E46" s="6">
        <f xml:space="preserve"> (('augjul cfs'!$B46*31) + ('augjul cfs'!$C46*30) + ('augjul cfs'!$D46*31) + ('augjul cfs'!$E46*30)) * 1.983471 / 1000</f>
        <v>117.71719889139</v>
      </c>
      <c r="F46" s="6">
        <f xml:space="preserve"> (('augjul cfs'!$B46*31) + ('augjul cfs'!$C46*30) + ('augjul cfs'!$D46*31) + ('augjul cfs'!$E46*30) + ('augjul cfs'!$F46*31)) * 1.983471 / 1000</f>
        <v>272.75326580480998</v>
      </c>
      <c r="G46" s="6">
        <f xml:space="preserve"> 'augjul cfs'!$G46*31*1.983471/1000</f>
        <v>363.26081480747098</v>
      </c>
      <c r="H46" s="6">
        <f xml:space="preserve"> ('augjul cfs'!$G46*31 + 'augjul cfs'!$H46*28)*1.983471/1000</f>
        <v>505.75702103411106</v>
      </c>
      <c r="I46" s="6">
        <f xml:space="preserve"> ('augjul cfs'!$G46*31 + 'augjul cfs'!$H46*28 + 'augjul cfs'!$I46*31)*1.983471/1000</f>
        <v>608.58827007050104</v>
      </c>
      <c r="J46" s="6">
        <f xml:space="preserve"> ('augjul cfs'!$G46*31 + 'augjul cfs'!$H46*28 + 'augjul cfs'!$I46*31 + 'augjul cfs'!$J46*30)*1.983471/1000</f>
        <v>689.93815131740109</v>
      </c>
      <c r="K46" s="6">
        <f xml:space="preserve"> ('augjul cfs'!$G46*31 + 'augjul cfs'!$H46*28 + 'augjul cfs'!$I46*31 + 'augjul cfs'!$J46*30 + 'augjul cfs'!$K46*31)*1.983471/1000</f>
        <v>795.2325936498512</v>
      </c>
      <c r="L46" s="6">
        <f xml:space="preserve"> ('augjul cfs'!$G46*31 + 'augjul cfs'!$H46*28 + 'augjul cfs'!$I46*31 + 'augjul cfs'!$J46*30 + 'augjul cfs'!$K46*31 + 'augjul cfs'!$L46*30)*1.983471/1000</f>
        <v>818.45289029975118</v>
      </c>
      <c r="M46" s="6">
        <f xml:space="preserve"> ('augjul cfs'!$G46*31 + 'augjul cfs'!$H46*28 + 'augjul cfs'!$I46*31 + 'augjul cfs'!$J46*30 + 'augjul cfs'!$K46*31 + 'augjul cfs'!$L46*30 + 'augjul cfs'!$M46*31)*1.983471/1000</f>
        <v>827.04701229152113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1095.550314619341</v>
      </c>
      <c r="O46" s="23" t="s">
        <v>88</v>
      </c>
    </row>
    <row r="47" spans="1:15" x14ac:dyDescent="0.2">
      <c r="A47" t="s">
        <v>77</v>
      </c>
      <c r="B47" s="6">
        <f>'augjul cfs'!B47*31*1.983471/1000</f>
        <v>6.8054476786800002</v>
      </c>
      <c r="C47" s="6">
        <f xml:space="preserve"> (('augjul cfs'!B47*31) + ('augjul cfs'!C47*30)) * 1.983471 / 1000</f>
        <v>20.376554607779997</v>
      </c>
      <c r="D47" s="6">
        <f xml:space="preserve"> (('augjul cfs'!$B47*31) + ('augjul cfs'!$C47*30) + ('augjul cfs'!$D47*31)) * 1.983471 / 1000</f>
        <v>55.492123538880008</v>
      </c>
      <c r="E47" s="6">
        <f xml:space="preserve"> (('augjul cfs'!$B47*31) + ('augjul cfs'!$C47*30) + ('augjul cfs'!$D47*31) + ('augjul cfs'!$E47*30)) * 1.983471 / 1000</f>
        <v>234.65310855588001</v>
      </c>
      <c r="F47" s="6">
        <f xml:space="preserve"> (('augjul cfs'!$B47*31) + ('augjul cfs'!$C47*30) + ('augjul cfs'!$D47*31) + ('augjul cfs'!$E47*30) + ('augjul cfs'!$F47*31)) * 1.983471 / 1000</f>
        <v>390.01997876268001</v>
      </c>
      <c r="G47" s="6">
        <f xml:space="preserve"> 'augjul cfs'!$G47*31*1.983471/1000</f>
        <v>326.61229849583998</v>
      </c>
      <c r="H47" s="6">
        <f xml:space="preserve"> ('augjul cfs'!$G47*31 + 'augjul cfs'!$H47*28)*1.983471/1000</f>
        <v>485.00435867184001</v>
      </c>
      <c r="I47" s="6">
        <f xml:space="preserve"> ('augjul cfs'!$G47*31 + 'augjul cfs'!$H47*28 + 'augjul cfs'!$I47*31)*1.983471/1000</f>
        <v>671.71453348839009</v>
      </c>
      <c r="J47" s="6">
        <f xml:space="preserve"> ('augjul cfs'!$G47*31 + 'augjul cfs'!$H47*28 + 'augjul cfs'!$I47*31 + 'augjul cfs'!$J47*30)*1.983471/1000</f>
        <v>825.90342026829001</v>
      </c>
      <c r="K47" s="6">
        <f xml:space="preserve"> ('augjul cfs'!$G47*31 + 'augjul cfs'!$H47*28 + 'augjul cfs'!$I47*31 + 'augjul cfs'!$J47*30 + 'augjul cfs'!$K47*31)*1.983471/1000</f>
        <v>985.98331509174</v>
      </c>
      <c r="L47" s="6">
        <f xml:space="preserve"> ('augjul cfs'!$G47*31 + 'augjul cfs'!$H47*28 + 'augjul cfs'!$I47*31 + 'augjul cfs'!$J47*30 + 'augjul cfs'!$K47*31 + 'augjul cfs'!$L47*30)*1.983471/1000</f>
        <v>1070.0150474777399</v>
      </c>
      <c r="M47" s="6">
        <f xml:space="preserve"> ('augjul cfs'!$G47*31 + 'augjul cfs'!$H47*28 + 'augjul cfs'!$I47*31 + 'augjul cfs'!$J47*30 + 'augjul cfs'!$K47*31 + 'augjul cfs'!$L47*30 + 'augjul cfs'!$M47*31)*1.983471/1000</f>
        <v>1096.3735522744196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1513.6779597660002</v>
      </c>
      <c r="O47" s="23" t="s">
        <v>77</v>
      </c>
    </row>
    <row r="48" spans="1:15" x14ac:dyDescent="0.2">
      <c r="A48" t="s">
        <v>37</v>
      </c>
      <c r="B48" s="6">
        <f>'augjul cfs'!B48*31*1.983471/1000</f>
        <v>11.60148055668</v>
      </c>
      <c r="C48" s="6">
        <f xml:space="preserve"> (('augjul cfs'!B48*31) + ('augjul cfs'!C48*30)) * 1.983471 / 1000</f>
        <v>47.660983336680005</v>
      </c>
      <c r="D48" s="6">
        <f xml:space="preserve"> (('augjul cfs'!$B48*31) + ('augjul cfs'!$C48*30) + ('augjul cfs'!$D48*31)) * 1.983471 / 1000</f>
        <v>87.566436385680007</v>
      </c>
      <c r="E48" s="6">
        <f xml:space="preserve"> (('augjul cfs'!$B48*31) + ('augjul cfs'!$C48*30) + ('augjul cfs'!$D48*31) + ('augjul cfs'!$E48*30)) * 1.983471 / 1000</f>
        <v>290.41006514268003</v>
      </c>
      <c r="F48" s="6">
        <f xml:space="preserve"> (('augjul cfs'!$B48*31) + ('augjul cfs'!$C48*30) + ('augjul cfs'!$D48*31) + ('augjul cfs'!$E48*30) + ('augjul cfs'!$F48*31)) * 1.983471 / 1000</f>
        <v>508.11982887939001</v>
      </c>
      <c r="G48" s="6">
        <f xml:space="preserve"> 'augjul cfs'!$G48*31*1.983471/1000</f>
        <v>324.77320434993004</v>
      </c>
      <c r="H48" s="6">
        <f xml:space="preserve"> ('augjul cfs'!$G48*31 + 'augjul cfs'!$H48*29)*1.983471/1000</f>
        <v>619.84210568154003</v>
      </c>
      <c r="I48" s="6">
        <f xml:space="preserve"> ('augjul cfs'!$G48*31 + 'augjul cfs'!$H48*29 + 'augjul cfs'!$I48*31)*1.983471/1000</f>
        <v>973.29626300552093</v>
      </c>
      <c r="J48" s="6">
        <f xml:space="preserve"> ('augjul cfs'!$G48*31 + 'augjul cfs'!$H48*29 + 'augjul cfs'!$I48*31 + 'augjul cfs'!$J48*30)*1.983471/1000</f>
        <v>1119.1033980336208</v>
      </c>
      <c r="K48" s="6">
        <f xml:space="preserve"> ('augjul cfs'!$G48*31 + 'augjul cfs'!$H48*29 + 'augjul cfs'!$I48*31 + 'augjul cfs'!$J48*30 + 'augjul cfs'!$K48*31)*1.983471/1000</f>
        <v>1263.6429165803308</v>
      </c>
      <c r="L48" s="6">
        <f xml:space="preserve"> ('augjul cfs'!$G48*31 + 'augjul cfs'!$H48*29 + 'augjul cfs'!$I48*31 + 'augjul cfs'!$J48*30 + 'augjul cfs'!$K48*31 + 'augjul cfs'!$L48*30)*1.983471/1000</f>
        <v>1308.7250305922312</v>
      </c>
      <c r="M48" s="6">
        <f xml:space="preserve"> ('augjul cfs'!$G48*31 + 'augjul cfs'!$H48*29 + 'augjul cfs'!$I48*31 + 'augjul cfs'!$J48*30 + 'augjul cfs'!$K48*31 + 'augjul cfs'!$L48*30 + 'augjul cfs'!$M48*31)*1.983471/1000</f>
        <v>1322.3931094185209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1800.300589017651</v>
      </c>
      <c r="O48" s="23" t="s">
        <v>37</v>
      </c>
    </row>
    <row r="49" spans="1:15" x14ac:dyDescent="0.2">
      <c r="A49" t="s">
        <v>85</v>
      </c>
      <c r="B49" s="6">
        <f>'augjul cfs'!B49*31*1.983471/1000</f>
        <v>6.1684361323199992</v>
      </c>
      <c r="C49" s="6">
        <f xml:space="preserve"> (('augjul cfs'!B49*31) + ('augjul cfs'!C49*30)) * 1.983471 / 1000</f>
        <v>17.448634056419998</v>
      </c>
      <c r="D49" s="6">
        <f xml:space="preserve"> (('augjul cfs'!$B49*31) + ('augjul cfs'!$C49*30) + ('augjul cfs'!$D49*31)) * 1.983471 / 1000</f>
        <v>26.731417179389997</v>
      </c>
      <c r="E49" s="6">
        <f xml:space="preserve"> (('augjul cfs'!$B49*31) + ('augjul cfs'!$C49*30) + ('augjul cfs'!$D49*31) + ('augjul cfs'!$E49*30)) * 1.983471 / 1000</f>
        <v>84.963943921289996</v>
      </c>
      <c r="F49" s="6">
        <f xml:space="preserve"> (('augjul cfs'!$B49*31) + ('augjul cfs'!$C49*30) + ('augjul cfs'!$D49*31) + ('augjul cfs'!$E49*30) + ('augjul cfs'!$F49*31)) * 1.983471 / 1000</f>
        <v>303.49641175938001</v>
      </c>
      <c r="G49" s="6">
        <f xml:space="preserve"> 'augjul cfs'!$G49*31*1.983471/1000</f>
        <v>164.14975913363998</v>
      </c>
      <c r="H49" s="6">
        <f xml:space="preserve"> ('augjul cfs'!$G49*31 + 'augjul cfs'!$H49*28)*1.983471/1000</f>
        <v>217.90364802696001</v>
      </c>
      <c r="I49" s="6">
        <f xml:space="preserve"> ('augjul cfs'!$G49*31 + 'augjul cfs'!$H49*28 + 'augjul cfs'!$I49*31)*1.983471/1000</f>
        <v>309.89709251109002</v>
      </c>
      <c r="J49" s="6">
        <f xml:space="preserve"> ('augjul cfs'!$G49*31 + 'augjul cfs'!$H49*28 + 'augjul cfs'!$I49*31 + 'augjul cfs'!$J49*30)*1.983471/1000</f>
        <v>389.51183332719</v>
      </c>
      <c r="K49" s="6">
        <f xml:space="preserve"> ('augjul cfs'!$G49*31 + 'augjul cfs'!$H49*28 + 'augjul cfs'!$I49*31 + 'augjul cfs'!$J49*30 + 'augjul cfs'!$K49*31)*1.983471/1000</f>
        <v>432.61833088424999</v>
      </c>
      <c r="L49" s="6">
        <f xml:space="preserve"> ('augjul cfs'!$G49*31 + 'augjul cfs'!$H49*28 + 'augjul cfs'!$I49*31 + 'augjul cfs'!$J49*30 + 'augjul cfs'!$K49*31 + 'augjul cfs'!$L49*30)*1.983471/1000</f>
        <v>461.79737111235005</v>
      </c>
      <c r="M49" s="6">
        <f xml:space="preserve"> ('augjul cfs'!$G49*31 + 'augjul cfs'!$H49*28 + 'augjul cfs'!$I49*31 + 'augjul cfs'!$J49*30 + 'augjul cfs'!$K49*31 + 'augjul cfs'!$L49*30 + 'augjul cfs'!$M49*31)*1.983471/1000</f>
        <v>476.32627635264004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790.10678689992005</v>
      </c>
      <c r="O49" s="23" t="s">
        <v>85</v>
      </c>
    </row>
    <row r="50" spans="1:15" x14ac:dyDescent="0.2">
      <c r="A50" t="s">
        <v>49</v>
      </c>
      <c r="B50" s="6">
        <f>'augjul cfs'!B50*31*1.983471/1000</f>
        <v>5.0063204734199998</v>
      </c>
      <c r="C50" s="6">
        <f xml:space="preserve"> (('augjul cfs'!B50*31) + ('augjul cfs'!C50*30)) * 1.983471 / 1000</f>
        <v>27.732732844319997</v>
      </c>
      <c r="D50" s="6">
        <f xml:space="preserve"> (('augjul cfs'!$B50*31) + ('augjul cfs'!$C50*30) + ('augjul cfs'!$D50*31)) * 1.983471 / 1000</f>
        <v>64.831276907670002</v>
      </c>
      <c r="E50" s="6">
        <f xml:space="preserve"> (('augjul cfs'!$B50*31) + ('augjul cfs'!$C50*30) + ('augjul cfs'!$D50*31) + ('augjul cfs'!$E50*30)) * 1.983471 / 1000</f>
        <v>376.00223383379995</v>
      </c>
      <c r="F50" s="6">
        <f xml:space="preserve"> (('augjul cfs'!$B50*31) + ('augjul cfs'!$C50*30) + ('augjul cfs'!$D50*31) + ('augjul cfs'!$E50*30) + ('augjul cfs'!$F50*31)) * 1.983471 / 1000</f>
        <v>767.63281286666097</v>
      </c>
      <c r="G50" s="6">
        <f xml:space="preserve"> 'augjul cfs'!$G50*31*1.983471/1000</f>
        <v>294.30554466602104</v>
      </c>
      <c r="H50" s="6">
        <f xml:space="preserve"> ('augjul cfs'!$G50*31 + 'augjul cfs'!$H50*28)*1.983471/1000</f>
        <v>473.97223544918097</v>
      </c>
      <c r="I50" s="6">
        <f xml:space="preserve"> ('augjul cfs'!$G50*31 + 'augjul cfs'!$H50*28 + 'augjul cfs'!$I50*31)*1.983471/1000</f>
        <v>701.34354593102103</v>
      </c>
      <c r="J50" s="6">
        <f xml:space="preserve"> ('augjul cfs'!$G50*31 + 'augjul cfs'!$H50*28 + 'augjul cfs'!$I50*31 + 'augjul cfs'!$J50*30)*1.983471/1000</f>
        <v>872.60654777312095</v>
      </c>
      <c r="K50" s="6">
        <f xml:space="preserve"> ('augjul cfs'!$G50*31 + 'augjul cfs'!$H50*28 + 'augjul cfs'!$I50*31 + 'augjul cfs'!$J50*30 + 'augjul cfs'!$K50*31)*1.983471/1000</f>
        <v>1006.311951023631</v>
      </c>
      <c r="L50" s="6">
        <f xml:space="preserve"> ('augjul cfs'!$G50*31 + 'augjul cfs'!$H50*28 + 'augjul cfs'!$I50*31 + 'augjul cfs'!$J50*30 + 'augjul cfs'!$K50*31 + 'augjul cfs'!$L50*30)*1.983471/1000</f>
        <v>1117.7155832096307</v>
      </c>
      <c r="M50" s="6">
        <f xml:space="preserve"> ('augjul cfs'!$G50*31 + 'augjul cfs'!$H50*28 + 'augjul cfs'!$I50*31 + 'augjul cfs'!$J50*30 + 'augjul cfs'!$K50*31 + 'augjul cfs'!$L50*30 + 'augjul cfs'!$M50*31)*1.983471/1000</f>
        <v>1141.8304054458208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1898.3755559183521</v>
      </c>
      <c r="O50" s="23" t="s">
        <v>49</v>
      </c>
    </row>
    <row r="51" spans="1:15" x14ac:dyDescent="0.2">
      <c r="A51" t="s">
        <v>74</v>
      </c>
      <c r="B51" s="6">
        <f>'augjul cfs'!B51*31*1.983471/1000</f>
        <v>9.1671864330900004</v>
      </c>
      <c r="C51" s="6">
        <f xml:space="preserve"> (('augjul cfs'!B51*31) + ('augjul cfs'!C51*30)) * 1.983471 / 1000</f>
        <v>16.645070450190001</v>
      </c>
      <c r="D51" s="6">
        <f xml:space="preserve"> (('augjul cfs'!$B51*31) + ('augjul cfs'!$C51*30) + ('augjul cfs'!$D51*31)) * 1.983471 / 1000</f>
        <v>25.259483350289997</v>
      </c>
      <c r="E51" s="6">
        <f xml:space="preserve"> (('augjul cfs'!$B51*31) + ('augjul cfs'!$C51*30) + ('augjul cfs'!$D51*31) + ('augjul cfs'!$E51*30)) * 1.983471 / 1000</f>
        <v>84.654720792389995</v>
      </c>
      <c r="F51" s="6">
        <f xml:space="preserve"> (('augjul cfs'!$B51*31) + ('augjul cfs'!$C51*30) + ('augjul cfs'!$D51*31) + ('augjul cfs'!$E51*30) + ('augjul cfs'!$F51*31)) * 1.983471 / 1000</f>
        <v>346.89503492532003</v>
      </c>
      <c r="G51" s="6">
        <f xml:space="preserve"> 'augjul cfs'!$G51*31*1.983471/1000</f>
        <v>321.93678131580003</v>
      </c>
      <c r="H51" s="6">
        <f xml:space="preserve"> ('augjul cfs'!$G51*31 + 'augjul cfs'!$H51*28)*1.983471/1000</f>
        <v>490.46049069864006</v>
      </c>
      <c r="I51" s="6">
        <f xml:space="preserve"> ('augjul cfs'!$G51*31 + 'augjul cfs'!$H51*28 + 'augjul cfs'!$I51*31)*1.983471/1000</f>
        <v>653.78754573089998</v>
      </c>
      <c r="J51" s="6">
        <f xml:space="preserve"> ('augjul cfs'!$G51*31 + 'augjul cfs'!$H51*28 + 'augjul cfs'!$I51*31 + 'augjul cfs'!$J51*30)*1.983471/1000</f>
        <v>739.93167473189999</v>
      </c>
      <c r="K51" s="6">
        <f xml:space="preserve"> ('augjul cfs'!$G51*31 + 'augjul cfs'!$H51*28 + 'augjul cfs'!$I51*31 + 'augjul cfs'!$J51*30 + 'augjul cfs'!$K51*31)*1.983471/1000</f>
        <v>880.8612562239</v>
      </c>
      <c r="L51" s="6">
        <f xml:space="preserve"> ('augjul cfs'!$G51*31 + 'augjul cfs'!$H51*28 + 'augjul cfs'!$I51*31 + 'augjul cfs'!$J51*30 + 'augjul cfs'!$K51*31 + 'augjul cfs'!$L51*30)*1.983471/1000</f>
        <v>925.45781653500001</v>
      </c>
      <c r="M51" s="6">
        <f xml:space="preserve"> ('augjul cfs'!$G51*31 + 'augjul cfs'!$H51*28 + 'augjul cfs'!$I51*31 + 'augjul cfs'!$J51*30 + 'augjul cfs'!$K51*31 + 'augjul cfs'!$L51*30 + 'augjul cfs'!$M51*31)*1.983471/1000</f>
        <v>944.29085384529003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1302.3355346334902</v>
      </c>
      <c r="O51" s="23" t="s">
        <v>74</v>
      </c>
    </row>
    <row r="52" spans="1:15" x14ac:dyDescent="0.2">
      <c r="A52" t="s">
        <v>30</v>
      </c>
      <c r="B52" s="6">
        <f>'augjul cfs'!B52*31*1.983471/1000</f>
        <v>14.50922920797</v>
      </c>
      <c r="C52" s="6">
        <f xml:space="preserve"> (('augjul cfs'!B52*31) + ('augjul cfs'!C52*30)) * 1.983471 / 1000</f>
        <v>27.794716313069998</v>
      </c>
      <c r="D52" s="6">
        <f xml:space="preserve"> (('augjul cfs'!$B52*31) + ('augjul cfs'!$C52*30) + ('augjul cfs'!$D52*31)) * 1.983471 / 1000</f>
        <v>112.20919909793999</v>
      </c>
      <c r="E52" s="6">
        <f xml:space="preserve"> (('augjul cfs'!$B52*31) + ('augjul cfs'!$C52*30) + ('augjul cfs'!$D52*31) + ('augjul cfs'!$E52*30)) * 1.983471 / 1000</f>
        <v>265.61858177484004</v>
      </c>
      <c r="F52" s="6">
        <f xml:space="preserve"> (('augjul cfs'!$B52*31) + ('augjul cfs'!$C52*30) + ('augjul cfs'!$D52*31) + ('augjul cfs'!$E52*30) + ('augjul cfs'!$F52*31)) * 1.983471 / 1000</f>
        <v>568.88895717905996</v>
      </c>
      <c r="G52" s="6">
        <f xml:space="preserve"> 'augjul cfs'!$G52*31*1.983471/1000</f>
        <v>294.85093968689102</v>
      </c>
      <c r="H52" s="6">
        <f xml:space="preserve"> ('augjul cfs'!$G52*31 + 'augjul cfs'!$H52*29)*1.983471/1000</f>
        <v>426.78147358247094</v>
      </c>
      <c r="I52" s="6">
        <f xml:space="preserve"> ('augjul cfs'!$G52*31 + 'augjul cfs'!$H52*29 + 'augjul cfs'!$I52*31)*1.983471/1000</f>
        <v>536.26691079908096</v>
      </c>
      <c r="J52" s="6">
        <f xml:space="preserve"> ('augjul cfs'!$G52*31 + 'augjul cfs'!$H52*29 + 'augjul cfs'!$I52*31 + 'augjul cfs'!$J52*30)*1.983471/1000</f>
        <v>696.06108662498104</v>
      </c>
      <c r="K52" s="6">
        <f xml:space="preserve"> ('augjul cfs'!$G52*31 + 'augjul cfs'!$H52*29 + 'augjul cfs'!$I52*31 + 'augjul cfs'!$J52*30 + 'augjul cfs'!$K52*31)*1.983471/1000</f>
        <v>811.26917486666093</v>
      </c>
      <c r="L52" s="6">
        <f xml:space="preserve"> ('augjul cfs'!$G52*31 + 'augjul cfs'!$H52*29 + 'augjul cfs'!$I52*31 + 'augjul cfs'!$J52*30 + 'augjul cfs'!$K52*31 + 'augjul cfs'!$L52*30)*1.983471/1000</f>
        <v>860.23869369146098</v>
      </c>
      <c r="M52" s="6">
        <f xml:space="preserve"> ('augjul cfs'!$G52*31 + 'augjul cfs'!$H52*29 + 'augjul cfs'!$I52*31 + 'augjul cfs'!$J52*30 + 'augjul cfs'!$K52*31 + 'augjul cfs'!$L52*30 + 'augjul cfs'!$M52*31)*1.983471/1000</f>
        <v>876.60423357362106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1440.2308835120011</v>
      </c>
      <c r="O52" s="23" t="s">
        <v>30</v>
      </c>
    </row>
    <row r="53" spans="1:15" x14ac:dyDescent="0.2">
      <c r="A53" t="s">
        <v>46</v>
      </c>
      <c r="B53" s="6">
        <f>'augjul cfs'!B53*31*1.983471/1000</f>
        <v>14.350591197389999</v>
      </c>
      <c r="C53" s="6">
        <f xml:space="preserve"> (('augjul cfs'!B53*31) + ('augjul cfs'!C53*30)) * 1.983471 / 1000</f>
        <v>22.532409072389999</v>
      </c>
      <c r="D53" s="6">
        <f xml:space="preserve"> (('augjul cfs'!$B53*31) + ('augjul cfs'!$C53*30) + ('augjul cfs'!$D53*31)) * 1.983471 / 1000</f>
        <v>31.920335993069997</v>
      </c>
      <c r="E53" s="6">
        <f xml:space="preserve"> (('augjul cfs'!$B53*31) + ('augjul cfs'!$C53*30) + ('augjul cfs'!$D53*31) + ('augjul cfs'!$E53*30)) * 1.983471 / 1000</f>
        <v>58.85785564407</v>
      </c>
      <c r="F53" s="6">
        <f xml:space="preserve"> (('augjul cfs'!$B53*31) + ('augjul cfs'!$C53*30) + ('augjul cfs'!$D53*31) + ('augjul cfs'!$E53*30) + ('augjul cfs'!$F53*31)) * 1.983471 / 1000</f>
        <v>81.203679599490002</v>
      </c>
      <c r="G53" s="6">
        <f xml:space="preserve"> 'augjul cfs'!$G53*31*1.983471/1000</f>
        <v>28.460765874869999</v>
      </c>
      <c r="H53" s="6">
        <f xml:space="preserve"> ('augjul cfs'!$G53*31 + 'augjul cfs'!$H53*28)*1.983471/1000</f>
        <v>58.016546584709999</v>
      </c>
      <c r="I53" s="6">
        <f xml:space="preserve"> ('augjul cfs'!$G53*31 + 'augjul cfs'!$H53*28 + 'augjul cfs'!$I53*31)*1.983471/1000</f>
        <v>177.14385451412997</v>
      </c>
      <c r="J53" s="6">
        <f xml:space="preserve"> ('augjul cfs'!$G53*31 + 'augjul cfs'!$H53*28 + 'augjul cfs'!$I53*31 + 'augjul cfs'!$J53*30)*1.983471/1000</f>
        <v>287.60553632223002</v>
      </c>
      <c r="K53" s="6">
        <f xml:space="preserve"> ('augjul cfs'!$G53*31 + 'augjul cfs'!$H53*28 + 'augjul cfs'!$I53*31 + 'augjul cfs'!$J53*30 + 'augjul cfs'!$K53*31)*1.983471/1000</f>
        <v>410.43193832780997</v>
      </c>
      <c r="L53" s="6">
        <f xml:space="preserve"> ('augjul cfs'!$G53*31 + 'augjul cfs'!$H53*28 + 'augjul cfs'!$I53*31 + 'augjul cfs'!$J53*30 + 'augjul cfs'!$K53*31 + 'augjul cfs'!$L53*30)*1.983471/1000</f>
        <v>459.46334144780997</v>
      </c>
      <c r="M53" s="6">
        <f xml:space="preserve"> ('augjul cfs'!$G53*31 + 'augjul cfs'!$H53*28 + 'augjul cfs'!$I53*31 + 'augjul cfs'!$J53*30 + 'augjul cfs'!$K53*31 + 'augjul cfs'!$L53*30 + 'augjul cfs'!$M53*31)*1.983471/1000</f>
        <v>472.63152607796991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572.99293719044999</v>
      </c>
      <c r="O53" s="23" t="s">
        <v>46</v>
      </c>
    </row>
    <row r="54" spans="1:15" x14ac:dyDescent="0.2">
      <c r="A54" t="s">
        <v>64</v>
      </c>
      <c r="B54" s="6">
        <f>'augjul cfs'!B54*31*1.983471/1000</f>
        <v>13.86422427348</v>
      </c>
      <c r="C54" s="6">
        <f xml:space="preserve"> (('augjul cfs'!B54*31) + ('augjul cfs'!C54*30)) * 1.983471 / 1000</f>
        <v>41.690140585379993</v>
      </c>
      <c r="D54" s="6">
        <f xml:space="preserve"> (('augjul cfs'!$B54*31) + ('augjul cfs'!$C54*30) + ('augjul cfs'!$D54*31)) * 1.983471 / 1000</f>
        <v>88.878799972829995</v>
      </c>
      <c r="E54" s="6">
        <f xml:space="preserve"> (('augjul cfs'!$B54*31) + ('augjul cfs'!$C54*30) + ('augjul cfs'!$D54*31) + ('augjul cfs'!$E54*30)) * 1.983471 / 1000</f>
        <v>361.57617156485992</v>
      </c>
      <c r="F54" s="6">
        <f xml:space="preserve"> (('augjul cfs'!$B54*31) + ('augjul cfs'!$C54*30) + ('augjul cfs'!$D54*31) + ('augjul cfs'!$E54*30) + ('augjul cfs'!$F54*31)) * 1.983471 / 1000</f>
        <v>785.13049816091086</v>
      </c>
      <c r="G54" s="6">
        <f xml:space="preserve"> 'augjul cfs'!$G54*31*1.983471/1000</f>
        <v>169.25753414870999</v>
      </c>
      <c r="H54" s="6">
        <f xml:space="preserve"> ('augjul cfs'!$G54*31 + 'augjul cfs'!$H54*28)*1.983471/1000</f>
        <v>279.53050852587</v>
      </c>
      <c r="I54" s="6">
        <f xml:space="preserve"> ('augjul cfs'!$G54*31 + 'augjul cfs'!$H54*28 + 'augjul cfs'!$I54*31)*1.983471/1000</f>
        <v>331.40636773755</v>
      </c>
      <c r="J54" s="6">
        <f xml:space="preserve"> ('augjul cfs'!$G54*31 + 'augjul cfs'!$H54*28 + 'augjul cfs'!$I54*31 + 'augjul cfs'!$J54*30)*1.983471/1000</f>
        <v>411.10619945955</v>
      </c>
      <c r="K54" s="6">
        <f xml:space="preserve"> ('augjul cfs'!$G54*31 + 'augjul cfs'!$H54*28 + 'augjul cfs'!$I54*31 + 'augjul cfs'!$J54*30 + 'augjul cfs'!$K54*31)*1.983471/1000</f>
        <v>499.63850688338999</v>
      </c>
      <c r="L54" s="6">
        <f xml:space="preserve"> ('augjul cfs'!$G54*31 + 'augjul cfs'!$H54*28 + 'augjul cfs'!$I54*31 + 'augjul cfs'!$J54*30 + 'augjul cfs'!$K54*31 + 'augjul cfs'!$L54*30)*1.983471/1000</f>
        <v>534.67275350348996</v>
      </c>
      <c r="M54" s="6">
        <f xml:space="preserve"> ('augjul cfs'!$G54*31 + 'augjul cfs'!$H54*28 + 'augjul cfs'!$I54*31 + 'augjul cfs'!$J54*30 + 'augjul cfs'!$K54*31 + 'augjul cfs'!$L54*30 + 'augjul cfs'!$M54*31)*1.983471/1000</f>
        <v>550.93499421597005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1352.5252669662509</v>
      </c>
      <c r="O54" s="23" t="s">
        <v>64</v>
      </c>
    </row>
    <row r="55" spans="1:15" x14ac:dyDescent="0.2">
      <c r="A55" t="s">
        <v>56</v>
      </c>
      <c r="B55" s="6">
        <f>'augjul cfs'!B55*31*1.983471/1000</f>
        <v>19.039635649649998</v>
      </c>
      <c r="C55" s="6">
        <f xml:space="preserve"> (('augjul cfs'!B55*31) + ('augjul cfs'!C55*30)) * 1.983471 / 1000</f>
        <v>58.149915174749999</v>
      </c>
      <c r="D55" s="6">
        <f xml:space="preserve"> (('augjul cfs'!$B55*31) + ('augjul cfs'!$C55*30) + ('augjul cfs'!$D55*31)) * 1.983471 / 1000</f>
        <v>75.419937667620005</v>
      </c>
      <c r="E55" s="6">
        <f xml:space="preserve"> (('augjul cfs'!$B55*31) + ('augjul cfs'!$C55*30) + ('augjul cfs'!$D55*31) + ('augjul cfs'!$E55*30)) * 1.983471 / 1000</f>
        <v>129.67163811251999</v>
      </c>
      <c r="F55" s="6">
        <f xml:space="preserve"> (('augjul cfs'!$B55*31) + ('augjul cfs'!$C55*30) + ('augjul cfs'!$D55*31) + ('augjul cfs'!$E55*30) + ('augjul cfs'!$F55*31)) * 1.983471 / 1000</f>
        <v>313.05533371497006</v>
      </c>
      <c r="G55" s="6">
        <f xml:space="preserve"> 'augjul cfs'!$G55*31*1.983471/1000</f>
        <v>75.021021980099988</v>
      </c>
      <c r="H55" s="6">
        <f xml:space="preserve"> ('augjul cfs'!$G55*31 + 'augjul cfs'!$H55*28)*1.983471/1000</f>
        <v>282.71233319993996</v>
      </c>
      <c r="I55" s="6">
        <f xml:space="preserve"> ('augjul cfs'!$G55*31 + 'augjul cfs'!$H55*28 + 'augjul cfs'!$I55*31)*1.983471/1000</f>
        <v>441.07426445145001</v>
      </c>
      <c r="J55" s="6">
        <f xml:space="preserve"> ('augjul cfs'!$G55*31 + 'augjul cfs'!$H55*28 + 'augjul cfs'!$I55*31 + 'augjul cfs'!$J55*30)*1.983471/1000</f>
        <v>572.91756529245004</v>
      </c>
      <c r="K55" s="6">
        <f xml:space="preserve"> ('augjul cfs'!$G55*31 + 'augjul cfs'!$H55*28 + 'augjul cfs'!$I55*31 + 'augjul cfs'!$J55*30 + 'augjul cfs'!$K55*31)*1.983471/1000</f>
        <v>670.05629222825996</v>
      </c>
      <c r="L55" s="6">
        <f xml:space="preserve"> ('augjul cfs'!$G55*31 + 'augjul cfs'!$H55*28 + 'augjul cfs'!$I55*31 + 'augjul cfs'!$J55*30 + 'augjul cfs'!$K55*31 + 'augjul cfs'!$L55*30)*1.983471/1000</f>
        <v>689.55163034015993</v>
      </c>
      <c r="M55" s="6">
        <f xml:space="preserve"> ('augjul cfs'!$G55*31 + 'augjul cfs'!$H55*28 + 'augjul cfs'!$I55*31 + 'augjul cfs'!$J55*30 + 'augjul cfs'!$K55*31 + 'augjul cfs'!$L55*30 + 'augjul cfs'!$M55*31)*1.983471/1000</f>
        <v>699.66941508470995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971.62633711772992</v>
      </c>
      <c r="O55" s="23" t="s">
        <v>56</v>
      </c>
    </row>
    <row r="56" spans="1:15" x14ac:dyDescent="0.2">
      <c r="A56" t="s">
        <v>53</v>
      </c>
      <c r="B56" s="6">
        <f>'augjul cfs'!B56*31*1.983471/1000</f>
        <v>7.0649253549000006</v>
      </c>
      <c r="C56" s="6">
        <f xml:space="preserve"> (('augjul cfs'!B56*31) + ('augjul cfs'!C56*30)) * 1.983471 / 1000</f>
        <v>17.051503492800002</v>
      </c>
      <c r="D56" s="6">
        <f xml:space="preserve"> (('augjul cfs'!$B56*31) + ('augjul cfs'!$C56*30) + ('augjul cfs'!$D56*31)) * 1.983471 / 1000</f>
        <v>47.942259359190004</v>
      </c>
      <c r="E56" s="6">
        <f xml:space="preserve"> (('augjul cfs'!$B56*31) + ('augjul cfs'!$C56*30) + ('augjul cfs'!$D56*31) + ('augjul cfs'!$E56*30)) * 1.983471 / 1000</f>
        <v>122.04513261338998</v>
      </c>
      <c r="F56" s="6">
        <f xml:space="preserve"> (('augjul cfs'!$B56*31) + ('augjul cfs'!$C56*30) + ('augjul cfs'!$D56*31) + ('augjul cfs'!$E56*30) + ('augjul cfs'!$F56*31)) * 1.983471 / 1000</f>
        <v>251.54785833554996</v>
      </c>
      <c r="G56" s="6">
        <f xml:space="preserve"> 'augjul cfs'!$G56*31*1.983471/1000</f>
        <v>226.95442454705997</v>
      </c>
      <c r="H56" s="6">
        <f xml:space="preserve"> ('augjul cfs'!$G56*31 + 'augjul cfs'!$H56*29)*1.983471/1000</f>
        <v>327.63743564748</v>
      </c>
      <c r="I56" s="6">
        <f xml:space="preserve"> ('augjul cfs'!$G56*31 + 'augjul cfs'!$H56*29 + 'augjul cfs'!$I56*31)*1.983471/1000</f>
        <v>427.55663190051001</v>
      </c>
      <c r="J56" s="6">
        <f xml:space="preserve"> ('augjul cfs'!$G56*31 + 'augjul cfs'!$H56*29 + 'augjul cfs'!$I56*31 + 'augjul cfs'!$J56*30)*1.983471/1000</f>
        <v>548.71477611741</v>
      </c>
      <c r="K56" s="6">
        <f xml:space="preserve"> ('augjul cfs'!$G56*31 + 'augjul cfs'!$H56*29 + 'augjul cfs'!$I56*31 + 'augjul cfs'!$J56*30 + 'augjul cfs'!$K56*31)*1.983471/1000</f>
        <v>596.06022888741006</v>
      </c>
      <c r="L56" s="6">
        <f xml:space="preserve"> ('augjul cfs'!$G56*31 + 'augjul cfs'!$H56*29 + 'augjul cfs'!$I56*31 + 'augjul cfs'!$J56*30 + 'augjul cfs'!$K56*31 + 'augjul cfs'!$L56*30)*1.983471/1000</f>
        <v>640.40092143950994</v>
      </c>
      <c r="M56" s="6">
        <f xml:space="preserve"> ('augjul cfs'!$G56*31 + 'augjul cfs'!$H56*29 + 'augjul cfs'!$I56*31 + 'augjul cfs'!$J56*30 + 'augjul cfs'!$K56*31 + 'augjul cfs'!$L56*30 + 'augjul cfs'!$M56*31)*1.983471/1000</f>
        <v>657.76440508589997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910.55645511032992</v>
      </c>
      <c r="O56" s="22" t="s">
        <v>53</v>
      </c>
    </row>
    <row r="57" spans="1:15" x14ac:dyDescent="0.2">
      <c r="A57" t="s">
        <v>50</v>
      </c>
      <c r="B57" s="6">
        <f>'augjul cfs'!B57*31*1.983471/1000</f>
        <v>9.2588029585800022</v>
      </c>
      <c r="C57" s="6">
        <f xml:space="preserve"> (('augjul cfs'!B57*31) + ('augjul cfs'!C57*30)) * 1.983471 / 1000</f>
        <v>18.295695181680003</v>
      </c>
      <c r="D57" s="6">
        <f xml:space="preserve"> (('augjul cfs'!$B57*31) + ('augjul cfs'!$C57*30) + ('augjul cfs'!$D57*31)) * 1.983471 / 1000</f>
        <v>26.780984119680003</v>
      </c>
      <c r="E57" s="6">
        <f xml:space="preserve"> (('augjul cfs'!$B57*31) + ('augjul cfs'!$C57*30) + ('augjul cfs'!$D57*31) + ('augjul cfs'!$E57*30)) * 1.983471 / 1000</f>
        <v>122.03281525848001</v>
      </c>
      <c r="F57" s="6">
        <f xml:space="preserve"> (('augjul cfs'!$B57*31) + ('augjul cfs'!$C57*30) + ('augjul cfs'!$D57*31) + ('augjul cfs'!$E57*30) + ('augjul cfs'!$F57*31)) * 1.983471 / 1000</f>
        <v>436.92680675574002</v>
      </c>
      <c r="G57" s="6">
        <f xml:space="preserve"> 'augjul cfs'!$G57*31*1.983471/1000</f>
        <v>60.733763011739995</v>
      </c>
      <c r="H57" s="6">
        <f xml:space="preserve"> ('augjul cfs'!$G57*31 + 'augjul cfs'!$H57*28)*1.983471/1000</f>
        <v>223.32443460054</v>
      </c>
      <c r="I57" s="6">
        <f xml:space="preserve"> ('augjul cfs'!$G57*31 + 'augjul cfs'!$H57*28 + 'augjul cfs'!$I57*31)*1.983471/1000</f>
        <v>293.99766831393003</v>
      </c>
      <c r="J57" s="6">
        <f xml:space="preserve"> ('augjul cfs'!$G57*31 + 'augjul cfs'!$H57*28 + 'augjul cfs'!$I57*31 + 'augjul cfs'!$J57*30)*1.983471/1000</f>
        <v>418.67845702683002</v>
      </c>
      <c r="K57" s="6">
        <f xml:space="preserve"> ('augjul cfs'!$G57*31 + 'augjul cfs'!$H57*28 + 'augjul cfs'!$I57*31 + 'augjul cfs'!$J57*30 + 'augjul cfs'!$K57*31)*1.983471/1000</f>
        <v>494.52648724037999</v>
      </c>
      <c r="L57" s="6">
        <f xml:space="preserve"> ('augjul cfs'!$G57*31 + 'augjul cfs'!$H57*28 + 'augjul cfs'!$I57*31 + 'augjul cfs'!$J57*30 + 'augjul cfs'!$K57*31 + 'augjul cfs'!$L57*30)*1.983471/1000</f>
        <v>596.51835118428005</v>
      </c>
      <c r="M57" s="6">
        <f xml:space="preserve"> ('augjul cfs'!$G57*31 + 'augjul cfs'!$H57*28 + 'augjul cfs'!$I57*31 + 'augjul cfs'!$J57*30 + 'augjul cfs'!$K57*31 + 'augjul cfs'!$L57*30 + 'augjul cfs'!$M57*31)*1.983471/1000</f>
        <v>619.12426769193007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1060.2417519764701</v>
      </c>
      <c r="O57" s="22" t="s">
        <v>50</v>
      </c>
    </row>
    <row r="58" spans="1:15" x14ac:dyDescent="0.2">
      <c r="A58" t="s">
        <v>73</v>
      </c>
      <c r="B58" s="6">
        <f>'augjul cfs'!B58*31*1.983471/1000</f>
        <v>9.3817781605800015</v>
      </c>
      <c r="C58" s="6">
        <f xml:space="preserve"> (('augjul cfs'!B58*31) + ('augjul cfs'!C58*30)) * 1.983471 / 1000</f>
        <v>22.486372710480001</v>
      </c>
      <c r="D58" s="6">
        <f xml:space="preserve"> (('augjul cfs'!$B58*31) + ('augjul cfs'!$C58*30) + ('augjul cfs'!$D58*31)) * 1.983471 / 1000</f>
        <v>74.278608784799999</v>
      </c>
      <c r="E58" s="6">
        <f xml:space="preserve"> (('augjul cfs'!$B58*31) + ('augjul cfs'!$C58*30) + ('augjul cfs'!$D58*31) + ('augjul cfs'!$E58*30)) * 1.983471 / 1000</f>
        <v>170.01063825269998</v>
      </c>
      <c r="F58" s="6">
        <f xml:space="preserve"> (('augjul cfs'!$B58*31) + ('augjul cfs'!$C58*30) + ('augjul cfs'!$D58*31) + ('augjul cfs'!$E58*30) + ('augjul cfs'!$F58*31)) * 1.983471 / 1000</f>
        <v>558.21328352981106</v>
      </c>
      <c r="G58" s="6">
        <f xml:space="preserve"> 'augjul cfs'!$G58*31*1.983471/1000</f>
        <v>183.73478980415999</v>
      </c>
      <c r="H58" s="6">
        <f xml:space="preserve"> ('augjul cfs'!$G58*31 + 'augjul cfs'!$H58*28)*1.983471/1000</f>
        <v>509.075580248508</v>
      </c>
      <c r="I58" s="6">
        <f xml:space="preserve"> ('augjul cfs'!$G58*31 + 'augjul cfs'!$H58*28 + 'augjul cfs'!$I58*31)*1.983471/1000</f>
        <v>636.79946967373803</v>
      </c>
      <c r="J58" s="6">
        <f xml:space="preserve"> ('augjul cfs'!$G58*31 + 'augjul cfs'!$H58*28 + 'augjul cfs'!$I58*31 + 'augjul cfs'!$J58*30)*1.983471/1000</f>
        <v>762.14075422963799</v>
      </c>
      <c r="K58" s="6">
        <f xml:space="preserve"> ('augjul cfs'!$G58*31 + 'augjul cfs'!$H58*28 + 'augjul cfs'!$I58*31 + 'augjul cfs'!$J58*30 + 'augjul cfs'!$K58*31)*1.983471/1000</f>
        <v>842.82232475779801</v>
      </c>
      <c r="L58" s="6">
        <f xml:space="preserve"> ('augjul cfs'!$G58*31 + 'augjul cfs'!$H58*28 + 'augjul cfs'!$I58*31 + 'augjul cfs'!$J58*30 + 'augjul cfs'!$K58*31 + 'augjul cfs'!$L58*30)*1.983471/1000</f>
        <v>881.06384398489797</v>
      </c>
      <c r="M58" s="6">
        <f xml:space="preserve"> ('augjul cfs'!$G58*31 + 'augjul cfs'!$H58*28 + 'augjul cfs'!$I58*31 + 'augjul cfs'!$J58*30 + 'augjul cfs'!$K58*31 + 'augjul cfs'!$L58*30 + 'augjul cfs'!$M58*31)*1.983471/1000</f>
        <v>897.37773428221794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1457.0316921381686</v>
      </c>
      <c r="O58" s="22" t="s">
        <v>73</v>
      </c>
    </row>
    <row r="59" spans="1:15" x14ac:dyDescent="0.2">
      <c r="A59" t="s">
        <v>75</v>
      </c>
      <c r="B59" s="6">
        <f>'augjul cfs'!B59*31*1.983471/1000</f>
        <v>8.7017252935199991</v>
      </c>
      <c r="C59" s="6">
        <f xml:space="preserve"> (('augjul cfs'!B59*31) + ('augjul cfs'!C59*30)) * 1.983471 / 1000</f>
        <v>23.927047036620003</v>
      </c>
      <c r="D59" s="6">
        <f xml:space="preserve"> (('augjul cfs'!$B59*31) + ('augjul cfs'!$C59*30) + ('augjul cfs'!$D59*31)) * 1.983471 / 1000</f>
        <v>102.04765898312999</v>
      </c>
      <c r="E59" s="6">
        <f xml:space="preserve"> (('augjul cfs'!$B59*31) + ('augjul cfs'!$C59*30) + ('augjul cfs'!$D59*31) + ('augjul cfs'!$E59*30)) * 1.983471 / 1000</f>
        <v>217.89446455622999</v>
      </c>
      <c r="F59" s="6">
        <f xml:space="preserve"> (('augjul cfs'!$B59*31) + ('augjul cfs'!$C59*30) + ('augjul cfs'!$D59*31) + ('augjul cfs'!$E59*30) + ('augjul cfs'!$F59*31)) * 1.983471 / 1000</f>
        <v>488.59055357867999</v>
      </c>
      <c r="G59" s="6">
        <f xml:space="preserve"> 'augjul cfs'!$G59*31*1.983471/1000</f>
        <v>233.41492678412999</v>
      </c>
      <c r="H59" s="6">
        <f xml:space="preserve"> ('augjul cfs'!$G59*31 + 'augjul cfs'!$H59*28)*1.983471/1000</f>
        <v>447.34806256329</v>
      </c>
      <c r="I59" s="6">
        <f xml:space="preserve"> ('augjul cfs'!$G59*31 + 'augjul cfs'!$H59*28 + 'augjul cfs'!$I59*31)*1.983471/1000</f>
        <v>635.05187701199998</v>
      </c>
      <c r="J59" s="6">
        <f xml:space="preserve"> ('augjul cfs'!$G59*31 + 'augjul cfs'!$H59*28 + 'augjul cfs'!$I59*31 + 'augjul cfs'!$J59*30)*1.983471/1000</f>
        <v>737.47455085709998</v>
      </c>
      <c r="K59" s="6">
        <f xml:space="preserve"> ('augjul cfs'!$G59*31 + 'augjul cfs'!$H59*28 + 'augjul cfs'!$I59*31 + 'augjul cfs'!$J59*30 + 'augjul cfs'!$K59*31)*1.983471/1000</f>
        <v>815.36150991981003</v>
      </c>
      <c r="L59" s="6">
        <f xml:space="preserve"> ('augjul cfs'!$G59*31 + 'augjul cfs'!$H59*28 + 'augjul cfs'!$I59*31 + 'augjul cfs'!$J59*30 + 'augjul cfs'!$K59*31 + 'augjul cfs'!$L59*30)*1.983471/1000</f>
        <v>854.89010347880992</v>
      </c>
      <c r="M59" s="6">
        <f xml:space="preserve"> ('augjul cfs'!$G59*31 + 'augjul cfs'!$H59*28 + 'augjul cfs'!$I59*31 + 'augjul cfs'!$J59*30 + 'augjul cfs'!$K59*31 + 'augjul cfs'!$L59*30 + 'augjul cfs'!$M59*31)*1.983471/1000</f>
        <v>904.04452147022994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1398.2758483910995</v>
      </c>
      <c r="O59" s="22" t="s">
        <v>75</v>
      </c>
    </row>
    <row r="60" spans="1:15" x14ac:dyDescent="0.2">
      <c r="A60" t="s">
        <v>32</v>
      </c>
      <c r="B60" s="6">
        <f>'augjul cfs'!B60*31*1.983471/1000</f>
        <v>17.56762248171</v>
      </c>
      <c r="C60" s="6">
        <f xml:space="preserve"> (('augjul cfs'!B60*31) + ('augjul cfs'!C60*30)) * 1.983471 / 1000</f>
        <v>29.567820378810001</v>
      </c>
      <c r="D60" s="6">
        <f xml:space="preserve"> (('augjul cfs'!$B60*31) + ('augjul cfs'!$C60*30) + ('augjul cfs'!$D60*31)) * 1.983471 / 1000</f>
        <v>41.696864552069997</v>
      </c>
      <c r="E60" s="6">
        <f xml:space="preserve"> (('augjul cfs'!$B60*31) + ('augjul cfs'!$C60*30) + ('augjul cfs'!$D60*31) + ('augjul cfs'!$E60*30)) * 1.983471 / 1000</f>
        <v>210.81950283806998</v>
      </c>
      <c r="F60" s="6">
        <f xml:space="preserve"> (('augjul cfs'!$B60*31) + ('augjul cfs'!$C60*30) + ('augjul cfs'!$D60*31) + ('augjul cfs'!$E60*30) + ('augjul cfs'!$F60*31)) * 1.983471 / 1000</f>
        <v>420.39507183849003</v>
      </c>
      <c r="G60" s="6">
        <f xml:space="preserve"> 'augjul cfs'!$G60*31*1.983471/1000</f>
        <v>176.75287271061001</v>
      </c>
      <c r="H60" s="6">
        <f xml:space="preserve"> ('augjul cfs'!$G60*31 + 'augjul cfs'!$H60*29)*1.983471/1000</f>
        <v>349.45750094493002</v>
      </c>
      <c r="I60" s="6">
        <f xml:space="preserve"> ('augjul cfs'!$G60*31 + 'augjul cfs'!$H60*29 + 'augjul cfs'!$I60*31)*1.983471/1000</f>
        <v>538.6646872380901</v>
      </c>
      <c r="J60" s="6">
        <f xml:space="preserve"> ('augjul cfs'!$G60*31 + 'augjul cfs'!$H60*29 + 'augjul cfs'!$I60*31 + 'augjul cfs'!$J60*30)*1.983471/1000</f>
        <v>656.92914561308999</v>
      </c>
      <c r="K60" s="6">
        <f xml:space="preserve"> ('augjul cfs'!$G60*31 + 'augjul cfs'!$H60*29 + 'augjul cfs'!$I60*31 + 'augjul cfs'!$J60*30 + 'augjul cfs'!$K60*31)*1.983471/1000</f>
        <v>810.6979530699</v>
      </c>
      <c r="L60" s="6">
        <f xml:space="preserve"> ('augjul cfs'!$G60*31 + 'augjul cfs'!$H60*29 + 'augjul cfs'!$I60*31 + 'augjul cfs'!$J60*30 + 'augjul cfs'!$K60*31 + 'augjul cfs'!$L60*30)*1.983471/1000</f>
        <v>940.94475810300003</v>
      </c>
      <c r="M60" s="6">
        <f xml:space="preserve"> ('augjul cfs'!$G60*31 + 'augjul cfs'!$H60*29 + 'augjul cfs'!$I60*31 + 'augjul cfs'!$J60*30 + 'augjul cfs'!$K60*31 + 'augjul cfs'!$L60*30 + 'augjul cfs'!$M60*31)*1.983471/1000</f>
        <v>968.20344137832001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1381.6123316606102</v>
      </c>
      <c r="O60" s="22" t="s">
        <v>32</v>
      </c>
    </row>
    <row r="61" spans="1:15" x14ac:dyDescent="0.2">
      <c r="A61" t="s">
        <v>45</v>
      </c>
      <c r="B61" s="6">
        <f>'augjul cfs'!B61*31*1.983471/1000</f>
        <v>11.043788015610001</v>
      </c>
      <c r="C61" s="6">
        <f xml:space="preserve"> (('augjul cfs'!B61*31) + ('augjul cfs'!C61*30)) * 1.983471 / 1000</f>
        <v>22.58163882261</v>
      </c>
      <c r="D61" s="6">
        <f xml:space="preserve"> (('augjul cfs'!$B61*31) + ('augjul cfs'!$C61*30) + ('augjul cfs'!$D61*31)) * 1.983471 / 1000</f>
        <v>84.789259630320004</v>
      </c>
      <c r="E61" s="6">
        <f xml:space="preserve"> (('augjul cfs'!$B61*31) + ('augjul cfs'!$C61*30) + ('augjul cfs'!$D61*31) + ('augjul cfs'!$E61*30)) * 1.983471 / 1000</f>
        <v>367.54104406844999</v>
      </c>
      <c r="F61" s="6">
        <f xml:space="preserve"> (('augjul cfs'!$B61*31) + ('augjul cfs'!$C61*30) + ('augjul cfs'!$D61*31) + ('augjul cfs'!$E61*30) + ('augjul cfs'!$F61*31)) * 1.983471 / 1000</f>
        <v>503.73608028345001</v>
      </c>
      <c r="G61" s="6">
        <f xml:space="preserve"> 'augjul cfs'!$G61*31*1.983471/1000</f>
        <v>73.301213780130013</v>
      </c>
      <c r="H61" s="6">
        <f xml:space="preserve"> ('augjul cfs'!$G61*31 + 'augjul cfs'!$H61*28)*1.983471/1000</f>
        <v>158.30310150164996</v>
      </c>
      <c r="I61" s="6">
        <f xml:space="preserve"> ('augjul cfs'!$G61*31 + 'augjul cfs'!$H61*28 + 'augjul cfs'!$I61*31)*1.983471/1000</f>
        <v>255.95893916186998</v>
      </c>
      <c r="J61" s="6">
        <f xml:space="preserve"> ('augjul cfs'!$G61*31 + 'augjul cfs'!$H61*28 + 'augjul cfs'!$I61*31 + 'augjul cfs'!$J61*30)*1.983471/1000</f>
        <v>420.10703217986998</v>
      </c>
      <c r="K61" s="6">
        <f xml:space="preserve"> ('augjul cfs'!$G61*31 + 'augjul cfs'!$H61*28 + 'augjul cfs'!$I61*31 + 'augjul cfs'!$J61*30 + 'augjul cfs'!$K61*31)*1.983471/1000</f>
        <v>502.70271172715996</v>
      </c>
      <c r="L61" s="6">
        <f xml:space="preserve"> ('augjul cfs'!$G61*31 + 'augjul cfs'!$H61*28 + 'augjul cfs'!$I61*31 + 'augjul cfs'!$J61*30 + 'augjul cfs'!$K61*31 + 'augjul cfs'!$L61*30)*1.983471/1000</f>
        <v>569.53358525405997</v>
      </c>
      <c r="M61" s="6">
        <f xml:space="preserve"> ('augjul cfs'!$G61*31 + 'augjul cfs'!$H61*28 + 'augjul cfs'!$I61*31 + 'augjul cfs'!$J61*30 + 'augjul cfs'!$K61*31 + 'augjul cfs'!$L61*30 + 'augjul cfs'!$M61*31)*1.983471/1000</f>
        <v>582.5474360057101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1087.12889146407</v>
      </c>
      <c r="O61" s="22" t="s">
        <v>45</v>
      </c>
    </row>
    <row r="62" spans="1:15" x14ac:dyDescent="0.2">
      <c r="A62" t="s">
        <v>67</v>
      </c>
      <c r="B62" s="6">
        <f>'augjul cfs'!B62*31*1.983471/1000</f>
        <v>7.957725321419999</v>
      </c>
      <c r="C62" s="6">
        <f xml:space="preserve"> (('augjul cfs'!B62*31) + ('augjul cfs'!C62*30)) * 1.983471 / 1000</f>
        <v>23.427013997519996</v>
      </c>
      <c r="D62" s="6">
        <f xml:space="preserve"> (('augjul cfs'!$B62*31) + ('augjul cfs'!$C62*30) + ('augjul cfs'!$D62*31)) * 1.983471 / 1000</f>
        <v>96.40111374032999</v>
      </c>
      <c r="E62" s="6">
        <f xml:space="preserve"> (('augjul cfs'!$B62*31) + ('augjul cfs'!$C62*30) + ('augjul cfs'!$D62*31) + ('augjul cfs'!$E62*30)) * 1.983471 / 1000</f>
        <v>236.95165392423002</v>
      </c>
      <c r="F62" s="6">
        <f xml:space="preserve"> (('augjul cfs'!$B62*31) + ('augjul cfs'!$C62*30) + ('augjul cfs'!$D62*31) + ('augjul cfs'!$E62*30) + ('augjul cfs'!$F62*31)) * 1.983471 / 1000</f>
        <v>348.50614891448998</v>
      </c>
      <c r="G62" s="6">
        <f xml:space="preserve"> 'augjul cfs'!$G62*31*1.983471/1000</f>
        <v>165.48895908342001</v>
      </c>
      <c r="H62" s="6">
        <f xml:space="preserve"> ('augjul cfs'!$G62*31 + 'augjul cfs'!$H62*28)*1.983471/1000</f>
        <v>501.33405326608801</v>
      </c>
      <c r="I62" s="6">
        <f xml:space="preserve"> ('augjul cfs'!$G62*31 + 'augjul cfs'!$H62*28 + 'augjul cfs'!$I62*31)*1.983471/1000</f>
        <v>628.65089477269794</v>
      </c>
      <c r="J62" s="6">
        <f xml:space="preserve"> ('augjul cfs'!$G62*31 + 'augjul cfs'!$H62*28 + 'augjul cfs'!$I62*31 + 'augjul cfs'!$J62*30)*1.983471/1000</f>
        <v>693.64547084779792</v>
      </c>
      <c r="K62" s="6">
        <f xml:space="preserve"> ('augjul cfs'!$G62*31 + 'augjul cfs'!$H62*28 + 'augjul cfs'!$I62*31 + 'augjul cfs'!$J62*30 + 'augjul cfs'!$K62*31)*1.983471/1000</f>
        <v>780.36696842218794</v>
      </c>
      <c r="L62" s="6">
        <f xml:space="preserve"> ('augjul cfs'!$G62*31 + 'augjul cfs'!$H62*28 + 'augjul cfs'!$I62*31 + 'augjul cfs'!$J62*30 + 'augjul cfs'!$K62*31 + 'augjul cfs'!$L62*30)*1.983471/1000</f>
        <v>801.32432300818789</v>
      </c>
      <c r="M62" s="6">
        <f xml:space="preserve"> ('augjul cfs'!$G62*31 + 'augjul cfs'!$H62*28 + 'augjul cfs'!$I62*31 + 'augjul cfs'!$J62*30 + 'augjul cfs'!$K62*31 + 'augjul cfs'!$L62*30 + 'augjul cfs'!$M62*31)*1.983471/1000</f>
        <v>814.11374401618798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1177.7360444299379</v>
      </c>
      <c r="O62" s="22" t="s">
        <v>67</v>
      </c>
    </row>
    <row r="63" spans="1:15" x14ac:dyDescent="0.2">
      <c r="A63" t="s">
        <v>34</v>
      </c>
      <c r="B63" s="6">
        <f>'augjul cfs'!B63*31*1.983471/1000</f>
        <v>6.4918609135800001</v>
      </c>
      <c r="C63" s="6">
        <f xml:space="preserve"> (('augjul cfs'!B63*31) + ('augjul cfs'!C63*30)) * 1.983471 / 1000</f>
        <v>38.543165496779999</v>
      </c>
      <c r="D63" s="6">
        <f xml:space="preserve"> (('augjul cfs'!$B63*31) + ('augjul cfs'!$C63*30) + ('augjul cfs'!$D63*31)) * 1.983471 / 1000</f>
        <v>64.20317114609999</v>
      </c>
      <c r="E63" s="6">
        <f xml:space="preserve"> (('augjul cfs'!$B63*31) + ('augjul cfs'!$C63*30) + ('augjul cfs'!$D63*31) + ('augjul cfs'!$E63*30)) * 1.983471 / 1000</f>
        <v>283.67998936200001</v>
      </c>
      <c r="F63" s="6">
        <f xml:space="preserve"> (('augjul cfs'!$B63*31) + ('augjul cfs'!$C63*30) + ('augjul cfs'!$D63*31) + ('augjul cfs'!$E63*30) + ('augjul cfs'!$F63*31)) * 1.983471 / 1000</f>
        <v>370.28220099045006</v>
      </c>
      <c r="G63" s="6">
        <f xml:space="preserve"> 'augjul cfs'!$G63*31*1.983471/1000</f>
        <v>126.55746963426</v>
      </c>
      <c r="H63" s="6">
        <f xml:space="preserve"> ('augjul cfs'!$G63*31 + 'augjul cfs'!$H63*28)*1.983471/1000</f>
        <v>266.00912721474003</v>
      </c>
      <c r="I63" s="6">
        <f xml:space="preserve"> ('augjul cfs'!$G63*31 + 'augjul cfs'!$H63*28 + 'augjul cfs'!$I63*31)*1.983471/1000</f>
        <v>385.75930454229001</v>
      </c>
      <c r="J63" s="6">
        <f xml:space="preserve"> ('augjul cfs'!$G63*31 + 'augjul cfs'!$H63*28 + 'augjul cfs'!$I63*31 + 'augjul cfs'!$J63*30)*1.983471/1000</f>
        <v>447.48888900429</v>
      </c>
      <c r="K63" s="6">
        <f xml:space="preserve"> ('augjul cfs'!$G63*31 + 'augjul cfs'!$H63*28 + 'augjul cfs'!$I63*31 + 'augjul cfs'!$J63*30 + 'augjul cfs'!$K63*31)*1.983471/1000</f>
        <v>483.13386617999998</v>
      </c>
      <c r="L63" s="6">
        <f xml:space="preserve"> ('augjul cfs'!$G63*31 + 'augjul cfs'!$H63*28 + 'augjul cfs'!$I63*31 + 'augjul cfs'!$J63*30 + 'augjul cfs'!$K63*31 + 'augjul cfs'!$L63*30)*1.983471/1000</f>
        <v>501.151716744</v>
      </c>
      <c r="M63" s="6">
        <f xml:space="preserve"> ('augjul cfs'!$G63*31 + 'augjul cfs'!$H63*28 + 'augjul cfs'!$I63*31 + 'augjul cfs'!$J63*30 + 'augjul cfs'!$K63*31 + 'augjul cfs'!$L63*30 + 'augjul cfs'!$M63*31)*1.983471/1000</f>
        <v>517.01551780199998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862.16105196647993</v>
      </c>
      <c r="O63" s="22" t="s">
        <v>34</v>
      </c>
    </row>
    <row r="64" spans="1:15" x14ac:dyDescent="0.2">
      <c r="A64" t="s">
        <v>66</v>
      </c>
      <c r="B64" s="6">
        <f>'augjul cfs'!B64*31*1.983471/1000</f>
        <v>8.1600195287100004</v>
      </c>
      <c r="C64" s="6">
        <f xml:space="preserve"> (('augjul cfs'!B64*31) + ('augjul cfs'!C64*30)) * 1.983471 / 1000</f>
        <v>13.40649867081</v>
      </c>
      <c r="D64" s="6">
        <f xml:space="preserve"> (('augjul cfs'!$B64*31) + ('augjul cfs'!$C64*30) + ('augjul cfs'!$D64*31)) * 1.983471 / 1000</f>
        <v>18.599126575260001</v>
      </c>
      <c r="E64" s="6">
        <f xml:space="preserve"> (('augjul cfs'!$B64*31) + ('augjul cfs'!$C64*30) + ('augjul cfs'!$D64*31) + ('augjul cfs'!$E64*30)) * 1.983471 / 1000</f>
        <v>37.070993651159995</v>
      </c>
      <c r="F64" s="6">
        <f xml:space="preserve"> (('augjul cfs'!$B64*31) + ('augjul cfs'!$C64*30) + ('augjul cfs'!$D64*31) + ('augjul cfs'!$E64*30) + ('augjul cfs'!$F64*31)) * 1.983471 / 1000</f>
        <v>191.09743415615998</v>
      </c>
      <c r="G64" s="6">
        <f xml:space="preserve"> 'augjul cfs'!$G64*31*1.983471/1000</f>
        <v>177.28658508729001</v>
      </c>
      <c r="H64" s="6">
        <f xml:space="preserve"> ('augjul cfs'!$G64*31 + 'augjul cfs'!$H64*29)*1.983471/1000</f>
        <v>286.77830990697004</v>
      </c>
      <c r="I64" s="6">
        <f xml:space="preserve"> ('augjul cfs'!$G64*31 + 'augjul cfs'!$H64*29 + 'augjul cfs'!$I64*31)*1.983471/1000</f>
        <v>411.11792177316005</v>
      </c>
      <c r="J64" s="6">
        <f xml:space="preserve"> ('augjul cfs'!$G64*31 + 'augjul cfs'!$H64*29 + 'augjul cfs'!$I64*31 + 'augjul cfs'!$J64*30)*1.983471/1000</f>
        <v>541.12254499716005</v>
      </c>
      <c r="K64" s="6">
        <f xml:space="preserve"> ('augjul cfs'!$G64*31 + 'augjul cfs'!$H64*29 + 'augjul cfs'!$I64*31 + 'augjul cfs'!$J64*30 + 'augjul cfs'!$K64*31)*1.983471/1000</f>
        <v>646.28232948341997</v>
      </c>
      <c r="L64" s="6">
        <f xml:space="preserve"> ('augjul cfs'!$G64*31 + 'augjul cfs'!$H64*29 + 'augjul cfs'!$I64*31 + 'augjul cfs'!$J64*30 + 'augjul cfs'!$K64*31 + 'augjul cfs'!$L64*30)*1.983471/1000</f>
        <v>720.33700439232007</v>
      </c>
      <c r="M64" s="6">
        <f xml:space="preserve"> ('augjul cfs'!$G64*31 + 'augjul cfs'!$H64*29 + 'augjul cfs'!$I64*31 + 'augjul cfs'!$J64*30 + 'augjul cfs'!$K64*31 + 'augjul cfs'!$L64*30 + 'augjul cfs'!$M64*31)*1.983471/1000</f>
        <v>735.70091125419003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929.90037504609018</v>
      </c>
      <c r="O64" s="22" t="s">
        <v>66</v>
      </c>
    </row>
    <row r="65" spans="1:15" x14ac:dyDescent="0.2">
      <c r="A65" t="s">
        <v>51</v>
      </c>
      <c r="B65" s="6">
        <f>'augjul cfs'!B65*31*1.983471/1000</f>
        <v>7.2217187374500007</v>
      </c>
      <c r="C65" s="6">
        <f xml:space="preserve"> (('augjul cfs'!B65*31) + ('augjul cfs'!C65*30)) * 1.983471 / 1000</f>
        <v>16.508528306549998</v>
      </c>
      <c r="D65" s="6">
        <f xml:space="preserve"> (('augjul cfs'!$B65*31) + ('augjul cfs'!$C65*30) + ('augjul cfs'!$D65*31)) * 1.983471 / 1000</f>
        <v>25.404554419229996</v>
      </c>
      <c r="E65" s="6">
        <f xml:space="preserve"> (('augjul cfs'!$B65*31) + ('augjul cfs'!$C65*30) + ('augjul cfs'!$D65*31) + ('augjul cfs'!$E65*30)) * 1.983471 / 1000</f>
        <v>246.71409983913</v>
      </c>
      <c r="F65" s="6">
        <f xml:space="preserve"> (('augjul cfs'!$B65*31) + ('augjul cfs'!$C65*30) + ('augjul cfs'!$D65*31) + ('augjul cfs'!$E65*30) + ('augjul cfs'!$F65*31)) * 1.983471 / 1000</f>
        <v>346.16353082052001</v>
      </c>
      <c r="G65" s="6">
        <f xml:space="preserve"> 'augjul cfs'!$G65*31*1.983471/1000</f>
        <v>194.77304393567999</v>
      </c>
      <c r="H65" s="6">
        <f xml:space="preserve"> ('augjul cfs'!$G65*31 + 'augjul cfs'!$H65*28)*1.983471/1000</f>
        <v>293.38931792351997</v>
      </c>
      <c r="I65" s="6">
        <f xml:space="preserve"> ('augjul cfs'!$G65*31 + 'augjul cfs'!$H65*28 + 'augjul cfs'!$I65*31)*1.983471/1000</f>
        <v>523.31728285494</v>
      </c>
      <c r="J65" s="6">
        <f xml:space="preserve"> ('augjul cfs'!$G65*31 + 'augjul cfs'!$H65*28 + 'augjul cfs'!$I65*31 + 'augjul cfs'!$J65*30)*1.983471/1000</f>
        <v>672.48818635194004</v>
      </c>
      <c r="K65" s="6">
        <f xml:space="preserve"> ('augjul cfs'!$G65*31 + 'augjul cfs'!$H65*28 + 'augjul cfs'!$I65*31 + 'augjul cfs'!$J65*30 + 'augjul cfs'!$K65*31)*1.983471/1000</f>
        <v>739.90257721233002</v>
      </c>
      <c r="L65" s="6">
        <f xml:space="preserve"> ('augjul cfs'!$G65*31 + 'augjul cfs'!$H65*28 + 'augjul cfs'!$I65*31 + 'augjul cfs'!$J65*30 + 'augjul cfs'!$K65*31 + 'augjul cfs'!$L65*30)*1.983471/1000</f>
        <v>769.1173199184301</v>
      </c>
      <c r="M65" s="6">
        <f xml:space="preserve"> ('augjul cfs'!$G65*31 + 'augjul cfs'!$H65*28 + 'augjul cfs'!$I65*31 + 'augjul cfs'!$J65*30 + 'augjul cfs'!$K65*31 + 'augjul cfs'!$L65*30 + 'augjul cfs'!$M65*31)*1.983471/1000</f>
        <v>781.68661531485009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1135.5243739467601</v>
      </c>
      <c r="O65" s="22" t="s">
        <v>51</v>
      </c>
    </row>
    <row r="66" spans="1:15" x14ac:dyDescent="0.2">
      <c r="A66" t="s">
        <v>101</v>
      </c>
      <c r="B66" s="6">
        <f>'augjul cfs'!B66*31*1.983471/1000</f>
        <v>14.322921776939999</v>
      </c>
      <c r="C66" s="6">
        <f xml:space="preserve"> (('augjul cfs'!B66*31) + ('augjul cfs'!C66*30)) * 1.983471 / 1000</f>
        <v>24.182756117939999</v>
      </c>
      <c r="D66" s="6">
        <f xml:space="preserve"> (('augjul cfs'!$B66*31) + ('augjul cfs'!$C66*30) + ('augjul cfs'!$D66*31)) * 1.983471 / 1000</f>
        <v>43.172586810779997</v>
      </c>
      <c r="E66" s="6">
        <f xml:space="preserve"> (('augjul cfs'!$B66*31) + ('augjul cfs'!$C66*30) + ('augjul cfs'!$D66*31) + ('augjul cfs'!$E66*30)) * 1.983471 / 1000</f>
        <v>112.49073297168</v>
      </c>
      <c r="F66" s="6">
        <f xml:space="preserve"> (('augjul cfs'!$B66*31) + ('augjul cfs'!$C66*30) + ('augjul cfs'!$D66*31) + ('augjul cfs'!$E66*30) + ('augjul cfs'!$F66*31)) * 1.983471 / 1000</f>
        <v>199.56086524374001</v>
      </c>
      <c r="G66" s="6">
        <f xml:space="preserve"> 'augjul cfs'!$G66*31*1.983471/1000</f>
        <v>204.56125513887</v>
      </c>
      <c r="H66" s="6">
        <f xml:space="preserve"> ('augjul cfs'!$G66*31 + 'augjul cfs'!$H66*28)*1.983471/1000</f>
        <v>347.57951093271004</v>
      </c>
      <c r="I66" s="6">
        <f xml:space="preserve"> ('augjul cfs'!$G66*31 + 'augjul cfs'!$H66*28 + 'augjul cfs'!$I66*31)*1.983471/1000</f>
        <v>506.26302233745002</v>
      </c>
      <c r="J66" s="6">
        <f xml:space="preserve"> ('augjul cfs'!$G66*31 + 'augjul cfs'!$H66*28 + 'augjul cfs'!$I66*31 + 'augjul cfs'!$J66*30)*1.983471/1000</f>
        <v>666.43802459534993</v>
      </c>
      <c r="K66" s="6">
        <f xml:space="preserve"> ('augjul cfs'!$G66*31 + 'augjul cfs'!$H66*28 + 'augjul cfs'!$I66*31 + 'augjul cfs'!$J66*30 + 'augjul cfs'!$K66*31)*1.983471/1000</f>
        <v>740.58592264124991</v>
      </c>
      <c r="L66" s="6">
        <f xml:space="preserve"> ('augjul cfs'!$G66*31 + 'augjul cfs'!$H66*28 + 'augjul cfs'!$I66*31 + 'augjul cfs'!$J66*30 + 'augjul cfs'!$K66*31 + 'augjul cfs'!$L66*30)*1.983471/1000</f>
        <v>822.04707661124996</v>
      </c>
      <c r="M66" s="6">
        <f xml:space="preserve"> ('augjul cfs'!$G66*31 + 'augjul cfs'!$H66*28 + 'augjul cfs'!$I66*31 + 'augjul cfs'!$J66*30 + 'augjul cfs'!$K66*31 + 'augjul cfs'!$L66*30 + 'augjul cfs'!$M66*31)*1.983471/1000</f>
        <v>839.31709910411996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1030.9753001814001</v>
      </c>
      <c r="O66" s="22" t="s">
        <v>101</v>
      </c>
    </row>
    <row r="67" spans="1:15" x14ac:dyDescent="0.2">
      <c r="A67" t="s">
        <v>117</v>
      </c>
      <c r="B67" s="6">
        <f>'augjul cfs'!B67*31*1.983471/1000</f>
        <v>7.7216129335799994</v>
      </c>
      <c r="C67" s="6">
        <f xml:space="preserve"> (('augjul cfs'!B67*31) + ('augjul cfs'!C67*30)) * 1.983471 / 1000</f>
        <v>16.280091951480003</v>
      </c>
      <c r="D67" s="6">
        <f xml:space="preserve"> (('augjul cfs'!$B67*31) + ('augjul cfs'!$C67*30) + ('augjul cfs'!$D67*31)) * 1.983471 / 1000</f>
        <v>60.939766309800007</v>
      </c>
      <c r="E67" s="6">
        <f xml:space="preserve"> (('augjul cfs'!$B67*31) + ('augjul cfs'!$C67*30) + ('augjul cfs'!$D67*31) + ('augjul cfs'!$E67*30)) * 1.983471 / 1000</f>
        <v>214.0200911478</v>
      </c>
      <c r="F67" s="6">
        <f xml:space="preserve"> (('augjul cfs'!$B67*31) + ('augjul cfs'!$C67*30) + ('augjul cfs'!$D67*31) + ('augjul cfs'!$E67*30) + ('augjul cfs'!$F67*31)) * 1.983471 / 1000</f>
        <v>339.73456577234998</v>
      </c>
      <c r="G67" s="6">
        <f xml:space="preserve"> 'augjul cfs'!$G67*31*1.983471/1000</f>
        <v>157.30926352238998</v>
      </c>
      <c r="H67" s="6">
        <f xml:space="preserve"> ('augjul cfs'!$G67*31 + 'augjul cfs'!$H67*28)*1.983471/1000</f>
        <v>272.92380464139001</v>
      </c>
      <c r="I67" s="6">
        <f xml:space="preserve"> ('augjul cfs'!$G67*31 + 'augjul cfs'!$H67*28 + 'augjul cfs'!$I67*31)*1.983471/1000</f>
        <v>390.97016054523004</v>
      </c>
      <c r="J67" s="6">
        <f xml:space="preserve"> ('augjul cfs'!$G67*31 + 'augjul cfs'!$H67*28 + 'augjul cfs'!$I67*31 + 'augjul cfs'!$J67*30)*1.983471/1000</f>
        <v>522.15118041932999</v>
      </c>
      <c r="K67" s="6">
        <f xml:space="preserve"> ('augjul cfs'!$G67*31 + 'augjul cfs'!$H67*28 + 'augjul cfs'!$I67*31 + 'augjul cfs'!$J67*30 + 'augjul cfs'!$K67*31)*1.983471/1000</f>
        <v>637.24613147516993</v>
      </c>
      <c r="L67" s="6">
        <f xml:space="preserve"> ('augjul cfs'!$G67*31 + 'augjul cfs'!$H67*28 + 'augjul cfs'!$I67*31 + 'augjul cfs'!$J67*30 + 'augjul cfs'!$K67*31 + 'augjul cfs'!$L67*30)*1.983471/1000</f>
        <v>674.31125405216994</v>
      </c>
      <c r="M67" s="6">
        <f xml:space="preserve"> ('augjul cfs'!$G67*31 + 'augjul cfs'!$H67*28 + 'augjul cfs'!$I67*31 + 'augjul cfs'!$J67*30 + 'augjul cfs'!$K67*31 + 'augjul cfs'!$L67*30 + 'augjul cfs'!$M67*31)*1.983471/1000</f>
        <v>690.44867493461993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1030.6373563924201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8.0567203590299989</v>
      </c>
      <c r="C68" s="6">
        <f xml:space="preserve"> (('augjul cfs'!B68*31) + ('augjul cfs'!C68*30)) * 1.983471 / 1000</f>
        <v>16.734207636930002</v>
      </c>
      <c r="D68" s="6">
        <f xml:space="preserve"> (('augjul cfs'!$B68*31) + ('augjul cfs'!$C68*30) + ('augjul cfs'!$D68*31)) * 1.983471 / 1000</f>
        <v>32.452897956569998</v>
      </c>
      <c r="E68" s="6">
        <f xml:space="preserve"> (('augjul cfs'!$B68*31) + ('augjul cfs'!$C68*30) + ('augjul cfs'!$D68*31) + ('augjul cfs'!$E68*30)) * 1.983471 / 1000</f>
        <v>195.99999926157</v>
      </c>
      <c r="F68" s="6">
        <f xml:space="preserve"> (('augjul cfs'!$B68*31) + ('augjul cfs'!$C68*30) + ('augjul cfs'!$D68*31) + ('augjul cfs'!$E68*30) + ('augjul cfs'!$F68*31)) * 1.983471 / 1000</f>
        <v>364.94579127321003</v>
      </c>
      <c r="G68" s="6">
        <f xml:space="preserve"> 'augjul cfs'!$G68*31*1.983471/1000</f>
        <v>92.741133712289994</v>
      </c>
      <c r="H68" s="6">
        <f xml:space="preserve"> ('augjul cfs'!$G68*31 + 'augjul cfs'!$H68*29)*1.983471/1000</f>
        <v>218.53478849915996</v>
      </c>
      <c r="I68" s="6">
        <f xml:space="preserve"> ('augjul cfs'!$G68*31 + 'augjul cfs'!$H68*29 + 'augjul cfs'!$I68*31)*1.983471/1000</f>
        <v>255.93708131144996</v>
      </c>
      <c r="J68" s="6">
        <f xml:space="preserve"> ('augjul cfs'!$G68*31 + 'augjul cfs'!$H68*29 + 'augjul cfs'!$I68*31 + 'augjul cfs'!$J68*30)*1.983471/1000</f>
        <v>377.26183709234994</v>
      </c>
      <c r="K68" s="6">
        <f xml:space="preserve"> ('augjul cfs'!$G68*31 + 'augjul cfs'!$H68*29 + 'augjul cfs'!$I68*31 + 'augjul cfs'!$J68*30 + 'augjul cfs'!$K68*31)*1.983471/1000</f>
        <v>411.07632838629002</v>
      </c>
      <c r="L68" s="6">
        <f xml:space="preserve"> ('augjul cfs'!$G68*31 + 'augjul cfs'!$H68*29 + 'augjul cfs'!$I68*31 + 'augjul cfs'!$J68*30 + 'augjul cfs'!$K68*31 + 'augjul cfs'!$L68*30)*1.983471/1000</f>
        <v>423.24670809518994</v>
      </c>
      <c r="M68" s="6">
        <f xml:space="preserve"> ('augjul cfs'!$G68*31 + 'augjul cfs'!$H68*29 + 'augjul cfs'!$I68*31 + 'augjul cfs'!$J68*30 + 'augjul cfs'!$K68*31 + 'augjul cfs'!$L68*30 + 'augjul cfs'!$M68*31)*1.983471/1000</f>
        <v>431.18844664034992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795.61845611471983</v>
      </c>
      <c r="O68" s="22" t="s">
        <v>118</v>
      </c>
    </row>
    <row r="69" spans="1:15" x14ac:dyDescent="0.2">
      <c r="A69" t="s">
        <v>119</v>
      </c>
      <c r="B69" s="6">
        <f>'augjul cfs'!B69*31*1.983471/1000</f>
        <v>7.2672195621900002</v>
      </c>
      <c r="C69" s="6">
        <f xml:space="preserve"> (('augjul cfs'!B69*31) + ('augjul cfs'!C69*30)) * 1.983471 / 1000</f>
        <v>16.218425838090003</v>
      </c>
      <c r="D69" s="6">
        <f xml:space="preserve"> (('augjul cfs'!$B69*31) + ('augjul cfs'!$C69*30) + ('augjul cfs'!$D69*31)) * 1.983471 / 1000</f>
        <v>30.051291435060001</v>
      </c>
      <c r="E69" s="6">
        <f xml:space="preserve"> (('augjul cfs'!$B69*31) + ('augjul cfs'!$C69*30) + ('augjul cfs'!$D69*31) + ('augjul cfs'!$E69*30)) * 1.983471 / 1000</f>
        <v>175.85842646315999</v>
      </c>
      <c r="F69" s="6">
        <f xml:space="preserve"> (('augjul cfs'!$B69*31) + ('augjul cfs'!$C69*30) + ('augjul cfs'!$D69*31) + ('augjul cfs'!$E69*30) + ('augjul cfs'!$F69*31)) * 1.983471 / 1000</f>
        <v>327.58400093873996</v>
      </c>
      <c r="G69" s="6">
        <f xml:space="preserve"> 'augjul cfs'!$G69*31*1.983471/1000</f>
        <v>106.54632988880999</v>
      </c>
      <c r="H69" s="6">
        <f xml:space="preserve"> ('augjul cfs'!$G69*31 + 'augjul cfs'!$H69*28)*1.983471/1000</f>
        <v>177.53674044981</v>
      </c>
      <c r="I69" s="6">
        <f xml:space="preserve"> ('augjul cfs'!$G69*31 + 'augjul cfs'!$H69*28 + 'augjul cfs'!$I69*31)*1.983471/1000</f>
        <v>448.10555013819004</v>
      </c>
      <c r="J69" s="6">
        <f xml:space="preserve"> ('augjul cfs'!$G69*31 + 'augjul cfs'!$H69*28 + 'augjul cfs'!$I69*31 + 'augjul cfs'!$J69*30)*1.983471/1000</f>
        <v>681.07195462509014</v>
      </c>
      <c r="K69" s="6">
        <f xml:space="preserve"> ('augjul cfs'!$G69*31 + 'augjul cfs'!$H69*28 + 'augjul cfs'!$I69*31 + 'augjul cfs'!$J69*30 + 'augjul cfs'!$K69*31)*1.983471/1000</f>
        <v>807.71858128080009</v>
      </c>
      <c r="L69" s="6">
        <f xml:space="preserve"> ('augjul cfs'!$G69*31 + 'augjul cfs'!$H69*28 + 'augjul cfs'!$I69*31 + 'augjul cfs'!$J69*30 + 'augjul cfs'!$K69*31 + 'augjul cfs'!$L69*30)*1.983471/1000</f>
        <v>890.6572227987001</v>
      </c>
      <c r="M69" s="6">
        <f xml:space="preserve"> ('augjul cfs'!$G69*31 + 'augjul cfs'!$H69*28 + 'augjul cfs'!$I69*31 + 'augjul cfs'!$J69*30 + 'augjul cfs'!$K69*31 + 'augjul cfs'!$L69*30 + 'augjul cfs'!$M69*31)*1.983471/1000</f>
        <v>915.75031276680011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1246.07370533835</v>
      </c>
      <c r="O69" s="22" t="s">
        <v>119</v>
      </c>
    </row>
    <row r="70" spans="1:15" x14ac:dyDescent="0.2">
      <c r="A70" t="s">
        <v>120</v>
      </c>
      <c r="B70" s="6">
        <f>'augjul cfs'!B70*31*1.983471/1000</f>
        <v>11.983933434900003</v>
      </c>
      <c r="C70" s="6">
        <f xml:space="preserve"> (('augjul cfs'!B70*31) + ('augjul cfs'!C70*30)) * 1.983471 / 1000</f>
        <v>18.9578174709</v>
      </c>
      <c r="D70" s="6">
        <f xml:space="preserve"> (('augjul cfs'!$B70*31) + ('augjul cfs'!$C70*30) + ('augjul cfs'!$D70*31)) * 1.983471 / 1000</f>
        <v>28.164970844640003</v>
      </c>
      <c r="E70" s="6">
        <f xml:space="preserve"> (('augjul cfs'!$B70*31) + ('augjul cfs'!$C70*30) + ('augjul cfs'!$D70*31) + ('augjul cfs'!$E70*30)) * 1.983471 / 1000</f>
        <v>39.627251406540005</v>
      </c>
      <c r="F70" s="6">
        <f xml:space="preserve"> (('augjul cfs'!$B70*31) + ('augjul cfs'!$C70*30) + ('augjul cfs'!$D70*31) + ('augjul cfs'!$E70*30) + ('augjul cfs'!$F70*31)) * 1.983471 / 1000</f>
        <v>132.13411735902</v>
      </c>
      <c r="G70" s="6">
        <f xml:space="preserve"> 'augjul cfs'!$G70*31*1.983471/1000</f>
        <v>151.47163068345</v>
      </c>
      <c r="H70" s="6">
        <f xml:space="preserve"> ('augjul cfs'!$G70*31 + 'augjul cfs'!$H70*28)*1.983471/1000</f>
        <v>248.53675101044999</v>
      </c>
      <c r="I70" s="6">
        <f xml:space="preserve"> ('augjul cfs'!$G70*31 + 'augjul cfs'!$H70*28 + 'augjul cfs'!$I70*31)*1.983471/1000</f>
        <v>372.70173808980002</v>
      </c>
      <c r="J70" s="6">
        <f xml:space="preserve"> ('augjul cfs'!$G70*31 + 'augjul cfs'!$H70*28 + 'augjul cfs'!$I70*31 + 'augjul cfs'!$J70*30)*1.983471/1000</f>
        <v>475.11251110890004</v>
      </c>
      <c r="K70" s="6">
        <f xml:space="preserve"> ('augjul cfs'!$G70*31 + 'augjul cfs'!$H70*28 + 'augjul cfs'!$I70*31 + 'augjul cfs'!$J70*30 + 'augjul cfs'!$K70*31)*1.983471/1000</f>
        <v>513.28032455363996</v>
      </c>
      <c r="L70" s="6">
        <f xml:space="preserve"> ('augjul cfs'!$G70*31 + 'augjul cfs'!$H70*28 + 'augjul cfs'!$I70*31 + 'augjul cfs'!$J70*30 + 'augjul cfs'!$K70*31 + 'augjul cfs'!$L70*30)*1.983471/1000</f>
        <v>559.43767819463994</v>
      </c>
      <c r="M70" s="6">
        <f xml:space="preserve"> ('augjul cfs'!$G70*31 + 'augjul cfs'!$H70*28 + 'augjul cfs'!$I70*31 + 'augjul cfs'!$J70*30 + 'augjul cfs'!$K70*31 + 'augjul cfs'!$L70*30 + 'augjul cfs'!$M70*31)*1.983471/1000</f>
        <v>572.84812397273993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699.23237708457009</v>
      </c>
      <c r="O70" s="22" t="s">
        <v>120</v>
      </c>
    </row>
    <row r="71" spans="1:15" x14ac:dyDescent="0.2">
      <c r="A71" t="s">
        <v>121</v>
      </c>
      <c r="B71" s="6">
        <f>'augjul cfs'!B71*31*1.983471/1000</f>
        <v>6.1370774558100001</v>
      </c>
      <c r="C71" s="6">
        <f xml:space="preserve"> (('augjul cfs'!B71*31) + ('augjul cfs'!C71*30)) * 1.983471 / 1000</f>
        <v>13.207953223710001</v>
      </c>
      <c r="D71" s="6">
        <f xml:space="preserve"> (('augjul cfs'!$B71*31) + ('augjul cfs'!$C71*30) + ('augjul cfs'!$D71*31)) * 1.983471 / 1000</f>
        <v>65.145300036389997</v>
      </c>
      <c r="E71" s="6">
        <f xml:space="preserve"> (('augjul cfs'!$B71*31) + ('augjul cfs'!$C71*30) + ('augjul cfs'!$D71*31) + ('augjul cfs'!$E71*30)) * 1.983471 / 1000</f>
        <v>219.22112896928996</v>
      </c>
      <c r="F71" s="6">
        <f xml:space="preserve"> (('augjul cfs'!$B71*31) + ('augjul cfs'!$C71*30) + ('augjul cfs'!$D71*31) + ('augjul cfs'!$E71*30) + ('augjul cfs'!$F71*31)) * 1.983471 / 1000</f>
        <v>432.60892923171002</v>
      </c>
      <c r="G71" s="6">
        <f xml:space="preserve"> 'augjul cfs'!$G71*31*1.983471/1000</f>
        <v>227.50965758409001</v>
      </c>
      <c r="H71" s="6">
        <f xml:space="preserve"> ('augjul cfs'!$G71*31 + 'augjul cfs'!$H71*28)*1.983471/1000</f>
        <v>433.86585480440999</v>
      </c>
      <c r="I71" s="6">
        <f xml:space="preserve"> ('augjul cfs'!$G71*31 + 'augjul cfs'!$H71*28 + 'augjul cfs'!$I71*31)*1.983471/1000</f>
        <v>544.16046885018</v>
      </c>
      <c r="J71" s="6">
        <f xml:space="preserve"> ('augjul cfs'!$G71*31 + 'augjul cfs'!$H71*28 + 'augjul cfs'!$I71*31 + 'augjul cfs'!$J71*30)*1.983471/1000</f>
        <v>650.42115908027995</v>
      </c>
      <c r="K71" s="6">
        <f xml:space="preserve"> ('augjul cfs'!$G71*31 + 'augjul cfs'!$H71*28 + 'augjul cfs'!$I71*31 + 'augjul cfs'!$J71*30 + 'augjul cfs'!$K71*31)*1.983471/1000</f>
        <v>752.67319491524995</v>
      </c>
      <c r="L71" s="6">
        <f xml:space="preserve"> ('augjul cfs'!$G71*31 + 'augjul cfs'!$H71*28 + 'augjul cfs'!$I71*31 + 'augjul cfs'!$J71*30 + 'augjul cfs'!$K71*31 + 'augjul cfs'!$L71*30)*1.983471/1000</f>
        <v>794.27431732214995</v>
      </c>
      <c r="M71" s="6">
        <f xml:space="preserve"> ('augjul cfs'!$G71*31 + 'augjul cfs'!$H71*28 + 'augjul cfs'!$I71*31 + 'augjul cfs'!$J71*30 + 'augjul cfs'!$K71*31 + 'augjul cfs'!$L71*30 + 'augjul cfs'!$M71*31)*1.983471/1000</f>
        <v>812.92289182944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1260.1480981989901</v>
      </c>
      <c r="O71" s="22" t="s">
        <v>121</v>
      </c>
    </row>
    <row r="72" spans="1:15" x14ac:dyDescent="0.2">
      <c r="A72" t="s">
        <v>122</v>
      </c>
      <c r="B72" s="6">
        <f>'augjul cfs'!B72*31*1.983471/1000</f>
        <v>11.347536764550002</v>
      </c>
      <c r="C72" s="6">
        <f xml:space="preserve"> (('augjul cfs'!B72*31) + ('augjul cfs'!C72*30)) * 1.983471 / 1000</f>
        <v>27.824230361549997</v>
      </c>
      <c r="D72" s="6">
        <f xml:space="preserve"> (('augjul cfs'!$B72*31) + ('augjul cfs'!$C72*30) + ('augjul cfs'!$D72*31)) * 1.983471 / 1000</f>
        <v>75.375666594899997</v>
      </c>
      <c r="E72" s="6">
        <f xml:space="preserve"> (('augjul cfs'!$B72*31) + ('augjul cfs'!$C72*30) + ('augjul cfs'!$D72*31) + ('augjul cfs'!$E72*30)) * 1.983471 / 1000</f>
        <v>332.27052638282998</v>
      </c>
      <c r="F72" s="6">
        <f xml:space="preserve"> (('augjul cfs'!$B72*31) + ('augjul cfs'!$C72*30) + ('augjul cfs'!$D72*31) + ('augjul cfs'!$E72*30) + ('augjul cfs'!$F72*31)) * 1.983471 / 1000</f>
        <v>624.19397989851018</v>
      </c>
      <c r="G72" s="6">
        <f xml:space="preserve"> 'augjul cfs'!$G72*31*1.983471/1000</f>
        <v>249.66548485242001</v>
      </c>
      <c r="H72" s="6">
        <f xml:space="preserve"> ('augjul cfs'!$G72*31 + 'augjul cfs'!$H72*29)*1.983471/1000</f>
        <v>655.580780043819</v>
      </c>
      <c r="I72" s="6">
        <f xml:space="preserve"> ('augjul cfs'!$G72*31 + 'augjul cfs'!$H72*29 + 'augjul cfs'!$I72*31)*1.983471/1000</f>
        <v>755.46861762033905</v>
      </c>
      <c r="J72" s="6">
        <f xml:space="preserve"> ('augjul cfs'!$G72*31 + 'augjul cfs'!$H72*29 + 'augjul cfs'!$I72*31 + 'augjul cfs'!$J72*30)*1.983471/1000</f>
        <v>924.668611275339</v>
      </c>
      <c r="K72" s="6">
        <f xml:space="preserve"> ('augjul cfs'!$G72*31 + 'augjul cfs'!$H72*29 + 'augjul cfs'!$I72*31 + 'augjul cfs'!$J72*30 + 'augjul cfs'!$K72*31)*1.983471/1000</f>
        <v>1043.4048580623992</v>
      </c>
      <c r="L72" s="6">
        <f xml:space="preserve"> ('augjul cfs'!$G72*31 + 'augjul cfs'!$H72*29 + 'augjul cfs'!$I72*31 + 'augjul cfs'!$J72*30 + 'augjul cfs'!$K72*31 + 'augjul cfs'!$L72*30)*1.983471/1000</f>
        <v>1076.9175840783989</v>
      </c>
      <c r="M72" s="6">
        <f xml:space="preserve"> ('augjul cfs'!$G72*31 + 'augjul cfs'!$H72*29 + 'augjul cfs'!$I72*31 + 'augjul cfs'!$J72*30 + 'augjul cfs'!$K72*31 + 'augjul cfs'!$L72*30 + 'augjul cfs'!$M72*31)*1.983471/1000</f>
        <v>1092.404466142269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1707.3928199397092</v>
      </c>
      <c r="O72" s="22" t="s">
        <v>122</v>
      </c>
    </row>
    <row r="73" spans="1:15" x14ac:dyDescent="0.2">
      <c r="A73" t="s">
        <v>123</v>
      </c>
      <c r="B73" s="6">
        <f>'augjul cfs'!B73*31*1.983471/1000</f>
        <v>7.5371501305800006</v>
      </c>
      <c r="C73" s="6">
        <f xml:space="preserve"> (('augjul cfs'!B73*31) + ('augjul cfs'!C73*30)) * 1.983471 / 1000</f>
        <v>18.618604260479998</v>
      </c>
      <c r="D73" s="6">
        <f xml:space="preserve"> (('augjul cfs'!$B73*31) + ('augjul cfs'!$C73*30) + ('augjul cfs'!$D73*31)) * 1.983471 / 1000</f>
        <v>87.23077358834999</v>
      </c>
      <c r="E73" s="6">
        <f xml:space="preserve"> (('augjul cfs'!$B73*31) + ('augjul cfs'!$C73*30) + ('augjul cfs'!$D73*31) + ('augjul cfs'!$E73*30)) * 1.983471 / 1000</f>
        <v>325.93932662025003</v>
      </c>
      <c r="F73" s="6">
        <f xml:space="preserve"> (('augjul cfs'!$B73*31) + ('augjul cfs'!$C73*30) + ('augjul cfs'!$D73*31) + ('augjul cfs'!$E73*30) + ('augjul cfs'!$F73*31)) * 1.983471 / 1000</f>
        <v>759.52965945152096</v>
      </c>
      <c r="G73" s="6">
        <f xml:space="preserve"> 'augjul cfs'!$G73*31*1.983471/1000</f>
        <v>242.10250992942002</v>
      </c>
      <c r="H73" s="6">
        <f xml:space="preserve"> ('augjul cfs'!$G73*31 + 'augjul cfs'!$H73*28)*1.983471/1000</f>
        <v>378.26969821157996</v>
      </c>
      <c r="I73" s="6">
        <f xml:space="preserve"> ('augjul cfs'!$G73*31 + 'augjul cfs'!$H73*28 + 'augjul cfs'!$I73*31)*1.983471/1000</f>
        <v>625.84644925802991</v>
      </c>
      <c r="J73" s="6">
        <f xml:space="preserve"> ('augjul cfs'!$G73*31 + 'augjul cfs'!$H73*28 + 'augjul cfs'!$I73*31 + 'augjul cfs'!$J73*30)*1.983471/1000</f>
        <v>765.17358452912993</v>
      </c>
      <c r="K73" s="6">
        <f xml:space="preserve"> ('augjul cfs'!$G73*31 + 'augjul cfs'!$H73*28 + 'augjul cfs'!$I73*31 + 'augjul cfs'!$J73*30 + 'augjul cfs'!$K73*31)*1.983471/1000</f>
        <v>836.84414713073988</v>
      </c>
      <c r="L73" s="6">
        <f xml:space="preserve"> ('augjul cfs'!$G73*31 + 'augjul cfs'!$H73*28 + 'augjul cfs'!$I73*31 + 'augjul cfs'!$J73*30 + 'augjul cfs'!$K73*31 + 'augjul cfs'!$L73*30)*1.983471/1000</f>
        <v>872.1342615098398</v>
      </c>
      <c r="M73" s="6">
        <f xml:space="preserve"> ('augjul cfs'!$G73*31 + 'augjul cfs'!$H73*28 + 'augjul cfs'!$I73*31 + 'augjul cfs'!$J73*30 + 'augjul cfs'!$K73*31 + 'augjul cfs'!$L73*30 + 'augjul cfs'!$M73*31)*1.983471/1000</f>
        <v>891.41554343141979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1659.5816918152714</v>
      </c>
      <c r="O73" s="22" t="s">
        <v>123</v>
      </c>
    </row>
    <row r="74" spans="1:15" x14ac:dyDescent="0.2">
      <c r="A74" t="s">
        <v>124</v>
      </c>
      <c r="B74" s="6">
        <f>'augjul cfs'!B74*31*1.983471/1000</f>
        <v>7.42831707681</v>
      </c>
      <c r="C74" s="6">
        <f xml:space="preserve"> (('augjul cfs'!B74*31) + ('augjul cfs'!C74*30)) * 1.983471 / 1000</f>
        <v>27.255093192810001</v>
      </c>
      <c r="D74" s="6">
        <f xml:space="preserve"> (('augjul cfs'!$B74*31) + ('augjul cfs'!$C74*30) + ('augjul cfs'!$D74*31)) * 1.983471 / 1000</f>
        <v>117.26125841261999</v>
      </c>
      <c r="E74" s="6">
        <f xml:space="preserve"> (('augjul cfs'!$B74*31) + ('augjul cfs'!$C74*30) + ('augjul cfs'!$D74*31) + ('augjul cfs'!$E74*30)) * 1.983471 / 1000</f>
        <v>194.86237946951996</v>
      </c>
      <c r="F74" s="6">
        <f xml:space="preserve"> (('augjul cfs'!$B74*31) + ('augjul cfs'!$C74*30) + ('augjul cfs'!$D74*31) + ('augjul cfs'!$E74*30) + ('augjul cfs'!$F74*31)) * 1.983471 / 1000</f>
        <v>280.20901428554998</v>
      </c>
      <c r="G74" s="6">
        <f xml:space="preserve"> 'augjul cfs'!$G74*31*1.983471/1000</f>
        <v>249.99444351776998</v>
      </c>
      <c r="H74" s="6">
        <f xml:space="preserve"> ('augjul cfs'!$G74*31 + 'augjul cfs'!$H74*28)*1.983471/1000</f>
        <v>351.59584136061</v>
      </c>
      <c r="I74" s="6">
        <f xml:space="preserve"> ('augjul cfs'!$G74*31 + 'augjul cfs'!$H74*28 + 'augjul cfs'!$I74*31)*1.983471/1000</f>
        <v>486.83659000809001</v>
      </c>
      <c r="J74" s="6">
        <f xml:space="preserve"> ('augjul cfs'!$G74*31 + 'augjul cfs'!$H74*28 + 'augjul cfs'!$I74*31 + 'augjul cfs'!$J74*30)*1.983471/1000</f>
        <v>558.30700055109014</v>
      </c>
      <c r="K74" s="6">
        <f xml:space="preserve"> ('augjul cfs'!$G74*31 + 'augjul cfs'!$H74*28 + 'augjul cfs'!$I74*31 + 'augjul cfs'!$J74*30 + 'augjul cfs'!$K74*31)*1.983471/1000</f>
        <v>643.54849156941009</v>
      </c>
      <c r="L74" s="6">
        <f xml:space="preserve"> ('augjul cfs'!$G74*31 + 'augjul cfs'!$H74*28 + 'augjul cfs'!$I74*31 + 'augjul cfs'!$J74*30 + 'augjul cfs'!$K74*31 + 'augjul cfs'!$L74*30)*1.983471/1000</f>
        <v>686.28435773541003</v>
      </c>
      <c r="M74" s="6">
        <f xml:space="preserve"> ('augjul cfs'!$G74*31 + 'augjul cfs'!$H74*28 + 'augjul cfs'!$I74*31 + 'augjul cfs'!$J74*30 + 'augjul cfs'!$K74*31 + 'augjul cfs'!$L74*30 + 'augjul cfs'!$M74*31)*1.983471/1000</f>
        <v>701.65010922531008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965.95327286766008</v>
      </c>
      <c r="O74" s="22" t="s">
        <v>124</v>
      </c>
    </row>
    <row r="75" spans="1:15" x14ac:dyDescent="0.2">
      <c r="A75" t="s">
        <v>125</v>
      </c>
      <c r="B75" s="6">
        <f>'augjul cfs'!B75*31*1.983471/1000</f>
        <v>6.4937055416099989</v>
      </c>
      <c r="C75" s="6">
        <f xml:space="preserve"> (('augjul cfs'!B75*31) + ('augjul cfs'!C75*30)) * 1.983471 / 1000</f>
        <v>11.34924254961</v>
      </c>
      <c r="D75" s="6">
        <f xml:space="preserve"> (('augjul cfs'!$B75*31) + ('augjul cfs'!$C75*30) + ('augjul cfs'!$D75*31)) * 1.983471 / 1000</f>
        <v>32.669453320349994</v>
      </c>
      <c r="E75" s="6">
        <f xml:space="preserve"> (('augjul cfs'!$B75*31) + ('augjul cfs'!$C75*30) + ('augjul cfs'!$D75*31) + ('augjul cfs'!$E75*30)) * 1.983471 / 1000</f>
        <v>203.81285186114997</v>
      </c>
      <c r="F75" s="6">
        <f xml:space="preserve"> (('augjul cfs'!$B75*31) + ('augjul cfs'!$C75*30) + ('augjul cfs'!$D75*31) + ('augjul cfs'!$E75*30) + ('augjul cfs'!$F75*31)) * 1.983471 / 1000</f>
        <v>549.624715256841</v>
      </c>
      <c r="G75" s="6">
        <f xml:space="preserve"> 'augjul cfs'!$G75*31*1.983471/1000</f>
        <v>239.02013649129</v>
      </c>
      <c r="H75" s="6">
        <f xml:space="preserve"> ('augjul cfs'!$G75*31 + 'augjul cfs'!$H75*28)*1.983471/1000</f>
        <v>444.35278333676996</v>
      </c>
      <c r="I75" s="6">
        <f xml:space="preserve"> ('augjul cfs'!$G75*31 + 'augjul cfs'!$H75*28 + 'augjul cfs'!$I75*31)*1.983471/1000</f>
        <v>585.14524747853989</v>
      </c>
      <c r="J75" s="6">
        <f xml:space="preserve"> ('augjul cfs'!$G75*31 + 'augjul cfs'!$H75*28 + 'augjul cfs'!$I75*31 + 'augjul cfs'!$J75*30)*1.983471/1000</f>
        <v>693.62127646853992</v>
      </c>
      <c r="K75" s="6">
        <f xml:space="preserve"> ('augjul cfs'!$G75*31 + 'augjul cfs'!$H75*28 + 'augjul cfs'!$I75*31 + 'augjul cfs'!$J75*30 + 'augjul cfs'!$K75*31)*1.983471/1000</f>
        <v>860.68124375750995</v>
      </c>
      <c r="L75" s="6">
        <f xml:space="preserve"> ('augjul cfs'!$G75*31 + 'augjul cfs'!$H75*28 + 'augjul cfs'!$I75*31 + 'augjul cfs'!$J75*30 + 'augjul cfs'!$K75*31 + 'augjul cfs'!$L75*30)*1.983471/1000</f>
        <v>928.02623296760987</v>
      </c>
      <c r="M75" s="6">
        <f xml:space="preserve"> ('augjul cfs'!$G75*31 + 'augjul cfs'!$H75*28 + 'augjul cfs'!$I75*31 + 'augjul cfs'!$J75*30 + 'augjul cfs'!$K75*31 + 'augjul cfs'!$L75*30 + 'augjul cfs'!$M75*31)*1.983471/1000</f>
        <v>946.42270831079998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1498.5370366974209</v>
      </c>
      <c r="O75" s="22" t="s">
        <v>125</v>
      </c>
    </row>
    <row r="76" spans="1:15" x14ac:dyDescent="0.2">
      <c r="A76" t="s">
        <v>126</v>
      </c>
      <c r="B76" s="6">
        <f>'augjul cfs'!B76*31*1.983471/1000</f>
        <v>9.6098971602900001</v>
      </c>
      <c r="C76" s="6">
        <f xml:space="preserve"> (('augjul cfs'!B76*31) + ('augjul cfs'!C76*30)) * 1.983471 / 1000</f>
        <v>13.838855679390001</v>
      </c>
      <c r="D76" s="6">
        <f xml:space="preserve"> (('augjul cfs'!$B76*31) + ('augjul cfs'!$C76*30) + ('augjul cfs'!$D76*31)) * 1.983471 / 1000</f>
        <v>26.87791634745</v>
      </c>
      <c r="E76" s="6">
        <f xml:space="preserve"> (('augjul cfs'!$B76*31) + ('augjul cfs'!$C76*30) + ('augjul cfs'!$D76*31) + ('augjul cfs'!$E76*30)) * 1.983471 / 1000</f>
        <v>214.76220682244997</v>
      </c>
      <c r="F76" s="6">
        <f xml:space="preserve"> (('augjul cfs'!$B76*31) + ('augjul cfs'!$C76*30) + ('augjul cfs'!$D76*31) + ('augjul cfs'!$E76*30) + ('augjul cfs'!$F76*31)) * 1.983471 / 1000</f>
        <v>467.81135435789997</v>
      </c>
      <c r="G76" s="6">
        <f xml:space="preserve"> 'augjul cfs'!$G76*31*1.983471/1000</f>
        <v>177.76249911903002</v>
      </c>
      <c r="H76" s="6">
        <f xml:space="preserve"> ('augjul cfs'!$G76*31 + 'augjul cfs'!$H76*29)*1.983471/1000</f>
        <v>375.95855780238008</v>
      </c>
      <c r="I76" s="6">
        <f xml:space="preserve"> ('augjul cfs'!$G76*31 + 'augjul cfs'!$H76*29 + 'augjul cfs'!$I76*31)*1.983471/1000</f>
        <v>504.41599430754002</v>
      </c>
      <c r="J76" s="6">
        <f xml:space="preserve"> ('augjul cfs'!$G76*31 + 'augjul cfs'!$H76*29 + 'augjul cfs'!$I76*31 + 'augjul cfs'!$J76*30)*1.983471/1000</f>
        <v>601.88137908234</v>
      </c>
      <c r="K76" s="6">
        <f xml:space="preserve"> ('augjul cfs'!$G76*31 + 'augjul cfs'!$H76*29 + 'augjul cfs'!$I76*31 + 'augjul cfs'!$J76*30 + 'augjul cfs'!$K76*31)*1.983471/1000</f>
        <v>706.70359663911006</v>
      </c>
      <c r="L76" s="6">
        <f xml:space="preserve"> ('augjul cfs'!$G76*31 + 'augjul cfs'!$H76*29 + 'augjul cfs'!$I76*31 + 'augjul cfs'!$J76*30 + 'augjul cfs'!$K76*31 + 'augjul cfs'!$L76*30)*1.983471/1000</f>
        <v>771.99331319901012</v>
      </c>
      <c r="M76" s="6">
        <f xml:space="preserve"> ('augjul cfs'!$G76*31 + 'augjul cfs'!$H76*29 + 'augjul cfs'!$I76*31 + 'augjul cfs'!$J76*30 + 'augjul cfs'!$K76*31 + 'augjul cfs'!$L76*30 + 'augjul cfs'!$M76*31)*1.983471/1000</f>
        <v>786.31992423201018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1251.96546710088</v>
      </c>
      <c r="O76" s="22" t="s">
        <v>126</v>
      </c>
    </row>
    <row r="77" spans="1:15" x14ac:dyDescent="0.2">
      <c r="A77" t="s">
        <v>127</v>
      </c>
      <c r="B77" s="6">
        <f>'augjul cfs'!B77*31*1.983471/1000</f>
        <v>5.8696063914599987</v>
      </c>
      <c r="C77" s="6">
        <f xml:space="preserve"> (('augjul cfs'!B77*31) + ('augjul cfs'!C77*30)) * 1.983471 / 1000</f>
        <v>11.673044190360001</v>
      </c>
      <c r="D77" s="6">
        <f xml:space="preserve"> (('augjul cfs'!$B77*31) + ('augjul cfs'!$C77*30) + ('augjul cfs'!$D77*31)) * 1.983471 / 1000</f>
        <v>27.9635691993</v>
      </c>
      <c r="E77" s="6">
        <f xml:space="preserve"> (('augjul cfs'!$B77*31) + ('augjul cfs'!$C77*30) + ('augjul cfs'!$D77*31) + ('augjul cfs'!$E77*30)) * 1.983471 / 1000</f>
        <v>59.460890332200002</v>
      </c>
      <c r="F77" s="6">
        <f xml:space="preserve"> (('augjul cfs'!$B77*31) + ('augjul cfs'!$C77*30) + ('augjul cfs'!$D77*31) + ('augjul cfs'!$E77*30) + ('augjul cfs'!$F77*31)) * 1.983471 / 1000</f>
        <v>151.38854308325998</v>
      </c>
      <c r="G77" s="6">
        <f xml:space="preserve"> 'augjul cfs'!$G77*31*1.983471/1000</f>
        <v>59.662649002320002</v>
      </c>
      <c r="H77" s="6">
        <f xml:space="preserve"> ('augjul cfs'!$G77*31 + 'augjul cfs'!$H77*28)*1.983471/1000</f>
        <v>107.97611495916</v>
      </c>
      <c r="I77" s="6">
        <f xml:space="preserve"> ('augjul cfs'!$G77*31 + 'augjul cfs'!$H77*28 + 'augjul cfs'!$I77*31)*1.983471/1000</f>
        <v>192.28729857435002</v>
      </c>
      <c r="J77" s="6">
        <f xml:space="preserve"> ('augjul cfs'!$G77*31 + 'augjul cfs'!$H77*28 + 'augjul cfs'!$I77*31 + 'augjul cfs'!$J77*30)*1.983471/1000</f>
        <v>291.63955931145</v>
      </c>
      <c r="K77" s="6">
        <f xml:space="preserve"> ('augjul cfs'!$G77*31 + 'augjul cfs'!$H77*28 + 'augjul cfs'!$I77*31 + 'augjul cfs'!$J77*30 + 'augjul cfs'!$K77*31)*1.983471/1000</f>
        <v>387.87380363655001</v>
      </c>
      <c r="L77" s="6">
        <f xml:space="preserve"> ('augjul cfs'!$G77*31 + 'augjul cfs'!$H77*28 + 'augjul cfs'!$I77*31 + 'augjul cfs'!$J77*30 + 'augjul cfs'!$K77*31 + 'augjul cfs'!$L77*30)*1.983471/1000</f>
        <v>420.81707512845003</v>
      </c>
      <c r="M77" s="6">
        <f xml:space="preserve"> ('augjul cfs'!$G77*31 + 'augjul cfs'!$H77*28 + 'augjul cfs'!$I77*31 + 'augjul cfs'!$J77*30 + 'augjul cfs'!$K77*31 + 'augjul cfs'!$L77*30 + 'augjul cfs'!$M77*31)*1.983471/1000</f>
        <v>432.64052592474002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586.24248380102995</v>
      </c>
      <c r="O77" s="22" t="s">
        <v>127</v>
      </c>
    </row>
    <row r="78" spans="1:15" x14ac:dyDescent="0.2">
      <c r="A78" t="s">
        <v>128</v>
      </c>
      <c r="B78" s="6">
        <f>'augjul cfs'!B78*31*1.983471/1000</f>
        <v>7.8390542514899995</v>
      </c>
      <c r="C78" s="6">
        <f xml:space="preserve"> (('augjul cfs'!B78*31) + ('augjul cfs'!C78*30)) * 1.983471 / 1000</f>
        <v>13.886458983390002</v>
      </c>
      <c r="D78" s="6">
        <f xml:space="preserve"> (('augjul cfs'!$B78*31) + ('augjul cfs'!$C78*30) + ('augjul cfs'!$D78*31)) * 1.983471 / 1000</f>
        <v>43.929915708000003</v>
      </c>
      <c r="E78" s="6">
        <f xml:space="preserve"> (('augjul cfs'!$B78*31) + ('augjul cfs'!$C78*30) + ('augjul cfs'!$D78*31) + ('augjul cfs'!$E78*30)) * 1.983471 / 1000</f>
        <v>191.66438950680001</v>
      </c>
      <c r="F78" s="6">
        <f xml:space="preserve"> (('augjul cfs'!$B78*31) + ('augjul cfs'!$C78*30) + ('augjul cfs'!$D78*31) + ('augjul cfs'!$E78*30) + ('augjul cfs'!$F78*31)) * 1.983471 / 1000</f>
        <v>469.79064023409001</v>
      </c>
      <c r="G78" s="6">
        <f xml:space="preserve"> 'augjul cfs'!$G78*31*1.983471/1000</f>
        <v>186.54907730193</v>
      </c>
      <c r="H78" s="6">
        <f xml:space="preserve"> ('augjul cfs'!$G78*31 + 'augjul cfs'!$H78*28)*1.983471/1000</f>
        <v>312.76511223824997</v>
      </c>
      <c r="I78" s="6">
        <f xml:space="preserve"> ('augjul cfs'!$G78*31 + 'augjul cfs'!$H78*28 + 'augjul cfs'!$I78*31)*1.983471/1000</f>
        <v>475.90340033543998</v>
      </c>
      <c r="J78" s="6">
        <f xml:space="preserve"> ('augjul cfs'!$G78*31 + 'augjul cfs'!$H78*28 + 'augjul cfs'!$I78*31 + 'augjul cfs'!$J78*30)*1.983471/1000</f>
        <v>685.67509494834007</v>
      </c>
      <c r="K78" s="6">
        <f xml:space="preserve"> ('augjul cfs'!$G78*31 + 'augjul cfs'!$H78*28 + 'augjul cfs'!$I78*31 + 'augjul cfs'!$J78*30 + 'augjul cfs'!$K78*31)*1.983471/1000</f>
        <v>766.75940926305009</v>
      </c>
      <c r="L78" s="6">
        <f xml:space="preserve"> ('augjul cfs'!$G78*31 + 'augjul cfs'!$H78*28 + 'augjul cfs'!$I78*31 + 'augjul cfs'!$J78*30 + 'augjul cfs'!$K78*31 + 'augjul cfs'!$L78*30)*1.983471/1000</f>
        <v>809.52086220495016</v>
      </c>
      <c r="M78" s="6">
        <f xml:space="preserve"> ('augjul cfs'!$G78*31 + 'augjul cfs'!$H78*28 + 'augjul cfs'!$I78*31 + 'augjul cfs'!$J78*30 + 'augjul cfs'!$K78*31 + 'augjul cfs'!$L78*30 + 'augjul cfs'!$M78*31)*1.983471/1000</f>
        <v>823.14712946256009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1289.7923813848499</v>
      </c>
      <c r="O78" s="22" t="s">
        <v>128</v>
      </c>
    </row>
    <row r="79" spans="1:15" x14ac:dyDescent="0.2">
      <c r="A79" t="s">
        <v>129</v>
      </c>
      <c r="B79" s="6">
        <f>'augjul cfs'!B79*31*1.983471/1000</f>
        <v>5.62550061549</v>
      </c>
      <c r="C79" s="6">
        <f xml:space="preserve"> (('augjul cfs'!B79*31) + ('augjul cfs'!C79*30)) * 1.983471 / 1000</f>
        <v>10.74107067159</v>
      </c>
      <c r="D79" s="6">
        <f xml:space="preserve"> (('augjul cfs'!$B79*31) + ('augjul cfs'!$C79*30) + ('augjul cfs'!$D79*31)) * 1.983471 / 1000</f>
        <v>16.021010969460001</v>
      </c>
      <c r="E79" s="6">
        <f xml:space="preserve"> (('augjul cfs'!$B79*31) + ('augjul cfs'!$C79*30) + ('augjul cfs'!$D79*31) + ('augjul cfs'!$E79*30)) * 1.983471 / 1000</f>
        <v>50.307290675460003</v>
      </c>
      <c r="F79" s="6">
        <f xml:space="preserve"> (('augjul cfs'!$B79*31) + ('augjul cfs'!$C79*30) + ('augjul cfs'!$D79*31) + ('augjul cfs'!$E79*30) + ('augjul cfs'!$F79*31)) * 1.983471 / 1000</f>
        <v>163.52994428085</v>
      </c>
      <c r="G79" s="6">
        <f xml:space="preserve"> 'augjul cfs'!$G79*31*1.983471/1000</f>
        <v>227.08170388113001</v>
      </c>
      <c r="H79" s="6">
        <f xml:space="preserve"> ('augjul cfs'!$G79*31 + 'augjul cfs'!$H79*28)*1.983471/1000</f>
        <v>357.89732872760999</v>
      </c>
      <c r="I79" s="6">
        <f xml:space="preserve"> ('augjul cfs'!$G79*31 + 'augjul cfs'!$H79*28 + 'augjul cfs'!$I79*31)*1.983471/1000</f>
        <v>644.39757583508992</v>
      </c>
      <c r="J79" s="6">
        <f xml:space="preserve"> ('augjul cfs'!$G79*31 + 'augjul cfs'!$H79*28 + 'augjul cfs'!$I79*31 + 'augjul cfs'!$J79*30)*1.983471/1000</f>
        <v>792.45932234888994</v>
      </c>
      <c r="K79" s="6">
        <f xml:space="preserve"> ('augjul cfs'!$G79*31 + 'augjul cfs'!$H79*28 + 'augjul cfs'!$I79*31 + 'augjul cfs'!$J79*30 + 'augjul cfs'!$K79*31)*1.983471/1000</f>
        <v>870.01916737427996</v>
      </c>
      <c r="L79" s="6">
        <f xml:space="preserve"> ('augjul cfs'!$G79*31 + 'augjul cfs'!$H79*28 + 'augjul cfs'!$I79*31 + 'augjul cfs'!$J79*30 + 'augjul cfs'!$K79*31 + 'augjul cfs'!$L79*30)*1.983471/1000</f>
        <v>892.44270372348001</v>
      </c>
      <c r="M79" s="6">
        <f xml:space="preserve"> ('augjul cfs'!$G79*31 + 'augjul cfs'!$H79*28 + 'augjul cfs'!$I79*31 + 'augjul cfs'!$J79*30 + 'augjul cfs'!$K79*31 + 'augjul cfs'!$L79*30 + 'augjul cfs'!$M79*31)*1.983471/1000</f>
        <v>900.11082244419003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1062.6389155229397</v>
      </c>
      <c r="O79" s="22" t="s">
        <v>129</v>
      </c>
    </row>
    <row r="80" spans="1:15" x14ac:dyDescent="0.2">
      <c r="A80" t="s">
        <v>130</v>
      </c>
      <c r="B80" s="6">
        <f>'augjul cfs'!B80*31*1.983471/1000</f>
        <v>4.5802113984899995</v>
      </c>
      <c r="C80" s="6">
        <f xml:space="preserve"> (('augjul cfs'!B80*31) + ('augjul cfs'!C80*30)) * 1.983471 / 1000</f>
        <v>9.7392194694900009</v>
      </c>
      <c r="D80" s="6">
        <f xml:space="preserve"> (('augjul cfs'!$B80*31) + ('augjul cfs'!$C80*30) + ('augjul cfs'!$D80*31)) * 1.983471 / 1000</f>
        <v>22.750610717100002</v>
      </c>
      <c r="E80" s="6">
        <f xml:space="preserve"> (('augjul cfs'!$B80*31) + ('augjul cfs'!$C80*30) + ('augjul cfs'!$D80*31) + ('augjul cfs'!$E80*30)) * 1.983471 / 1000</f>
        <v>87.763038031199997</v>
      </c>
      <c r="F80" s="6">
        <f xml:space="preserve"> (('augjul cfs'!$B80*31) + ('augjul cfs'!$C80*30) + ('augjul cfs'!$D80*31) + ('augjul cfs'!$E80*30) + ('augjul cfs'!$F80*31)) * 1.983471 / 1000</f>
        <v>311.39528749622997</v>
      </c>
      <c r="G80" s="6">
        <f xml:space="preserve"> 'augjul cfs'!$G80*31*1.983471/1000</f>
        <v>286.32377769261001</v>
      </c>
      <c r="H80" s="6">
        <f xml:space="preserve"> ('augjul cfs'!$G80*31 + 'augjul cfs'!$H80*29)*1.983471/1000</f>
        <v>438.03163977215996</v>
      </c>
      <c r="I80" s="6">
        <f xml:space="preserve"> ('augjul cfs'!$G80*31 + 'augjul cfs'!$H80*29 + 'augjul cfs'!$I80*31)*1.983471/1000</f>
        <v>553.60434948777004</v>
      </c>
      <c r="J80" s="6">
        <f xml:space="preserve"> ('augjul cfs'!$G80*31 + 'augjul cfs'!$H80*29 + 'augjul cfs'!$I80*31 + 'augjul cfs'!$J80*30)*1.983471/1000</f>
        <v>632.76864403977004</v>
      </c>
      <c r="K80" s="6">
        <f xml:space="preserve"> ('augjul cfs'!$G80*31 + 'augjul cfs'!$H80*29 + 'augjul cfs'!$I80*31 + 'augjul cfs'!$J80*30 + 'augjul cfs'!$K80*31)*1.983471/1000</f>
        <v>706.6902677139899</v>
      </c>
      <c r="L80" s="6">
        <f xml:space="preserve"> ('augjul cfs'!$G80*31 + 'augjul cfs'!$H80*29 + 'augjul cfs'!$I80*31 + 'augjul cfs'!$J80*30 + 'augjul cfs'!$K80*31 + 'augjul cfs'!$L80*30)*1.983471/1000</f>
        <v>769.04881083008991</v>
      </c>
      <c r="M80" s="6">
        <f xml:space="preserve"> ('augjul cfs'!$G80*31 + 'augjul cfs'!$H80*29 + 'augjul cfs'!$I80*31 + 'augjul cfs'!$J80*30 + 'augjul cfs'!$K80*31 + 'augjul cfs'!$L80*30 + 'augjul cfs'!$M80*31)*1.983471/1000</f>
        <v>782.29631446554004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1134.7071045559201</v>
      </c>
      <c r="O80" s="22" t="s">
        <v>130</v>
      </c>
    </row>
    <row r="81" spans="1:15" x14ac:dyDescent="0.2">
      <c r="A81" t="s">
        <v>131</v>
      </c>
      <c r="B81" s="6">
        <f>'augjul cfs'!B81*31*1.983471/1000</f>
        <v>18.06136791774</v>
      </c>
      <c r="C81" s="6">
        <f xml:space="preserve"> (('augjul cfs'!B81*31) + ('augjul cfs'!C81*30)) * 1.983471 / 1000</f>
        <v>50.754722063639996</v>
      </c>
      <c r="D81" s="6">
        <f xml:space="preserve"> (('augjul cfs'!$B81*31) + ('augjul cfs'!$C81*30) + ('augjul cfs'!$D81*31)) * 1.983471 / 1000</f>
        <v>96.695798026799991</v>
      </c>
      <c r="E81" s="6">
        <f xml:space="preserve"> (('augjul cfs'!$B81*31) + ('augjul cfs'!$C81*30) + ('augjul cfs'!$D81*31) + ('augjul cfs'!$E81*30)) * 1.983471 / 1000</f>
        <v>157.2073329477</v>
      </c>
      <c r="F81" s="6">
        <f xml:space="preserve"> (('augjul cfs'!$B81*31) + ('augjul cfs'!$C81*30) + ('augjul cfs'!$D81*31) + ('augjul cfs'!$E81*30) + ('augjul cfs'!$F81*31)) * 1.983471 / 1000</f>
        <v>303.98622992282998</v>
      </c>
      <c r="G81" s="6">
        <f xml:space="preserve"> 'augjul cfs'!$G81*31*1.983471/1000</f>
        <v>78.174721035390007</v>
      </c>
      <c r="H81" s="6">
        <f xml:space="preserve"> ('augjul cfs'!$G81*31 + 'augjul cfs'!$H81*28)*1.983471/1000</f>
        <v>120.74175414987</v>
      </c>
      <c r="I81" s="6">
        <f xml:space="preserve"> ('augjul cfs'!$G81*31 + 'augjul cfs'!$H81*28 + 'augjul cfs'!$I81*31)*1.983471/1000</f>
        <v>218.57221659692999</v>
      </c>
      <c r="J81" s="6">
        <f xml:space="preserve"> ('augjul cfs'!$G81*31 + 'augjul cfs'!$H81*28 + 'augjul cfs'!$I81*31 + 'augjul cfs'!$J81*30)*1.983471/1000</f>
        <v>350.26080669993007</v>
      </c>
      <c r="K81" s="6">
        <f xml:space="preserve"> ('augjul cfs'!$G81*31 + 'augjul cfs'!$H81*28 + 'augjul cfs'!$I81*31 + 'augjul cfs'!$J81*30 + 'augjul cfs'!$K81*31)*1.983471/1000</f>
        <v>448.39132863987004</v>
      </c>
      <c r="L81" s="6">
        <f xml:space="preserve"> ('augjul cfs'!$G81*31 + 'augjul cfs'!$H81*28 + 'augjul cfs'!$I81*31 + 'augjul cfs'!$J81*30 + 'augjul cfs'!$K81*31 + 'augjul cfs'!$L81*30)*1.983471/1000</f>
        <v>508.33400407797006</v>
      </c>
      <c r="M81" s="6">
        <f xml:space="preserve"> ('augjul cfs'!$G81*31 + 'augjul cfs'!$H81*28 + 'augjul cfs'!$I81*31 + 'augjul cfs'!$J81*30 + 'augjul cfs'!$K81*31 + 'augjul cfs'!$L81*30 + 'augjul cfs'!$M81*31)*1.983471/1000</f>
        <v>525.0346513855801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784.65694247619001</v>
      </c>
      <c r="O81" s="22" t="s">
        <v>131</v>
      </c>
    </row>
    <row r="82" spans="1:15" x14ac:dyDescent="0.2">
      <c r="A82" t="s">
        <v>132</v>
      </c>
      <c r="B82" s="6">
        <f>'augjul cfs'!B82*31*1.983471/1000</f>
        <v>3.1555436833200003</v>
      </c>
      <c r="C82" s="6">
        <f xml:space="preserve"> (('augjul cfs'!B82*31) + ('augjul cfs'!C82*30)) * 1.983471 / 1000</f>
        <v>6.3907832314199995</v>
      </c>
      <c r="D82" s="6">
        <f xml:space="preserve"> (('augjul cfs'!$B82*31) + ('augjul cfs'!$C82*30) + ('augjul cfs'!$D82*31)) * 1.983471 / 1000</f>
        <v>24.560984202929998</v>
      </c>
      <c r="E82" s="6">
        <f xml:space="preserve"> (('augjul cfs'!$B82*31) + ('augjul cfs'!$C82*30) + ('augjul cfs'!$D82*31) + ('augjul cfs'!$E82*30)) * 1.983471 / 1000</f>
        <v>150.67820261403</v>
      </c>
      <c r="F82" s="6">
        <f xml:space="preserve"> (('augjul cfs'!$B82*31) + ('augjul cfs'!$C82*30) + ('augjul cfs'!$D82*31) + ('augjul cfs'!$E82*30) + ('augjul cfs'!$F82*31)) * 1.983471 / 1000</f>
        <v>379.03884859596002</v>
      </c>
      <c r="G82" s="6">
        <f xml:space="preserve"> 'augjul cfs'!$G82*31*1.983471/1000</f>
        <v>390.231736110111</v>
      </c>
      <c r="H82" s="6">
        <f xml:space="preserve"> ('augjul cfs'!$G82*31 + 'augjul cfs'!$H82*28)*1.983471/1000</f>
        <v>528.61430282159108</v>
      </c>
      <c r="I82" s="6">
        <f xml:space="preserve"> ('augjul cfs'!$G82*31 + 'augjul cfs'!$H82*28 + 'augjul cfs'!$I82*31)*1.983471/1000</f>
        <v>612.53688479846096</v>
      </c>
      <c r="J82" s="6">
        <f xml:space="preserve"> ('augjul cfs'!$G82*31 + 'augjul cfs'!$H82*28 + 'augjul cfs'!$I82*31 + 'augjul cfs'!$J82*30)*1.983471/1000</f>
        <v>741.93635102036103</v>
      </c>
      <c r="K82" s="6">
        <f xml:space="preserve"> ('augjul cfs'!$G82*31 + 'augjul cfs'!$H82*28 + 'augjul cfs'!$I82*31 + 'augjul cfs'!$J82*30 + 'augjul cfs'!$K82*31)*1.983471/1000</f>
        <v>816.19738625210107</v>
      </c>
      <c r="L82" s="6">
        <f xml:space="preserve"> ('augjul cfs'!$G82*31 + 'augjul cfs'!$H82*28 + 'augjul cfs'!$I82*31 + 'augjul cfs'!$J82*30 + 'augjul cfs'!$K82*31 + 'augjul cfs'!$L82*30)*1.983471/1000</f>
        <v>868.11652480100111</v>
      </c>
      <c r="M82" s="6">
        <f xml:space="preserve"> ('augjul cfs'!$G82*31 + 'augjul cfs'!$H82*28 + 'augjul cfs'!$I82*31 + 'augjul cfs'!$J82*30 + 'augjul cfs'!$K82*31 + 'augjul cfs'!$L82*30 + 'augjul cfs'!$M82*31)*1.983471/1000</f>
        <v>879.98178716597113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1265.8278685645109</v>
      </c>
      <c r="O82" s="22" t="s">
        <v>132</v>
      </c>
    </row>
    <row r="83" spans="1:15" x14ac:dyDescent="0.2">
      <c r="A83" t="s">
        <v>133</v>
      </c>
      <c r="B83" s="6">
        <f>'augjul cfs'!B83*31*1.983471/1000</f>
        <v>5.4047601279000004</v>
      </c>
      <c r="C83" s="6">
        <f xml:space="preserve"> (('augjul cfs'!B83*31) + ('augjul cfs'!C83*30)) * 1.983471 / 1000</f>
        <v>13.198016034</v>
      </c>
      <c r="D83" s="6">
        <f xml:space="preserve"> (('augjul cfs'!$B83*31) + ('augjul cfs'!$C83*30) + ('augjul cfs'!$D83*31)) * 1.983471 / 1000</f>
        <v>22.00857438129</v>
      </c>
      <c r="E83" s="6">
        <f xml:space="preserve"> (('augjul cfs'!$B83*31) + ('augjul cfs'!$C83*30) + ('augjul cfs'!$D83*31) + ('augjul cfs'!$E83*30)) * 1.983471 / 1000</f>
        <v>273.26059801718998</v>
      </c>
      <c r="F83" s="6">
        <f xml:space="preserve"> (('augjul cfs'!$B83*31) + ('augjul cfs'!$C83*30) + ('augjul cfs'!$D83*31) + ('augjul cfs'!$E83*30) + ('augjul cfs'!$F83*31)) * 1.983471 / 1000</f>
        <v>545.74603771634111</v>
      </c>
      <c r="G83" s="6">
        <f xml:space="preserve"> 'augjul cfs'!$G83*31*1.983471/1000</f>
        <v>159.12991138800001</v>
      </c>
      <c r="H83" s="6">
        <f xml:space="preserve"> ('augjul cfs'!$G83*31 + 'augjul cfs'!$H83*28)*1.983471/1000</f>
        <v>298.75817722631996</v>
      </c>
      <c r="I83" s="6">
        <f xml:space="preserve"> ('augjul cfs'!$G83*31 + 'augjul cfs'!$H83*28 + 'augjul cfs'!$I83*31)*1.983471/1000</f>
        <v>472.85724507776996</v>
      </c>
      <c r="J83" s="6">
        <f xml:space="preserve"> ('augjul cfs'!$G83*31 + 'augjul cfs'!$H83*28 + 'augjul cfs'!$I83*31 + 'augjul cfs'!$J83*30)*1.983471/1000</f>
        <v>561.52851447986995</v>
      </c>
      <c r="K83" s="6">
        <f xml:space="preserve"> ('augjul cfs'!$G83*31 + 'augjul cfs'!$H83*28 + 'augjul cfs'!$I83*31 + 'augjul cfs'!$J83*30 + 'augjul cfs'!$K83*31)*1.983471/1000</f>
        <v>610.51445644454998</v>
      </c>
      <c r="L83" s="6">
        <f xml:space="preserve"> ('augjul cfs'!$G83*31 + 'augjul cfs'!$H83*28 + 'augjul cfs'!$I83*31 + 'augjul cfs'!$J83*30 + 'augjul cfs'!$K83*31 + 'augjul cfs'!$L83*30)*1.983471/1000</f>
        <v>630.26209206764997</v>
      </c>
      <c r="M83" s="6">
        <f xml:space="preserve"> ('augjul cfs'!$G83*31 + 'augjul cfs'!$H83*28 + 'augjul cfs'!$I83*31 + 'augjul cfs'!$J83*30 + 'augjul cfs'!$K83*31 + 'augjul cfs'!$L83*30 + 'augjul cfs'!$M83*31)*1.983471/1000</f>
        <v>639.90580740848986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1183.2022386051212</v>
      </c>
      <c r="O83" s="22" t="s">
        <v>133</v>
      </c>
    </row>
    <row r="84" spans="1:15" x14ac:dyDescent="0.2">
      <c r="A84" t="s">
        <v>134</v>
      </c>
      <c r="B84" s="6">
        <f>'augjul cfs'!B84*31*1.983471/1000</f>
        <v>6.1665915042900004</v>
      </c>
      <c r="C84" s="6">
        <f xml:space="preserve"> (('augjul cfs'!B84*31) + ('augjul cfs'!C84*30)) * 1.983471 / 1000</f>
        <v>10.74840951429</v>
      </c>
      <c r="D84" s="6">
        <f xml:space="preserve"> (('augjul cfs'!$B84*31) + ('augjul cfs'!$C84*30) + ('augjul cfs'!$D84*31)) * 1.983471 / 1000</f>
        <v>70.476850249680012</v>
      </c>
      <c r="E84" s="6">
        <f xml:space="preserve"> (('augjul cfs'!$B84*31) + ('augjul cfs'!$C84*30) + ('augjul cfs'!$D84*31) + ('augjul cfs'!$E84*30)) * 1.983471 / 1000</f>
        <v>172.65555716178002</v>
      </c>
      <c r="F84" s="6">
        <f xml:space="preserve"> (('augjul cfs'!$B84*31) + ('augjul cfs'!$C84*30) + ('augjul cfs'!$D84*31) + ('augjul cfs'!$E84*30) + ('augjul cfs'!$F84*31)) * 1.983471 / 1000</f>
        <v>374.92209503133</v>
      </c>
      <c r="G84" s="6">
        <f xml:space="preserve"> 'augjul cfs'!$G84*31*1.983471/1000</f>
        <v>146.03305237500001</v>
      </c>
      <c r="H84" s="6">
        <f xml:space="preserve"> ('augjul cfs'!$G84*31 + 'augjul cfs'!$H84*29)*1.983471/1000</f>
        <v>255.39132926580001</v>
      </c>
      <c r="I84" s="6">
        <f xml:space="preserve"> ('augjul cfs'!$G84*31 + 'augjul cfs'!$H84*29 + 'augjul cfs'!$I84*31)*1.983471/1000</f>
        <v>426.16022864709004</v>
      </c>
      <c r="J84" s="6">
        <f xml:space="preserve"> ('augjul cfs'!$G84*31 + 'augjul cfs'!$H84*29 + 'augjul cfs'!$I84*31 + 'augjul cfs'!$J84*30)*1.983471/1000</f>
        <v>547.34038939209006</v>
      </c>
      <c r="K84" s="6">
        <f xml:space="preserve"> ('augjul cfs'!$G84*31 + 'augjul cfs'!$H84*29 + 'augjul cfs'!$I84*31 + 'augjul cfs'!$J84*30 + 'augjul cfs'!$K84*31)*1.983471/1000</f>
        <v>749.73174709167006</v>
      </c>
      <c r="L84" s="6">
        <f xml:space="preserve"> ('augjul cfs'!$G84*31 + 'augjul cfs'!$H84*29 + 'augjul cfs'!$I84*31 + 'augjul cfs'!$J84*30 + 'augjul cfs'!$K84*31 + 'augjul cfs'!$L84*30)*1.983471/1000</f>
        <v>872.57980860057012</v>
      </c>
      <c r="M84" s="6">
        <f xml:space="preserve"> ('augjul cfs'!$G84*31 + 'augjul cfs'!$H84*29 + 'augjul cfs'!$I84*31 + 'augjul cfs'!$J84*30 + 'augjul cfs'!$K84*31 + 'augjul cfs'!$L84*30 + 'augjul cfs'!$M84*31)*1.983471/1000</f>
        <v>892.60693512228011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1269.4075160335801</v>
      </c>
      <c r="O84" s="22" t="s">
        <v>134</v>
      </c>
    </row>
    <row r="85" spans="1:15" x14ac:dyDescent="0.2">
      <c r="A85" t="s">
        <v>137</v>
      </c>
      <c r="B85" s="6">
        <f>'augjul cfs'!B85*31*1.983471/1000</f>
        <v>6.3492096792599995</v>
      </c>
      <c r="C85" s="6">
        <f xml:space="preserve"> (('augjul cfs'!B85*31) + ('augjul cfs'!C85*30)) * 1.983471 / 1000</f>
        <v>12.626895394259998</v>
      </c>
      <c r="D85" s="6">
        <f xml:space="preserve"> (('augjul cfs'!$B85*31) + ('augjul cfs'!$C85*30) + ('augjul cfs'!$D85*31)) * 1.983471 / 1000</f>
        <v>24.387013961519997</v>
      </c>
      <c r="E85" s="6">
        <f xml:space="preserve"> (('augjul cfs'!$B85*31) + ('augjul cfs'!$C85*30) + ('augjul cfs'!$D85*31) + ('augjul cfs'!$E85*30)) * 1.983471 / 1000</f>
        <v>125.92902668261999</v>
      </c>
      <c r="F85" s="6">
        <f xml:space="preserve"> (('augjul cfs'!$B85*31) + ('augjul cfs'!$C85*30) + ('augjul cfs'!$D85*31) + ('augjul cfs'!$E85*30) + ('augjul cfs'!$F85*31)) * 1.983471 / 1000</f>
        <v>238.72495633707004</v>
      </c>
      <c r="G85" s="6">
        <f xml:space="preserve"> 'augjul cfs'!$G85*31*1.983471/1000</f>
        <v>283.33486540799998</v>
      </c>
      <c r="H85" s="6">
        <f xml:space="preserve"> ('augjul cfs'!$G85*31 + 'augjul cfs'!$H85*28)*1.983471/1000</f>
        <v>360.90865423451999</v>
      </c>
      <c r="I85" s="6">
        <f xml:space="preserve"> ('augjul cfs'!$G85*31 + 'augjul cfs'!$H85*28 + 'augjul cfs'!$I85*31)*1.983471/1000</f>
        <v>499.93396472354993</v>
      </c>
      <c r="J85" s="6">
        <f xml:space="preserve"> ('augjul cfs'!$G85*31 + 'augjul cfs'!$H85*28 + 'augjul cfs'!$I85*31 + 'augjul cfs'!$J85*30)*1.983471/1000</f>
        <v>645.36205844355004</v>
      </c>
      <c r="K85" s="6">
        <f xml:space="preserve"> ('augjul cfs'!$G85*31 + 'augjul cfs'!$H85*28 + 'augjul cfs'!$I85*31 + 'augjul cfs'!$J85*30 + 'augjul cfs'!$K85*31)*1.983471/1000</f>
        <v>787.97332582289994</v>
      </c>
      <c r="L85" s="6">
        <f xml:space="preserve"> ('augjul cfs'!$G85*31 + 'augjul cfs'!$H85*28 + 'augjul cfs'!$I85*31 + 'augjul cfs'!$J85*30 + 'augjul cfs'!$K85*31 + 'augjul cfs'!$L85*30)*1.983471/1000</f>
        <v>811.4316389928</v>
      </c>
      <c r="M85" s="6">
        <f xml:space="preserve"> ('augjul cfs'!$G85*31 + 'augjul cfs'!$H85*28 + 'augjul cfs'!$I85*31 + 'augjul cfs'!$J85*30 + 'augjul cfs'!$K85*31 + 'augjul cfs'!$L85*30 + 'augjul cfs'!$M85*31)*1.983471/1000</f>
        <v>822.15200222714986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1061.50371556551</v>
      </c>
      <c r="O85" s="22" t="s">
        <v>137</v>
      </c>
    </row>
    <row r="86" spans="1:15" x14ac:dyDescent="0.2">
      <c r="A86" t="s">
        <v>138</v>
      </c>
      <c r="B86" s="6">
        <f>'augjul cfs'!B86*31*1.983471/1000</f>
        <v>5.6353386316499998</v>
      </c>
      <c r="C86" s="6">
        <f xml:space="preserve"> (('augjul cfs'!B86*31) + ('augjul cfs'!C86*30)) * 1.983471 / 1000</f>
        <v>13.253652395550001</v>
      </c>
      <c r="D86" s="6">
        <f xml:space="preserve"> (('augjul cfs'!$B86*31) + ('augjul cfs'!$C86*30) + ('augjul cfs'!$D86*31)) * 1.983471 / 1000</f>
        <v>33.754848320969998</v>
      </c>
      <c r="E86" s="6">
        <f xml:space="preserve"> (('augjul cfs'!$B86*31) + ('augjul cfs'!$C86*30) + ('augjul cfs'!$D86*31) + ('augjul cfs'!$E86*30)) * 1.983471 / 1000</f>
        <v>138.51365430986999</v>
      </c>
      <c r="F86" s="6">
        <f xml:space="preserve"> (('augjul cfs'!$B86*31) + ('augjul cfs'!$C86*30) + ('augjul cfs'!$D86*31) + ('augjul cfs'!$E86*30) + ('augjul cfs'!$F86*31)) * 1.983471 / 1000</f>
        <v>241.63205044292999</v>
      </c>
      <c r="G86" s="6">
        <f xml:space="preserve"> 'augjul cfs'!$G86*31*1.983471/1000</f>
        <v>180.91250891826002</v>
      </c>
      <c r="H86" s="6">
        <f xml:space="preserve"> ('augjul cfs'!$G86*31 + 'augjul cfs'!$H86*28)*1.983471/1000</f>
        <v>255.26291935326003</v>
      </c>
      <c r="I86" s="6">
        <f xml:space="preserve"> ('augjul cfs'!$G86*31 + 'augjul cfs'!$H86*28 + 'augjul cfs'!$I86*31)*1.983471/1000</f>
        <v>364.56819789894001</v>
      </c>
      <c r="J86" s="6">
        <f xml:space="preserve"> ('augjul cfs'!$G86*31 + 'augjul cfs'!$H86*28 + 'augjul cfs'!$I86*31 + 'augjul cfs'!$J86*30)*1.983471/1000</f>
        <v>502.13996133503997</v>
      </c>
      <c r="K86" s="6">
        <f xml:space="preserve"> ('augjul cfs'!$G86*31 + 'augjul cfs'!$H86*28 + 'augjul cfs'!$I86*31 + 'augjul cfs'!$J86*30 + 'augjul cfs'!$K86*31)*1.983471/1000</f>
        <v>599.34017587184997</v>
      </c>
      <c r="L86" s="6">
        <f xml:space="preserve"> ('augjul cfs'!$G86*31 + 'augjul cfs'!$H86*28 + 'augjul cfs'!$I86*31 + 'augjul cfs'!$J86*30 + 'augjul cfs'!$K86*31 + 'augjul cfs'!$L86*30)*1.983471/1000</f>
        <v>734.59127823794995</v>
      </c>
      <c r="M86" s="6">
        <f xml:space="preserve"> ('augjul cfs'!$G86*31 + 'augjul cfs'!$H86*28 + 'augjul cfs'!$I86*31 + 'augjul cfs'!$J86*30 + 'augjul cfs'!$K86*31 + 'augjul cfs'!$L86*30 + 'augjul cfs'!$M86*31)*1.983471/1000</f>
        <v>749.34645784991994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1007.6519423783399</v>
      </c>
      <c r="O86" s="22" t="s">
        <v>138</v>
      </c>
    </row>
    <row r="87" spans="1:15" x14ac:dyDescent="0.2">
      <c r="A87" t="s">
        <v>139</v>
      </c>
      <c r="B87" s="6">
        <f>'augjul cfs'!B87*31*1.983471/1000</f>
        <v>12.232343342940002</v>
      </c>
      <c r="C87" s="6">
        <f xml:space="preserve"> (('augjul cfs'!B87*31) + ('augjul cfs'!C87*30)) * 1.983471 / 1000</f>
        <v>29.92708648104</v>
      </c>
      <c r="D87" s="6">
        <f xml:space="preserve"> (('augjul cfs'!$B87*31) + ('augjul cfs'!$C87*30) + ('augjul cfs'!$D87*31)) * 1.983471 / 1000</f>
        <v>72.742132809360001</v>
      </c>
      <c r="E87" s="6">
        <f xml:space="preserve"> (('augjul cfs'!$B87*31) + ('augjul cfs'!$C87*30) + ('augjul cfs'!$D87*31) + ('augjul cfs'!$E87*30)) * 1.983471 / 1000</f>
        <v>192.47217790625999</v>
      </c>
      <c r="F87" s="6">
        <f xml:space="preserve"> (('augjul cfs'!$B87*31) + ('augjul cfs'!$C87*30) + ('augjul cfs'!$D87*31) + ('augjul cfs'!$E87*30) + ('augjul cfs'!$F87*31)) * 1.983471 / 1000</f>
        <v>452.91397970994001</v>
      </c>
      <c r="G87" s="6">
        <f xml:space="preserve"> 'augjul cfs'!$G87*31*1.983471/1000</f>
        <v>222.523628019</v>
      </c>
      <c r="H87" s="6">
        <f xml:space="preserve"> ('augjul cfs'!$G87*31 + 'augjul cfs'!$H87*28)*1.983471/1000</f>
        <v>276.66849871583997</v>
      </c>
      <c r="I87" s="6">
        <f xml:space="preserve"> ('augjul cfs'!$G87*31 + 'augjul cfs'!$H87*28 + 'augjul cfs'!$I87*31)*1.983471/1000</f>
        <v>459.68326871228999</v>
      </c>
      <c r="J87" s="6">
        <f xml:space="preserve"> ('augjul cfs'!$G87*31 + 'augjul cfs'!$H87*28 + 'augjul cfs'!$I87*31 + 'augjul cfs'!$J87*30)*1.983471/1000</f>
        <v>653.14726145738996</v>
      </c>
      <c r="K87" s="6">
        <f xml:space="preserve"> ('augjul cfs'!$G87*31 + 'augjul cfs'!$H87*28 + 'augjul cfs'!$I87*31 + 'augjul cfs'!$J87*30 + 'augjul cfs'!$K87*31)*1.983471/1000</f>
        <v>778.82976252942001</v>
      </c>
      <c r="L87" s="6">
        <f xml:space="preserve"> ('augjul cfs'!$G87*31 + 'augjul cfs'!$H87*28 + 'augjul cfs'!$I87*31 + 'augjul cfs'!$J87*30 + 'augjul cfs'!$K87*31 + 'augjul cfs'!$L87*30)*1.983471/1000</f>
        <v>850.47690033851984</v>
      </c>
      <c r="M87" s="6">
        <f xml:space="preserve"> ('augjul cfs'!$G87*31 + 'augjul cfs'!$H87*28 + 'augjul cfs'!$I87*31 + 'augjul cfs'!$J87*30 + 'augjul cfs'!$K87*31 + 'augjul cfs'!$L87*30 + 'augjul cfs'!$M87*31)*1.983471/1000</f>
        <v>867.79857241622983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1308.1925261493902</v>
      </c>
      <c r="O87" s="22" t="s">
        <v>139</v>
      </c>
    </row>
    <row r="88" spans="1:15" x14ac:dyDescent="0.2">
      <c r="A88" t="s">
        <v>140</v>
      </c>
      <c r="B88" s="6">
        <f>'augjul cfs'!B88*31*1.983471/1000</f>
        <v>9.0485153631599999</v>
      </c>
      <c r="C88" s="6">
        <f xml:space="preserve"> (('augjul cfs'!B88*31) + ('augjul cfs'!C88*30)) * 1.983471 / 1000</f>
        <v>17.407060504260002</v>
      </c>
      <c r="D88" s="6">
        <f xml:space="preserve"> (('augjul cfs'!$B88*31) + ('augjul cfs'!$C88*30) + ('augjul cfs'!$D88*31)) * 1.983471 / 1000</f>
        <v>29.149347667230003</v>
      </c>
      <c r="E88" s="6">
        <f xml:space="preserve"> (('augjul cfs'!$B88*31) + ('augjul cfs'!$C88*30) + ('augjul cfs'!$D88*31) + ('augjul cfs'!$E88*30)) * 1.983471 / 1000</f>
        <v>105.46755968132999</v>
      </c>
      <c r="F88" s="6">
        <f xml:space="preserve"> (('augjul cfs'!$B88*31) + ('augjul cfs'!$C88*30) + ('augjul cfs'!$D88*31) + ('augjul cfs'!$E88*30) + ('augjul cfs'!$F88*31)) * 1.983471 / 1000</f>
        <v>222.18270902352</v>
      </c>
      <c r="G88" s="6">
        <f xml:space="preserve"> 'augjul cfs'!$G88*31*1.983471/1000</f>
        <v>293.95069972064999</v>
      </c>
      <c r="H88" s="6">
        <f xml:space="preserve"> ('augjul cfs'!$G88*31 + 'augjul cfs'!$H88*29)*1.983471/1000</f>
        <v>432.28961023542007</v>
      </c>
      <c r="I88" s="6">
        <f xml:space="preserve"> ('augjul cfs'!$G88*31 + 'augjul cfs'!$H88*29 + 'augjul cfs'!$I88*31)*1.983471/1000</f>
        <v>664.48646764373996</v>
      </c>
      <c r="J88" s="6">
        <f xml:space="preserve"> ('augjul cfs'!$G88*31 + 'augjul cfs'!$H88*29 + 'augjul cfs'!$I88*31 + 'augjul cfs'!$J88*30)*1.983471/1000</f>
        <v>878.17174888673992</v>
      </c>
      <c r="K88" s="6">
        <f xml:space="preserve"> ('augjul cfs'!$G88*31 + 'augjul cfs'!$H88*29 + 'augjul cfs'!$I88*31 + 'augjul cfs'!$J88*30 + 'augjul cfs'!$K88*31)*1.983471/1000</f>
        <v>998.80427328864005</v>
      </c>
      <c r="L88" s="6">
        <f xml:space="preserve"> ('augjul cfs'!$G88*31 + 'augjul cfs'!$H88*29 + 'augjul cfs'!$I88*31 + 'augjul cfs'!$J88*30 + 'augjul cfs'!$K88*31 + 'augjul cfs'!$L88*30)*1.983471/1000</f>
        <v>1068.6323698436402</v>
      </c>
      <c r="M88" s="6">
        <f xml:space="preserve"> ('augjul cfs'!$G88*31 + 'augjul cfs'!$H88*29 + 'augjul cfs'!$I88*31 + 'augjul cfs'!$J88*30 + 'augjul cfs'!$K88*31 + 'augjul cfs'!$L88*30 + 'augjul cfs'!$M88*31)*1.983471/1000</f>
        <v>1091.1626566020602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1304.9374320565798</v>
      </c>
      <c r="O88" s="22" t="s">
        <v>140</v>
      </c>
    </row>
    <row r="89" spans="1:15" x14ac:dyDescent="0.2">
      <c r="A89" t="s">
        <v>141</v>
      </c>
      <c r="B89" s="6">
        <f>'augjul cfs'!B89*31*1.983471/1000</f>
        <v>7.5174740982599992</v>
      </c>
      <c r="C89" s="6">
        <f xml:space="preserve"> (('augjul cfs'!B89*31) + ('augjul cfs'!C89*30)) * 1.983471 / 1000</f>
        <v>8.9991269352599996</v>
      </c>
      <c r="D89" s="6">
        <f xml:space="preserve"> (('augjul cfs'!$B89*31) + ('augjul cfs'!$C89*30) + ('augjul cfs'!$D89*31)) * 1.983471 / 1000</f>
        <v>68.04689992758</v>
      </c>
      <c r="E89" s="6">
        <f xml:space="preserve"> (('augjul cfs'!$B89*31) + ('augjul cfs'!$C89*30) + ('augjul cfs'!$D89*31) + ('augjul cfs'!$E89*30)) * 1.983471 / 1000</f>
        <v>228.00768731748002</v>
      </c>
      <c r="F89" s="6">
        <f xml:space="preserve"> (('augjul cfs'!$B89*31) + ('augjul cfs'!$C89*30) + ('augjul cfs'!$D89*31) + ('augjul cfs'!$E89*30) + ('augjul cfs'!$F89*31)) * 1.983471 / 1000</f>
        <v>435.51419854425001</v>
      </c>
      <c r="G89" s="6">
        <f xml:space="preserve"> 'augjul cfs'!$G89*31*1.983471/1000</f>
        <v>111.82811481471001</v>
      </c>
      <c r="H89" s="6">
        <f xml:space="preserve"> ('augjul cfs'!$G89*31 + 'augjul cfs'!$H89*28)*1.983471/1000</f>
        <v>197.22042896787002</v>
      </c>
      <c r="I89" s="6">
        <f xml:space="preserve"> ('augjul cfs'!$G89*31 + 'augjul cfs'!$H89*28 + 'augjul cfs'!$I89*31)*1.983471/1000</f>
        <v>326.50118445042006</v>
      </c>
      <c r="J89" s="6">
        <f xml:space="preserve"> ('augjul cfs'!$G89*31 + 'augjul cfs'!$H89*28 + 'augjul cfs'!$I89*31 + 'augjul cfs'!$J89*30)*1.983471/1000</f>
        <v>456.9955266643201</v>
      </c>
      <c r="K89" s="6">
        <f xml:space="preserve"> ('augjul cfs'!$G89*31 + 'augjul cfs'!$H89*28 + 'augjul cfs'!$I89*31 + 'augjul cfs'!$J89*30 + 'augjul cfs'!$K89*31)*1.983471/1000</f>
        <v>523.54909111071015</v>
      </c>
      <c r="L89" s="6">
        <f xml:space="preserve"> ('augjul cfs'!$G89*31 + 'augjul cfs'!$H89*28 + 'augjul cfs'!$I89*31 + 'augjul cfs'!$J89*30 + 'augjul cfs'!$K89*31 + 'augjul cfs'!$L89*30)*1.983471/1000</f>
        <v>560.71953599781011</v>
      </c>
      <c r="M89" s="6">
        <f xml:space="preserve"> ('augjul cfs'!$G89*31 + 'augjul cfs'!$H89*28 + 'augjul cfs'!$I89*31 + 'augjul cfs'!$J89*30 + 'augjul cfs'!$K89*31 + 'augjul cfs'!$L89*30 + 'augjul cfs'!$M89*31)*1.983471/1000</f>
        <v>573.37614378764999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1061.79780481068</v>
      </c>
      <c r="O89" s="22" t="s">
        <v>141</v>
      </c>
    </row>
    <row r="90" spans="1:15" x14ac:dyDescent="0.2">
      <c r="A90" t="s">
        <v>142</v>
      </c>
      <c r="B90" s="6">
        <f>'augjul cfs'!B90*31*1.983471/1000</f>
        <v>5.4687072329399999</v>
      </c>
      <c r="C90" s="6">
        <f xml:space="preserve"> (('augjul cfs'!B90*31) + ('augjul cfs'!C90*30)) * 1.983471 / 1000</f>
        <v>61.906589414040006</v>
      </c>
      <c r="D90" s="6">
        <f xml:space="preserve"> (('augjul cfs'!$B90*31) + ('augjul cfs'!$C90*30) + ('augjul cfs'!$D90*31)) * 1.983471 / 1000</f>
        <v>104.29552666743001</v>
      </c>
      <c r="E90" s="6">
        <f xml:space="preserve"> (('augjul cfs'!$B90*31) + ('augjul cfs'!$C90*30) + ('augjul cfs'!$D90*31) + ('augjul cfs'!$E90*30)) * 1.983471 / 1000</f>
        <v>172.93532574633002</v>
      </c>
      <c r="F90" s="6">
        <f xml:space="preserve"> (('augjul cfs'!$B90*31) + ('augjul cfs'!$C90*30) + ('augjul cfs'!$D90*31) + ('augjul cfs'!$E90*30) + ('augjul cfs'!$F90*31)) * 1.983471 / 1000</f>
        <v>247.64645021739003</v>
      </c>
      <c r="G90" s="6">
        <f xml:space="preserve"> 'augjul cfs'!$G90*31*1.983471/1000</f>
        <v>107.00994640035</v>
      </c>
      <c r="H90" s="6">
        <f xml:space="preserve"> ('augjul cfs'!$G90*31 + 'augjul cfs'!$H90*28)*1.983471/1000</f>
        <v>386.67750880537801</v>
      </c>
      <c r="I90" s="6">
        <f xml:space="preserve"> ('augjul cfs'!$G90*31 + 'augjul cfs'!$H90*28 + 'augjul cfs'!$I90*31)*1.983471/1000</f>
        <v>640.67670126387895</v>
      </c>
      <c r="J90" s="6">
        <f xml:space="preserve"> ('augjul cfs'!$G90*31 + 'augjul cfs'!$H90*28 + 'augjul cfs'!$I90*31 + 'augjul cfs'!$J90*30)*1.983471/1000</f>
        <v>771.06393604377888</v>
      </c>
      <c r="K90" s="6">
        <f xml:space="preserve"> ('augjul cfs'!$G90*31 + 'augjul cfs'!$H90*28 + 'augjul cfs'!$I90*31 + 'augjul cfs'!$J90*30 + 'augjul cfs'!$K90*31)*1.983471/1000</f>
        <v>862.32321857196894</v>
      </c>
      <c r="L90" s="6">
        <f xml:space="preserve"> ('augjul cfs'!$G90*31 + 'augjul cfs'!$H90*28 + 'augjul cfs'!$I90*31 + 'augjul cfs'!$J90*30 + 'augjul cfs'!$K90*31 + 'augjul cfs'!$L90*30)*1.983471/1000</f>
        <v>884.17730039706885</v>
      </c>
      <c r="M90" s="6">
        <f xml:space="preserve"> ('augjul cfs'!$G90*31 + 'augjul cfs'!$H90*28 + 'augjul cfs'!$I90*31 + 'augjul cfs'!$J90*30 + 'augjul cfs'!$K90*31 + 'augjul cfs'!$L90*30 + 'augjul cfs'!$M90*31)*1.983471/1000</f>
        <v>895.04892312987886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1087.7408101188091</v>
      </c>
      <c r="O90" s="22" t="s">
        <v>142</v>
      </c>
    </row>
    <row r="91" spans="1:15" x14ac:dyDescent="0.2">
      <c r="A91" t="s">
        <v>143</v>
      </c>
      <c r="B91" s="6">
        <f>'augjul cfs'!B91*31*1.983471/1000</f>
        <v>5.3912328556800002</v>
      </c>
      <c r="C91" s="6">
        <f xml:space="preserve"> (('augjul cfs'!B91*31) + ('augjul cfs'!C91*30)) * 1.983471 / 1000</f>
        <v>6.9520261855800012</v>
      </c>
      <c r="D91" s="6">
        <f xml:space="preserve"> (('augjul cfs'!$B91*31) + ('augjul cfs'!$C91*30) + ('augjul cfs'!$D91*31)) * 1.983471 / 1000</f>
        <v>40.922695986060006</v>
      </c>
      <c r="E91" s="6">
        <f xml:space="preserve"> (('augjul cfs'!$B91*31) + ('augjul cfs'!$C91*30) + ('augjul cfs'!$D91*31) + ('augjul cfs'!$E91*30)) * 1.983471 / 1000</f>
        <v>187.07257480296002</v>
      </c>
      <c r="F91" s="6">
        <f xml:space="preserve"> (('augjul cfs'!$B91*31) + ('augjul cfs'!$C91*30) + ('augjul cfs'!$D91*31) + ('augjul cfs'!$E91*30) + ('augjul cfs'!$F91*31)) * 1.983471 / 1000</f>
        <v>399.65119823622001</v>
      </c>
      <c r="G91" s="6">
        <f xml:space="preserve"> 'augjul cfs'!$G91*31*1.983471/1000</f>
        <v>98.370323583840005</v>
      </c>
      <c r="H91" s="6">
        <f xml:space="preserve"> ('augjul cfs'!$G91*31 + 'augjul cfs'!$H91*28)*1.983471/1000</f>
        <v>192.35923906751998</v>
      </c>
      <c r="I91" s="6">
        <f xml:space="preserve"> ('augjul cfs'!$G91*31 + 'augjul cfs'!$H91*28 + 'augjul cfs'!$I91*31)*1.983471/1000</f>
        <v>254.44572930126</v>
      </c>
      <c r="J91" s="6">
        <f xml:space="preserve"> ('augjul cfs'!$G91*31 + 'augjul cfs'!$H91*28 + 'augjul cfs'!$I91*31 + 'augjul cfs'!$J91*30)*1.983471/1000</f>
        <v>303.39382663926</v>
      </c>
      <c r="K91" s="6">
        <f xml:space="preserve"> ('augjul cfs'!$G91*31 + 'augjul cfs'!$H91*28 + 'augjul cfs'!$I91*31 + 'augjul cfs'!$J91*30 + 'augjul cfs'!$K91*31)*1.983471/1000</f>
        <v>321.58800777515995</v>
      </c>
      <c r="L91" s="6">
        <f xml:space="preserve"> ('augjul cfs'!$G91*31 + 'augjul cfs'!$H91*28 + 'augjul cfs'!$I91*31 + 'augjul cfs'!$J91*30 + 'augjul cfs'!$K91*31 + 'augjul cfs'!$L91*30)*1.983471/1000</f>
        <v>329.65676780315999</v>
      </c>
      <c r="M91" s="6">
        <f xml:space="preserve"> ('augjul cfs'!$G91*31 + 'augjul cfs'!$H91*28 + 'augjul cfs'!$I91*31 + 'augjul cfs'!$J91*30 + 'augjul cfs'!$K91*31 + 'augjul cfs'!$L91*30 + 'augjul cfs'!$M91*31)*1.983471/1000</f>
        <v>334.88505851618999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732.37988658533993</v>
      </c>
      <c r="O91" s="22" t="s">
        <v>143</v>
      </c>
    </row>
    <row r="92" spans="1:15" x14ac:dyDescent="0.2">
      <c r="A92" t="s">
        <v>144</v>
      </c>
      <c r="B92" s="6">
        <f>'augjul cfs'!B92*31*1.983471/1000</f>
        <v>2.49701147661</v>
      </c>
      <c r="C92" s="6">
        <f xml:space="preserve"> (('augjul cfs'!B92*31) + ('augjul cfs'!C92*30)) * 1.983471 / 1000</f>
        <v>4.7956560185100008</v>
      </c>
      <c r="D92" s="6">
        <f xml:space="preserve"> (('augjul cfs'!$B92*31) + ('augjul cfs'!$C92*30) + ('augjul cfs'!$D92*31)) * 1.983471 / 1000</f>
        <v>31.441307911860001</v>
      </c>
      <c r="E92" s="6">
        <f xml:space="preserve"> (('augjul cfs'!$B92*31) + ('augjul cfs'!$C92*30) + ('augjul cfs'!$D92*31) + ('augjul cfs'!$E92*30)) * 1.983471 / 1000</f>
        <v>132.39006445686002</v>
      </c>
      <c r="F92" s="6">
        <f xml:space="preserve"> (('augjul cfs'!$B92*31) + ('augjul cfs'!$C92*30) + ('augjul cfs'!$D92*31) + ('augjul cfs'!$E92*30) + ('augjul cfs'!$F92*31)) * 1.983471 / 1000</f>
        <v>433.25080226549102</v>
      </c>
      <c r="G92" s="6">
        <f xml:space="preserve"> 'augjul cfs'!$G92*31*1.983471/1000</f>
        <v>153.94527687167999</v>
      </c>
      <c r="H92" s="6">
        <f xml:space="preserve"> ('augjul cfs'!$G92*31 + 'augjul cfs'!$H92*29)*1.983471/1000</f>
        <v>309.63414376061996</v>
      </c>
      <c r="I92" s="6">
        <f xml:space="preserve"> ('augjul cfs'!$G92*31 + 'augjul cfs'!$H92*29 + 'augjul cfs'!$I92*31)*1.983471/1000</f>
        <v>475.64267307249003</v>
      </c>
      <c r="J92" s="6">
        <f xml:space="preserve"> ('augjul cfs'!$G92*31 + 'augjul cfs'!$H92*29 + 'augjul cfs'!$I92*31 + 'augjul cfs'!$J92*30)*1.983471/1000</f>
        <v>544.37589363549</v>
      </c>
      <c r="K92" s="6">
        <f xml:space="preserve"> ('augjul cfs'!$G92*31 + 'augjul cfs'!$H92*29 + 'augjul cfs'!$I92*31 + 'augjul cfs'!$J92*30 + 'augjul cfs'!$K92*31)*1.983471/1000</f>
        <v>566.49974735130002</v>
      </c>
      <c r="L92" s="6">
        <f xml:space="preserve"> ('augjul cfs'!$G92*31 + 'augjul cfs'!$H92*29 + 'augjul cfs'!$I92*31 + 'augjul cfs'!$J92*30 + 'augjul cfs'!$K92*31 + 'augjul cfs'!$L92*30)*1.983471/1000</f>
        <v>576.52024284330003</v>
      </c>
      <c r="M92" s="6">
        <f xml:space="preserve"> ('augjul cfs'!$G92*31 + 'augjul cfs'!$H92*29 + 'augjul cfs'!$I92*31 + 'augjul cfs'!$J92*30 + 'augjul cfs'!$K92*31 + 'augjul cfs'!$L92*30 + 'augjul cfs'!$M92*31)*1.983471/1000</f>
        <v>583.28572358132988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1018.1712034714711</v>
      </c>
      <c r="O92" s="22" t="s">
        <v>144</v>
      </c>
    </row>
    <row r="93" spans="1:15" x14ac:dyDescent="0.2">
      <c r="A93" t="s">
        <v>145</v>
      </c>
      <c r="B93" s="6">
        <f>'augjul cfs'!B93*31*1.983471/1000</f>
        <v>4.1233585230600003</v>
      </c>
      <c r="C93" s="6">
        <f xml:space="preserve"> (('augjul cfs'!B93*31) + ('augjul cfs'!C93*30)) * 1.983471 / 1000</f>
        <v>6.43033364316</v>
      </c>
      <c r="D93" s="6">
        <f xml:space="preserve"> (('augjul cfs'!$B93*31) + ('augjul cfs'!$C93*30) + ('augjul cfs'!$D93*31)) * 1.983471 / 1000</f>
        <v>155.96018588703001</v>
      </c>
      <c r="E93" s="6">
        <f xml:space="preserve"> (('augjul cfs'!$B93*31) + ('augjul cfs'!$C93*30) + ('augjul cfs'!$D93*31) + ('augjul cfs'!$E93*30)) * 1.983471 / 1000</f>
        <v>286.15938761613006</v>
      </c>
      <c r="F93" s="6">
        <f xml:space="preserve"> (('augjul cfs'!$B93*31) + ('augjul cfs'!$C93*30) + ('augjul cfs'!$D93*31) + ('augjul cfs'!$E93*30) + ('augjul cfs'!$F93*31)) * 1.983471 / 1000</f>
        <v>434.14405644687002</v>
      </c>
      <c r="G93" s="6">
        <f xml:space="preserve"> 'augjul cfs'!$G93*31*1.983471/1000</f>
        <v>91.142456086289997</v>
      </c>
      <c r="H93" s="6">
        <f xml:space="preserve"> ('augjul cfs'!$G93*31 + 'augjul cfs'!$H93*28)*1.983471/1000</f>
        <v>287.65302061797001</v>
      </c>
      <c r="I93" s="6">
        <f xml:space="preserve"> ('augjul cfs'!$G93*31 + 'augjul cfs'!$H93*28 + 'augjul cfs'!$I93*31)*1.983471/1000</f>
        <v>620.19579823026004</v>
      </c>
      <c r="J93" s="6">
        <f xml:space="preserve"> ('augjul cfs'!$G93*31 + 'augjul cfs'!$H93*28 + 'augjul cfs'!$I93*31 + 'augjul cfs'!$J93*30)*1.983471/1000</f>
        <v>784.77648627335998</v>
      </c>
      <c r="K93" s="6">
        <f xml:space="preserve"> ('augjul cfs'!$G93*31 + 'augjul cfs'!$H93*28 + 'augjul cfs'!$I93*31 + 'augjul cfs'!$J93*30 + 'augjul cfs'!$K93*31)*1.983471/1000</f>
        <v>900.15489516980995</v>
      </c>
      <c r="L93" s="6">
        <f xml:space="preserve"> ('augjul cfs'!$G93*31 + 'augjul cfs'!$H93*28 + 'augjul cfs'!$I93*31 + 'augjul cfs'!$J93*30 + 'augjul cfs'!$K93*31 + 'augjul cfs'!$L93*30)*1.983471/1000</f>
        <v>929.86530727880995</v>
      </c>
      <c r="M93" s="6">
        <f xml:space="preserve"> ('augjul cfs'!$G93*31 + 'augjul cfs'!$H93*28 + 'augjul cfs'!$I93*31 + 'augjul cfs'!$J93*30 + 'augjul cfs'!$K93*31 + 'augjul cfs'!$L93*30 + 'augjul cfs'!$M93*31)*1.983471/1000</f>
        <v>937.38278137707005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1375.3157434669802</v>
      </c>
      <c r="O93" s="22" t="s">
        <v>145</v>
      </c>
    </row>
    <row r="94" spans="1:15" x14ac:dyDescent="0.2">
      <c r="A94" t="s">
        <v>146</v>
      </c>
      <c r="B94" s="6">
        <f>'augjul cfs'!B94*31*1.983471/1000</f>
        <v>1.9737519921</v>
      </c>
      <c r="C94" s="6">
        <f xml:space="preserve"> (('augjul cfs'!B94*31) + ('augjul cfs'!C94*30)) * 1.983471 / 1000</f>
        <v>10.219239286200001</v>
      </c>
      <c r="D94" s="6">
        <f xml:space="preserve"> (('augjul cfs'!$B94*31) + ('augjul cfs'!$C94*30) + ('augjul cfs'!$D94*31)) * 1.983471 / 1000</f>
        <v>102.30614492384998</v>
      </c>
      <c r="E94" s="6">
        <f xml:space="preserve"> (('augjul cfs'!$B94*31) + ('augjul cfs'!$C94*30) + ('augjul cfs'!$D94*31) + ('augjul cfs'!$E94*30)) * 1.983471 / 1000</f>
        <v>269.51691551295005</v>
      </c>
      <c r="F94" s="6">
        <f xml:space="preserve"> (('augjul cfs'!$B94*31) + ('augjul cfs'!$C94*30) + ('augjul cfs'!$D94*31) + ('augjul cfs'!$E94*30) + ('augjul cfs'!$F94*31)) * 1.983471 / 1000</f>
        <v>353.49114707466003</v>
      </c>
      <c r="G94" s="6">
        <f xml:space="preserve"> 'augjul cfs'!$G94*31*1.983471/1000</f>
        <v>171.58606959858</v>
      </c>
      <c r="H94" s="6">
        <f xml:space="preserve"> ('augjul cfs'!$G94*31 + 'augjul cfs'!$H94*28)*1.983471/1000</f>
        <v>247.86639731657999</v>
      </c>
      <c r="I94" s="6">
        <f xml:space="preserve"> ('augjul cfs'!$G94*31 + 'augjul cfs'!$H94*28 + 'augjul cfs'!$I94*31)*1.983471/1000</f>
        <v>371.66245878992999</v>
      </c>
      <c r="J94" s="6">
        <f xml:space="preserve"> ('augjul cfs'!$G94*31 + 'augjul cfs'!$H94*28 + 'augjul cfs'!$I94*31 + 'augjul cfs'!$J94*30)*1.983471/1000</f>
        <v>534.81266754782996</v>
      </c>
      <c r="K94" s="6">
        <f xml:space="preserve"> ('augjul cfs'!$G94*31 + 'augjul cfs'!$H94*28 + 'augjul cfs'!$I94*31 + 'augjul cfs'!$J94*30 + 'augjul cfs'!$K94*31)*1.983471/1000</f>
        <v>564.08076562382996</v>
      </c>
      <c r="L94" s="6">
        <f xml:space="preserve"> ('augjul cfs'!$G94*31 + 'augjul cfs'!$H94*28 + 'augjul cfs'!$I94*31 + 'augjul cfs'!$J94*30 + 'augjul cfs'!$K94*31 + 'augjul cfs'!$L94*30)*1.983471/1000</f>
        <v>570.44949265773005</v>
      </c>
      <c r="M94" s="6">
        <f xml:space="preserve"> ('augjul cfs'!$G94*31 + 'augjul cfs'!$H94*28 + 'augjul cfs'!$I94*31 + 'augjul cfs'!$J94*30 + 'augjul cfs'!$K94*31 + 'augjul cfs'!$L94*30 + 'augjul cfs'!$M94*31)*1.983471/1000</f>
        <v>571.95901326228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917.86477219163999</v>
      </c>
      <c r="O94" s="22" t="s">
        <v>146</v>
      </c>
    </row>
    <row r="96" spans="1:15" x14ac:dyDescent="0.2">
      <c r="A96" t="s">
        <v>114</v>
      </c>
      <c r="B96" s="10">
        <f>AVERAGE(B5:B94)</f>
        <v>8.9496842924859976</v>
      </c>
      <c r="C96" s="10">
        <f t="shared" ref="C96:N96" si="0">AVERAGE(C5:C94)</f>
        <v>20.704692116136002</v>
      </c>
      <c r="D96" s="10">
        <f t="shared" si="0"/>
        <v>60.48024236009001</v>
      </c>
      <c r="E96" s="10">
        <f t="shared" si="0"/>
        <v>190.05224741849509</v>
      </c>
      <c r="F96" s="10">
        <f t="shared" si="0"/>
        <v>380.68114319002115</v>
      </c>
      <c r="G96" s="10">
        <f t="shared" si="0"/>
        <v>179.82190880488753</v>
      </c>
      <c r="H96" s="10">
        <f t="shared" si="0"/>
        <v>325.78931911072374</v>
      </c>
      <c r="I96" s="10">
        <f t="shared" si="0"/>
        <v>473.74974269719377</v>
      </c>
      <c r="J96" s="10">
        <f t="shared" si="0"/>
        <v>603.96053450850388</v>
      </c>
      <c r="K96" s="10">
        <f t="shared" si="0"/>
        <v>702.22580311005754</v>
      </c>
      <c r="L96" s="10">
        <f t="shared" si="0"/>
        <v>754.51512346325751</v>
      </c>
      <c r="M96" s="10">
        <f t="shared" si="0"/>
        <v>771.44992238743112</v>
      </c>
      <c r="N96" s="10">
        <f t="shared" si="0"/>
        <v>1152.0360330741289</v>
      </c>
    </row>
    <row r="97" spans="1:14" x14ac:dyDescent="0.2">
      <c r="A97" t="s">
        <v>115</v>
      </c>
      <c r="B97" s="10">
        <f>MEDIAN(B5:B94)</f>
        <v>7.8983897864549988</v>
      </c>
      <c r="C97" s="10">
        <f t="shared" ref="C97:N97" si="1">MEDIAN(C5:C94)</f>
        <v>16.899738209235004</v>
      </c>
      <c r="D97" s="10">
        <f t="shared" si="1"/>
        <v>48.452993224335003</v>
      </c>
      <c r="E97" s="10">
        <f t="shared" si="1"/>
        <v>187.30297479431999</v>
      </c>
      <c r="F97" s="10">
        <f t="shared" si="1"/>
        <v>372.60214801089001</v>
      </c>
      <c r="G97" s="10">
        <f t="shared" si="1"/>
        <v>173.10542821928999</v>
      </c>
      <c r="H97" s="10">
        <f t="shared" si="1"/>
        <v>304.19616049346996</v>
      </c>
      <c r="I97" s="10">
        <f t="shared" si="1"/>
        <v>475.06392598675501</v>
      </c>
      <c r="J97" s="10">
        <f t="shared" si="1"/>
        <v>602.39838071584495</v>
      </c>
      <c r="K97" s="10">
        <f t="shared" si="1"/>
        <v>727.46537106715493</v>
      </c>
      <c r="L97" s="10">
        <f t="shared" si="1"/>
        <v>785.3940201344999</v>
      </c>
      <c r="M97" s="10">
        <f t="shared" si="1"/>
        <v>800.63187741431989</v>
      </c>
      <c r="N97" s="10">
        <f t="shared" si="1"/>
        <v>1169.375259950079</v>
      </c>
    </row>
    <row r="98" spans="1:14" x14ac:dyDescent="0.2">
      <c r="A98" t="s">
        <v>116</v>
      </c>
      <c r="B98" s="10">
        <f>STDEV(B5:B94)</f>
        <v>4.1156491808391182</v>
      </c>
      <c r="C98" s="10">
        <f t="shared" ref="C98:N98" si="2">STDEV(C5:C94)</f>
        <v>12.429413272002266</v>
      </c>
      <c r="D98" s="10">
        <f t="shared" si="2"/>
        <v>40.847091033426231</v>
      </c>
      <c r="E98" s="10">
        <f t="shared" si="2"/>
        <v>98.166675399628687</v>
      </c>
      <c r="F98" s="10">
        <f t="shared" si="2"/>
        <v>168.57533815067839</v>
      </c>
      <c r="G98" s="10">
        <f t="shared" si="2"/>
        <v>89.536829294016755</v>
      </c>
      <c r="H98" s="10">
        <f t="shared" si="2"/>
        <v>123.37801835893218</v>
      </c>
      <c r="I98" s="10">
        <f t="shared" si="2"/>
        <v>145.67939512342085</v>
      </c>
      <c r="J98" s="10">
        <f t="shared" si="2"/>
        <v>157.59066652493289</v>
      </c>
      <c r="K98" s="10">
        <f t="shared" si="2"/>
        <v>177.59333592565653</v>
      </c>
      <c r="L98" s="10">
        <f t="shared" si="2"/>
        <v>188.33320147231143</v>
      </c>
      <c r="M98" s="10">
        <f t="shared" si="2"/>
        <v>191.32095824597974</v>
      </c>
      <c r="N98" s="10">
        <f t="shared" si="2"/>
        <v>279.09454127029477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1968-69</v>
      </c>
      <c r="C6" s="18">
        <f>LARGE('augdate &amp; jandate kaf'!$B$5:$B$94,'augdate &amp; jandate kaf rank'!$A6)</f>
        <v>30.955932723449997</v>
      </c>
      <c r="D6" s="5" t="str">
        <f>VLOOKUP(E6,'augdate &amp; jandate kaf'!$C$5:$O$94,13,FALSE)</f>
        <v>1968-69</v>
      </c>
      <c r="E6" s="18">
        <f>LARGE('augdate &amp; jandate kaf'!$C$5:$C$94,'augdate &amp; jandate kaf rank'!$A6)</f>
        <v>68.564328007349985</v>
      </c>
      <c r="F6" s="5" t="str">
        <f>VLOOKUP(G6,'augdate &amp; jandate kaf'!$D$5:$O$94,12,FALSE)</f>
        <v>1947-48</v>
      </c>
      <c r="G6" s="18">
        <f>LARGE('augdate &amp; jandate kaf'!$D$5:$D$94,'augdate &amp; jandate kaf rank'!$A6)</f>
        <v>204.26377415829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438.67204305393005</v>
      </c>
      <c r="J6" s="5" t="str">
        <f>VLOOKUP(K6,'augdate &amp; jandate kaf'!$F$5:$O$94,10,FALSE)</f>
        <v>1955-56</v>
      </c>
      <c r="K6" s="18">
        <f>LARGE('augdate &amp; jandate kaf'!$F$5:$F$94,'augdate &amp; jandate kaf rank'!$A6)</f>
        <v>819.27438250034993</v>
      </c>
      <c r="L6" s="5" t="str">
        <f>VLOOKUP(M6,'augdate &amp; jandate kaf'!$G$5:$O$94,9,FALSE)</f>
        <v>1952-53</v>
      </c>
      <c r="M6" s="18">
        <f>LARGE('augdate &amp; jandate kaf'!$G$5:$G$94,'augdate &amp; jandate kaf rank'!$A6)</f>
        <v>446.99462984927101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710.49859352159103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973.29626300552093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1119.1033980336208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1263.6429165803308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1308.7250305922312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1322.3931094185209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1898.3755559183521</v>
      </c>
    </row>
    <row r="7" spans="1:27" x14ac:dyDescent="0.2">
      <c r="A7" s="5">
        <v>2</v>
      </c>
      <c r="B7" s="5" t="str">
        <f>VLOOKUP(C7,'augdate &amp; jandate kaf'!$B$5:$O$94,14,FALSE)</f>
        <v>1978-79</v>
      </c>
      <c r="C7" s="18">
        <f>LARGE('augdate &amp; jandate kaf'!$B$5:$B$94,'augdate &amp; jandate kaf rank'!$A7)</f>
        <v>19.039635649649998</v>
      </c>
      <c r="D7" s="5" t="str">
        <f>VLOOKUP(E7,'augdate &amp; jandate kaf'!$C$5:$O$94,13,FALSE)</f>
        <v>2013-14</v>
      </c>
      <c r="E7" s="18">
        <f>LARGE('augdate &amp; jandate kaf'!$C$5:$C$94,'augdate &amp; jandate kaf rank'!$A7)</f>
        <v>61.906589414040006</v>
      </c>
      <c r="F7" s="5" t="str">
        <f>VLOOKUP(G7,'augdate &amp; jandate kaf'!$D$5:$O$94,12,FALSE)</f>
        <v>1950-51</v>
      </c>
      <c r="G7" s="18">
        <f>LARGE('augdate &amp; jandate kaf'!$D$5:$D$94,'augdate &amp; jandate kaf rank'!$A7)</f>
        <v>178.04395365392998</v>
      </c>
      <c r="H7" s="5" t="str">
        <f>VLOOKUP(I7,'augdate &amp; jandate kaf'!$E$5:$O$94,11,FALSE)</f>
        <v>1955-56</v>
      </c>
      <c r="I7" s="18">
        <f>LARGE('augdate &amp; jandate kaf'!$E$5:$E$94,'augdate &amp; jandate kaf rank'!$A7)</f>
        <v>411.73087381629</v>
      </c>
      <c r="J7" s="5" t="str">
        <f>VLOOKUP(K7,'augdate &amp; jandate kaf'!$F$5:$O$94,10,FALSE)</f>
        <v>1977-78</v>
      </c>
      <c r="K7" s="18">
        <f>LARGE('augdate &amp; jandate kaf'!$F$5:$F$94,'augdate &amp; jandate kaf rank'!$A7)</f>
        <v>785.13049816091086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390.231736110111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655.580780043819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838.09151435669105</v>
      </c>
      <c r="R7" s="5" t="str">
        <f>VLOOKUP(S7,'augdate &amp; jandate kaf'!$J$5:$O$94,6,FALSE)</f>
        <v>1952-53</v>
      </c>
      <c r="S7" s="18">
        <f>LARGE('augdate &amp; jandate kaf'!$J$5:$J$94,'augdate &amp; jandate kaf rank'!$A7)</f>
        <v>950.09792337959107</v>
      </c>
      <c r="T7" s="5" t="str">
        <f>VLOOKUP(U7,'augdate &amp; jandate kaf'!$K$5:$O$94,5,FALSE)</f>
        <v>1952-53</v>
      </c>
      <c r="U7" s="18">
        <f>LARGE('augdate &amp; jandate kaf'!$K$5:$K$94,'augdate &amp; jandate kaf rank'!$A7)</f>
        <v>1100.524264846041</v>
      </c>
      <c r="V7" s="5" t="str">
        <f>VLOOKUP(W7,'augdate &amp; jandate kaf'!$L$5:$O$94,4,FALSE)</f>
        <v>1952-53</v>
      </c>
      <c r="W7" s="18">
        <f>LARGE('augdate &amp; jandate kaf'!$L$5:$L$94,'augdate &amp; jandate kaf rank'!$A7)</f>
        <v>1183.0963609231408</v>
      </c>
      <c r="X7" s="5" t="str">
        <f>VLOOKUP(Y7,'augdate &amp; jandate kaf'!$M$5:$O$94,3,FALSE)</f>
        <v>1952-53</v>
      </c>
      <c r="Y7" s="18">
        <f>LARGE('augdate &amp; jandate kaf'!$M$5:$M$94,'augdate &amp; jandate kaf rank'!$A7)</f>
        <v>1205.8529220532409</v>
      </c>
      <c r="Z7" s="5" t="str">
        <f>VLOOKUP(AA7,'augdate &amp; jandate kaf'!$N$5:$O$94,2,FALSE)</f>
        <v>1971-72</v>
      </c>
      <c r="AA7" s="18">
        <f>LARGE('augdate &amp; jandate kaf'!$N$5:$N$94,'augdate &amp; jandate kaf rank'!$A7)</f>
        <v>1800.300589017651</v>
      </c>
    </row>
    <row r="8" spans="1:27" x14ac:dyDescent="0.2">
      <c r="A8" s="5">
        <v>3</v>
      </c>
      <c r="B8" s="5" t="str">
        <f>VLOOKUP(C8,'augdate &amp; jandate kaf'!$B$5:$O$94,14,FALSE)</f>
        <v>2004-05</v>
      </c>
      <c r="C8" s="18">
        <f>LARGE('augdate &amp; jandate kaf'!$B$5:$B$94,'augdate &amp; jandate kaf rank'!$A8)</f>
        <v>18.06136791774</v>
      </c>
      <c r="D8" s="5" t="str">
        <f>VLOOKUP(E8,'augdate &amp; jandate kaf'!$C$5:$O$94,13,FALSE)</f>
        <v>1978-79</v>
      </c>
      <c r="E8" s="18">
        <f>LARGE('augdate &amp; jandate kaf'!$C$5:$C$94,'augdate &amp; jandate kaf rank'!$A8)</f>
        <v>58.149915174749999</v>
      </c>
      <c r="F8" s="5" t="str">
        <f>VLOOKUP(G8,'augdate &amp; jandate kaf'!$D$5:$O$94,12,FALSE)</f>
        <v>1968-69</v>
      </c>
      <c r="G8" s="18">
        <f>LARGE('augdate &amp; jandate kaf'!$D$5:$D$94,'augdate &amp; jandate kaf rank'!$A8)</f>
        <v>167.32940198961001</v>
      </c>
      <c r="H8" s="5" t="str">
        <f>VLOOKUP(I8,'augdate &amp; jandate kaf'!$E$5:$O$94,11,FALSE)</f>
        <v>1947-48</v>
      </c>
      <c r="I8" s="18">
        <f>LARGE('augdate &amp; jandate kaf'!$E$5:$E$94,'augdate &amp; jandate kaf rank'!$A8)</f>
        <v>409.55064249309004</v>
      </c>
      <c r="J8" s="5" t="str">
        <f>VLOOKUP(K8,'augdate &amp; jandate kaf'!$F$5:$O$94,10,FALSE)</f>
        <v>1973-74</v>
      </c>
      <c r="K8" s="18">
        <f>LARGE('augdate &amp; jandate kaf'!$F$5:$F$94,'augdate &amp; jandate kaf rank'!$A8)</f>
        <v>767.63281286666097</v>
      </c>
      <c r="L8" s="5" t="str">
        <f>VLOOKUP(M8,'augdate &amp; jandate kaf'!$G$5:$O$94,9,FALSE)</f>
        <v>1969-70</v>
      </c>
      <c r="M8" s="18">
        <f>LARGE('augdate &amp; jandate kaf'!$G$5:$G$94,'augdate &amp; jandate kaf rank'!$A8)</f>
        <v>363.26081480747098</v>
      </c>
      <c r="N8" s="5" t="str">
        <f>VLOOKUP(O8,'augdate &amp; jandate kaf'!$H$5:$O$94,8,FALSE)</f>
        <v>1971-72</v>
      </c>
      <c r="O8" s="18">
        <f>LARGE('augdate &amp; jandate kaf'!$H$5:$H$94,'augdate &amp; jandate kaf rank'!$A8)</f>
        <v>619.84210568154003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755.46861762033905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924.668611275339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1043.4048580623992</v>
      </c>
      <c r="V8" s="5" t="str">
        <f>VLOOKUP(W8,'augdate &amp; jandate kaf'!$L$5:$O$94,4,FALSE)</f>
        <v>1973-74</v>
      </c>
      <c r="W8" s="18">
        <f>LARGE('augdate &amp; jandate kaf'!$L$5:$L$94,'augdate &amp; jandate kaf rank'!$A8)</f>
        <v>1117.7155832096307</v>
      </c>
      <c r="X8" s="5" t="str">
        <f>VLOOKUP(Y8,'augdate &amp; jandate kaf'!$M$5:$O$94,3,FALSE)</f>
        <v>1973-74</v>
      </c>
      <c r="Y8" s="18">
        <f>LARGE('augdate &amp; jandate kaf'!$M$5:$M$94,'augdate &amp; jandate kaf rank'!$A8)</f>
        <v>1141.8304054458208</v>
      </c>
      <c r="Z8" s="5" t="str">
        <f>VLOOKUP(AA8,'augdate &amp; jandate kaf'!$N$5:$O$94,2,FALSE)</f>
        <v>1955-56</v>
      </c>
      <c r="AA8" s="18">
        <f>LARGE('augdate &amp; jandate kaf'!$N$5:$N$94,'augdate &amp; jandate kaf rank'!$A8)</f>
        <v>1774.6883850194308</v>
      </c>
    </row>
    <row r="9" spans="1:27" x14ac:dyDescent="0.2">
      <c r="A9" s="5">
        <v>4</v>
      </c>
      <c r="B9" s="5" t="str">
        <f>VLOOKUP(C9,'augdate &amp; jandate kaf'!$B$5:$O$94,14,FALSE)</f>
        <v>1983-84</v>
      </c>
      <c r="C9" s="18">
        <f>LARGE('augdate &amp; jandate kaf'!$B$5:$B$94,'augdate &amp; jandate kaf rank'!$A9)</f>
        <v>17.56762248171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53.319667422000002</v>
      </c>
      <c r="F9" s="5" t="str">
        <f>VLOOKUP(G9,'augdate &amp; jandate kaf'!$D$5:$O$94,12,FALSE)</f>
        <v>1959-60</v>
      </c>
      <c r="G9" s="18">
        <f>LARGE('augdate &amp; jandate kaf'!$D$5:$D$94,'augdate &amp; jandate kaf rank'!$A9)</f>
        <v>163.00555421786999</v>
      </c>
      <c r="H9" s="5" t="str">
        <f>VLOOKUP(I9,'augdate &amp; jandate kaf'!$E$5:$O$94,11,FALSE)</f>
        <v>1973-74</v>
      </c>
      <c r="I9" s="18">
        <f>LARGE('augdate &amp; jandate kaf'!$E$5:$E$94,'augdate &amp; jandate kaf rank'!$A9)</f>
        <v>376.00223383379995</v>
      </c>
      <c r="J9" s="5" t="str">
        <f>VLOOKUP(K9,'augdate &amp; jandate kaf'!$F$5:$O$94,10,FALSE)</f>
        <v>1996-97</v>
      </c>
      <c r="K9" s="18">
        <f>LARGE('augdate &amp; jandate kaf'!$F$5:$F$94,'augdate &amp; jandate kaf rank'!$A9)</f>
        <v>759.52965945152096</v>
      </c>
      <c r="L9" s="5" t="str">
        <f>VLOOKUP(M9,'augdate &amp; jandate kaf'!$G$5:$O$94,9,FALSE)</f>
        <v>1964-65</v>
      </c>
      <c r="M9" s="18">
        <f>LARGE('augdate &amp; jandate kaf'!$G$5:$G$94,'augdate &amp; jandate kaf rank'!$A9)</f>
        <v>362.360021452821</v>
      </c>
      <c r="N9" s="5" t="str">
        <f>VLOOKUP(O9,'augdate &amp; jandate kaf'!$H$5:$O$94,8,FALSE)</f>
        <v>2005-06</v>
      </c>
      <c r="O9" s="18">
        <f>LARGE('augdate &amp; jandate kaf'!$H$5:$H$94,'augdate &amp; jandate kaf rank'!$A9)</f>
        <v>528.61430282159108</v>
      </c>
      <c r="P9" s="5" t="str">
        <f>VLOOKUP(Q9,'augdate &amp; jandate kaf'!$I$5:$O$94,7,FALSE)</f>
        <v>1960-61</v>
      </c>
      <c r="Q9" s="18">
        <f>LARGE('augdate &amp; jandate kaf'!$I$5:$I$94,'augdate &amp; jandate kaf rank'!$A9)</f>
        <v>710.90355284524787</v>
      </c>
      <c r="R9" s="5" t="str">
        <f>VLOOKUP(S9,'augdate &amp; jandate kaf'!$J$5:$O$94,6,FALSE)</f>
        <v>2011-12</v>
      </c>
      <c r="S9" s="18">
        <f>LARGE('augdate &amp; jandate kaf'!$J$5:$J$94,'augdate &amp; jandate kaf rank'!$A9)</f>
        <v>878.17174888673992</v>
      </c>
      <c r="T9" s="5" t="str">
        <f>VLOOKUP(U9,'augdate &amp; jandate kaf'!$K$5:$O$94,5,FALSE)</f>
        <v>1973-74</v>
      </c>
      <c r="U9" s="18">
        <f>LARGE('augdate &amp; jandate kaf'!$K$5:$K$94,'augdate &amp; jandate kaf rank'!$A9)</f>
        <v>1006.311951023631</v>
      </c>
      <c r="V9" s="5" t="str">
        <f>VLOOKUP(W9,'augdate &amp; jandate kaf'!$L$5:$O$94,4,FALSE)</f>
        <v>1995-96</v>
      </c>
      <c r="W9" s="18">
        <f>LARGE('augdate &amp; jandate kaf'!$L$5:$L$94,'augdate &amp; jandate kaf rank'!$A9)</f>
        <v>1076.9175840783989</v>
      </c>
      <c r="X9" s="5" t="str">
        <f>VLOOKUP(Y9,'augdate &amp; jandate kaf'!$M$5:$O$94,3,FALSE)</f>
        <v>1970-71</v>
      </c>
      <c r="Y9" s="18">
        <f>LARGE('augdate &amp; jandate kaf'!$M$5:$M$94,'augdate &amp; jandate kaf rank'!$A9)</f>
        <v>1096.3735522744196</v>
      </c>
      <c r="Z9" s="5" t="str">
        <f>VLOOKUP(AA9,'augdate &amp; jandate kaf'!$N$5:$O$94,2,FALSE)</f>
        <v>1995-96</v>
      </c>
      <c r="AA9" s="18">
        <f>LARGE('augdate &amp; jandate kaf'!$N$5:$N$94,'augdate &amp; jandate kaf rank'!$A9)</f>
        <v>1707.3928199397092</v>
      </c>
    </row>
    <row r="10" spans="1:27" x14ac:dyDescent="0.2">
      <c r="A10" s="5">
        <v>5</v>
      </c>
      <c r="B10" s="5" t="str">
        <f>VLOOKUP(C10,'augdate &amp; jandate kaf'!$B$5:$O$94,14,FALSE)</f>
        <v>1975-76</v>
      </c>
      <c r="C10" s="18">
        <f>LARGE('augdate &amp; jandate kaf'!$B$5:$B$94,'augdate &amp; jandate kaf rank'!$A10)</f>
        <v>14.50922920797</v>
      </c>
      <c r="D10" s="5" t="str">
        <f>VLOOKUP(E10,'augdate &amp; jandate kaf'!$C$5:$O$94,13,FALSE)</f>
        <v>2004-05</v>
      </c>
      <c r="E10" s="18">
        <f>LARGE('augdate &amp; jandate kaf'!$C$5:$C$94,'augdate &amp; jandate kaf rank'!$A10)</f>
        <v>50.754722063639996</v>
      </c>
      <c r="F10" s="5" t="str">
        <f>VLOOKUP(G10,'augdate &amp; jandate kaf'!$D$5:$O$94,12,FALSE)</f>
        <v>2016-17</v>
      </c>
      <c r="G10" s="18">
        <f>LARGE('augdate &amp; jandate kaf'!$D$5:$D$94,'augdate &amp; jandate kaf rank'!$A10)</f>
        <v>155.96018588703001</v>
      </c>
      <c r="H10" s="5" t="str">
        <f>VLOOKUP(I10,'augdate &amp; jandate kaf'!$E$5:$O$94,11,FALSE)</f>
        <v>1968-69</v>
      </c>
      <c r="I10" s="18">
        <f>LARGE('augdate &amp; jandate kaf'!$E$5:$E$94,'augdate &amp; jandate kaf rank'!$A10)</f>
        <v>369.86539439451002</v>
      </c>
      <c r="J10" s="5" t="str">
        <f>VLOOKUP(K10,'augdate &amp; jandate kaf'!$F$5:$O$94,10,FALSE)</f>
        <v>1964-65</v>
      </c>
      <c r="K10" s="18">
        <f>LARGE('augdate &amp; jandate kaf'!$F$5:$F$94,'augdate &amp; jandate kaf rank'!$A10)</f>
        <v>716.01736356257095</v>
      </c>
      <c r="L10" s="5" t="str">
        <f>VLOOKUP(M10,'augdate &amp; jandate kaf'!$G$5:$O$94,9,FALSE)</f>
        <v>1935-36</v>
      </c>
      <c r="M10" s="18">
        <f>LARGE('augdate &amp; jandate kaf'!$G$5:$G$94,'augdate &amp; jandate kaf rank'!$A10)</f>
        <v>329.03798435528995</v>
      </c>
      <c r="N10" s="5" t="str">
        <f>VLOOKUP(O10,'augdate &amp; jandate kaf'!$H$5:$O$94,8,FALSE)</f>
        <v>1981-82</v>
      </c>
      <c r="O10" s="18">
        <f>LARGE('augdate &amp; jandate kaf'!$H$5:$H$94,'augdate &amp; jandate kaf rank'!$A10)</f>
        <v>509.075580248508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701.34354593102103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872.60654777312095</v>
      </c>
      <c r="T10" s="5" t="str">
        <f>VLOOKUP(U10,'augdate &amp; jandate kaf'!$K$5:$O$94,5,FALSE)</f>
        <v>2011-12</v>
      </c>
      <c r="U10" s="18">
        <f>LARGE('augdate &amp; jandate kaf'!$K$5:$K$94,'augdate &amp; jandate kaf rank'!$A10)</f>
        <v>998.80427328864005</v>
      </c>
      <c r="V10" s="5" t="str">
        <f>VLOOKUP(W10,'augdate &amp; jandate kaf'!$L$5:$O$94,4,FALSE)</f>
        <v>1970-71</v>
      </c>
      <c r="W10" s="18">
        <f>LARGE('augdate &amp; jandate kaf'!$L$5:$L$94,'augdate &amp; jandate kaf rank'!$A10)</f>
        <v>1070.0150474777399</v>
      </c>
      <c r="X10" s="5" t="str">
        <f>VLOOKUP(Y10,'augdate &amp; jandate kaf'!$M$5:$O$94,3,FALSE)</f>
        <v>1995-96</v>
      </c>
      <c r="Y10" s="18">
        <f>LARGE('augdate &amp; jandate kaf'!$M$5:$M$94,'augdate &amp; jandate kaf rank'!$A10)</f>
        <v>1092.404466142269</v>
      </c>
      <c r="Z10" s="5" t="str">
        <f>VLOOKUP(AA10,'augdate &amp; jandate kaf'!$N$5:$O$94,2,FALSE)</f>
        <v>1996-97</v>
      </c>
      <c r="AA10" s="18">
        <f>LARGE('augdate &amp; jandate kaf'!$N$5:$N$94,'augdate &amp; jandate kaf rank'!$A10)</f>
        <v>1659.5816918152714</v>
      </c>
    </row>
    <row r="11" spans="1:27" x14ac:dyDescent="0.2">
      <c r="A11" s="5">
        <v>6</v>
      </c>
      <c r="B11" s="5" t="str">
        <f>VLOOKUP(C11,'augdate &amp; jandate kaf'!$B$5:$O$94,14,FALSE)</f>
        <v>1953-54</v>
      </c>
      <c r="C11" s="18">
        <f>LARGE('augdate &amp; jandate kaf'!$B$5:$B$94,'augdate &amp; jandate kaf rank'!$A11)</f>
        <v>14.44774160697</v>
      </c>
      <c r="D11" s="5" t="str">
        <f>VLOOKUP(E11,'augdate &amp; jandate kaf'!$C$5:$O$94,13,FALSE)</f>
        <v>1971-72</v>
      </c>
      <c r="E11" s="18">
        <f>LARGE('augdate &amp; jandate kaf'!$C$5:$C$94,'augdate &amp; jandate kaf rank'!$A11)</f>
        <v>47.660983336680005</v>
      </c>
      <c r="F11" s="5" t="str">
        <f>VLOOKUP(G11,'augdate &amp; jandate kaf'!$D$5:$O$94,12,FALSE)</f>
        <v>1951-52</v>
      </c>
      <c r="G11" s="18">
        <f>LARGE('augdate &amp; jandate kaf'!$D$5:$D$94,'augdate &amp; jandate kaf rank'!$A11)</f>
        <v>155.25633136797001</v>
      </c>
      <c r="H11" s="5" t="str">
        <f>VLOOKUP(I11,'augdate &amp; jandate kaf'!$E$5:$O$94,11,FALSE)</f>
        <v>1984-85</v>
      </c>
      <c r="I11" s="18">
        <f>LARGE('augdate &amp; jandate kaf'!$E$5:$E$94,'augdate &amp; jandate kaf rank'!$A11)</f>
        <v>367.54104406844999</v>
      </c>
      <c r="J11" s="5" t="str">
        <f>VLOOKUP(K11,'augdate &amp; jandate kaf'!$F$5:$O$94,10,FALSE)</f>
        <v>1942-43</v>
      </c>
      <c r="K11" s="18">
        <f>LARGE('augdate &amp; jandate kaf'!$F$5:$F$94,'augdate &amp; jandate kaf rank'!$A11)</f>
        <v>698.59792421580005</v>
      </c>
      <c r="L11" s="5" t="str">
        <f>VLOOKUP(M11,'augdate &amp; jandate kaf'!$G$5:$O$94,9,FALSE)</f>
        <v>1970-71</v>
      </c>
      <c r="M11" s="18">
        <f>LARGE('augdate &amp; jandate kaf'!$G$5:$G$94,'augdate &amp; jandate kaf rank'!$A11)</f>
        <v>326.61229849583998</v>
      </c>
      <c r="N11" s="5" t="str">
        <f>VLOOKUP(O11,'augdate &amp; jandate kaf'!$H$5:$O$94,8,FALSE)</f>
        <v>1969-70</v>
      </c>
      <c r="O11" s="18">
        <f>LARGE('augdate &amp; jandate kaf'!$H$5:$H$94,'augdate &amp; jandate kaf rank'!$A11)</f>
        <v>505.75702103411106</v>
      </c>
      <c r="P11" s="5" t="str">
        <f>VLOOKUP(Q11,'augdate &amp; jandate kaf'!$I$5:$O$94,7,FALSE)</f>
        <v>1970-71</v>
      </c>
      <c r="Q11" s="18">
        <f>LARGE('augdate &amp; jandate kaf'!$I$5:$I$94,'augdate &amp; jandate kaf rank'!$A11)</f>
        <v>671.71453348839009</v>
      </c>
      <c r="R11" s="5" t="str">
        <f>VLOOKUP(S11,'augdate &amp; jandate kaf'!$J$5:$O$94,6,FALSE)</f>
        <v>1970-71</v>
      </c>
      <c r="S11" s="18">
        <f>LARGE('augdate &amp; jandate kaf'!$J$5:$J$94,'augdate &amp; jandate kaf rank'!$A11)</f>
        <v>825.90342026829001</v>
      </c>
      <c r="T11" s="5" t="str">
        <f>VLOOKUP(U11,'augdate &amp; jandate kaf'!$K$5:$O$94,5,FALSE)</f>
        <v>1970-71</v>
      </c>
      <c r="U11" s="18">
        <f>LARGE('augdate &amp; jandate kaf'!$K$5:$K$94,'augdate &amp; jandate kaf rank'!$A11)</f>
        <v>985.98331509174</v>
      </c>
      <c r="V11" s="5" t="str">
        <f>VLOOKUP(W11,'augdate &amp; jandate kaf'!$L$5:$O$94,4,FALSE)</f>
        <v>2011-12</v>
      </c>
      <c r="W11" s="18">
        <f>LARGE('augdate &amp; jandate kaf'!$L$5:$L$94,'augdate &amp; jandate kaf rank'!$A11)</f>
        <v>1068.6323698436402</v>
      </c>
      <c r="X11" s="5" t="str">
        <f>VLOOKUP(Y11,'augdate &amp; jandate kaf'!$M$5:$O$94,3,FALSE)</f>
        <v>2011-12</v>
      </c>
      <c r="Y11" s="18">
        <f>LARGE('augdate &amp; jandate kaf'!$M$5:$M$94,'augdate &amp; jandate kaf rank'!$A11)</f>
        <v>1091.1626566020602</v>
      </c>
      <c r="Z11" s="5" t="str">
        <f>VLOOKUP(AA11,'augdate &amp; jandate kaf'!$N$5:$O$94,2,FALSE)</f>
        <v>1942-43</v>
      </c>
      <c r="AA11" s="18">
        <f>LARGE('augdate &amp; jandate kaf'!$N$5:$N$94,'augdate &amp; jandate kaf rank'!$A11)</f>
        <v>1576.8228896294702</v>
      </c>
    </row>
    <row r="12" spans="1:27" x14ac:dyDescent="0.2">
      <c r="A12" s="5">
        <v>7</v>
      </c>
      <c r="B12" s="5" t="str">
        <f>VLOOKUP(C12,'augdate &amp; jandate kaf'!$B$5:$O$94,14,FALSE)</f>
        <v>1976-77</v>
      </c>
      <c r="C12" s="18">
        <f>LARGE('augdate &amp; jandate kaf'!$B$5:$B$94,'augdate &amp; jandate kaf rank'!$A12)</f>
        <v>14.350591197389999</v>
      </c>
      <c r="D12" s="5" t="str">
        <f>VLOOKUP(E12,'augdate &amp; jandate kaf'!$C$5:$O$94,13,FALSE)</f>
        <v>1941-42</v>
      </c>
      <c r="E12" s="18">
        <f>LARGE('augdate &amp; jandate kaf'!$C$5:$C$94,'augdate &amp; jandate kaf rank'!$A12)</f>
        <v>44.114418180419989</v>
      </c>
      <c r="F12" s="5" t="str">
        <f>VLOOKUP(G12,'augdate &amp; jandate kaf'!$D$5:$O$94,12,FALSE)</f>
        <v>1955-56</v>
      </c>
      <c r="G12" s="18">
        <f>LARGE('augdate &amp; jandate kaf'!$D$5:$D$94,'augdate &amp; jandate kaf rank'!$A12)</f>
        <v>134.42199165338999</v>
      </c>
      <c r="H12" s="5" t="str">
        <f>VLOOKUP(I12,'augdate &amp; jandate kaf'!$E$5:$O$94,11,FALSE)</f>
        <v>1977-78</v>
      </c>
      <c r="I12" s="18">
        <f>LARGE('augdate &amp; jandate kaf'!$E$5:$E$94,'augdate &amp; jandate kaf rank'!$A12)</f>
        <v>361.57617156485992</v>
      </c>
      <c r="J12" s="5" t="str">
        <f>VLOOKUP(K12,'augdate &amp; jandate kaf'!$F$5:$O$94,10,FALSE)</f>
        <v>1950-51</v>
      </c>
      <c r="K12" s="18">
        <f>LARGE('augdate &amp; jandate kaf'!$F$5:$F$94,'augdate &amp; jandate kaf rank'!$A12)</f>
        <v>639.12162231393006</v>
      </c>
      <c r="L12" s="5" t="str">
        <f>VLOOKUP(M12,'augdate &amp; jandate kaf'!$G$5:$O$94,9,FALSE)</f>
        <v>1971-72</v>
      </c>
      <c r="M12" s="18">
        <f>LARGE('augdate &amp; jandate kaf'!$G$5:$G$94,'augdate &amp; jandate kaf rank'!$A12)</f>
        <v>324.77320434993004</v>
      </c>
      <c r="N12" s="5" t="str">
        <f>VLOOKUP(O12,'augdate &amp; jandate kaf'!$H$5:$O$94,8,FALSE)</f>
        <v>1985-86</v>
      </c>
      <c r="O12" s="18">
        <f>LARGE('augdate &amp; jandate kaf'!$H$5:$H$94,'augdate &amp; jandate kaf rank'!$A12)</f>
        <v>501.33405326608801</v>
      </c>
      <c r="P12" s="5" t="str">
        <f>VLOOKUP(Q12,'augdate &amp; jandate kaf'!$I$5:$O$94,7,FALSE)</f>
        <v>2011-12</v>
      </c>
      <c r="Q12" s="18">
        <f>LARGE('augdate &amp; jandate kaf'!$I$5:$I$94,'augdate &amp; jandate kaf rank'!$A12)</f>
        <v>664.48646764373996</v>
      </c>
      <c r="R12" s="5" t="str">
        <f>VLOOKUP(S12,'augdate &amp; jandate kaf'!$J$5:$O$94,6,FALSE)</f>
        <v>1960-61</v>
      </c>
      <c r="S12" s="18">
        <f>LARGE('augdate &amp; jandate kaf'!$J$5:$J$94,'augdate &amp; jandate kaf rank'!$A12)</f>
        <v>817.05892076524788</v>
      </c>
      <c r="T12" s="5" t="str">
        <f>VLOOKUP(U12,'augdate &amp; jandate kaf'!$K$5:$O$94,5,FALSE)</f>
        <v>1949-50</v>
      </c>
      <c r="U12" s="18">
        <f>LARGE('augdate &amp; jandate kaf'!$K$5:$K$94,'augdate &amp; jandate kaf rank'!$A12)</f>
        <v>948.71244706790992</v>
      </c>
      <c r="V12" s="5" t="str">
        <f>VLOOKUP(W12,'augdate &amp; jandate kaf'!$L$5:$O$94,4,FALSE)</f>
        <v>1949-50</v>
      </c>
      <c r="W12" s="18">
        <f>LARGE('augdate &amp; jandate kaf'!$L$5:$L$94,'augdate &amp; jandate kaf rank'!$A12)</f>
        <v>1051.0637159570099</v>
      </c>
      <c r="X12" s="5" t="str">
        <f>VLOOKUP(Y12,'augdate &amp; jandate kaf'!$M$5:$O$94,3,FALSE)</f>
        <v>1949-50</v>
      </c>
      <c r="Y12" s="18">
        <f>LARGE('augdate &amp; jandate kaf'!$M$5:$M$94,'augdate &amp; jandate kaf rank'!$A12)</f>
        <v>1080.88520244201</v>
      </c>
      <c r="Z12" s="5" t="str">
        <f>VLOOKUP(AA12,'augdate &amp; jandate kaf'!$N$5:$O$94,2,FALSE)</f>
        <v>1970-71</v>
      </c>
      <c r="AA12" s="18">
        <f>LARGE('augdate &amp; jandate kaf'!$N$5:$N$94,'augdate &amp; jandate kaf rank'!$A12)</f>
        <v>1513.6779597660002</v>
      </c>
    </row>
    <row r="13" spans="1:27" x14ac:dyDescent="0.2">
      <c r="A13" s="5">
        <v>8</v>
      </c>
      <c r="B13" s="5" t="str">
        <f>VLOOKUP(C13,'augdate &amp; jandate kaf'!$B$5:$O$94,14,FALSE)</f>
        <v>1989-90</v>
      </c>
      <c r="C13" s="18">
        <f>LARGE('augdate &amp; jandate kaf'!$B$5:$B$94,'augdate &amp; jandate kaf rank'!$A13)</f>
        <v>14.322921776939999</v>
      </c>
      <c r="D13" s="5" t="str">
        <f>VLOOKUP(E13,'augdate &amp; jandate kaf'!$C$5:$O$94,13,FALSE)</f>
        <v>1977-78</v>
      </c>
      <c r="E13" s="18">
        <f>LARGE('augdate &amp; jandate kaf'!$C$5:$C$94,'augdate &amp; jandate kaf rank'!$A13)</f>
        <v>41.690140585379993</v>
      </c>
      <c r="F13" s="5" t="str">
        <f>VLOOKUP(G13,'augdate &amp; jandate kaf'!$D$5:$O$94,12,FALSE)</f>
        <v>1997-98</v>
      </c>
      <c r="G13" s="18">
        <f>LARGE('augdate &amp; jandate kaf'!$D$5:$D$94,'augdate &amp; jandate kaf rank'!$A13)</f>
        <v>117.26125841261999</v>
      </c>
      <c r="H13" s="5" t="str">
        <f>VLOOKUP(I13,'augdate &amp; jandate kaf'!$E$5:$O$94,11,FALSE)</f>
        <v>1942-43</v>
      </c>
      <c r="I13" s="18">
        <f>LARGE('augdate &amp; jandate kaf'!$E$5:$E$94,'augdate &amp; jandate kaf rank'!$A13)</f>
        <v>345.57977547051001</v>
      </c>
      <c r="J13" s="5" t="str">
        <f>VLOOKUP(K13,'augdate &amp; jandate kaf'!$F$5:$O$94,10,FALSE)</f>
        <v>1995-96</v>
      </c>
      <c r="K13" s="18">
        <f>LARGE('augdate &amp; jandate kaf'!$F$5:$F$94,'augdate &amp; jandate kaf rank'!$A13)</f>
        <v>624.19397989851018</v>
      </c>
      <c r="L13" s="5" t="str">
        <f>VLOOKUP(M13,'augdate &amp; jandate kaf'!$G$5:$O$94,9,FALSE)</f>
        <v>1974-75</v>
      </c>
      <c r="M13" s="18">
        <f>LARGE('augdate &amp; jandate kaf'!$G$5:$G$94,'augdate &amp; jandate kaf rank'!$A13)</f>
        <v>321.93678131580003</v>
      </c>
      <c r="N13" s="5" t="str">
        <f>VLOOKUP(O13,'augdate &amp; jandate kaf'!$H$5:$O$94,8,FALSE)</f>
        <v>1974-75</v>
      </c>
      <c r="O13" s="18">
        <f>LARGE('augdate &amp; jandate kaf'!$H$5:$H$94,'augdate &amp; jandate kaf rank'!$A13)</f>
        <v>490.46049069864006</v>
      </c>
      <c r="P13" s="5" t="str">
        <f>VLOOKUP(Q13,'augdate &amp; jandate kaf'!$I$5:$O$94,7,FALSE)</f>
        <v>1974-75</v>
      </c>
      <c r="Q13" s="18">
        <f>LARGE('augdate &amp; jandate kaf'!$I$5:$I$94,'augdate &amp; jandate kaf rank'!$A13)</f>
        <v>653.78754573089998</v>
      </c>
      <c r="R13" s="5" t="str">
        <f>VLOOKUP(S13,'augdate &amp; jandate kaf'!$J$5:$O$94,6,FALSE)</f>
        <v>1949-50</v>
      </c>
      <c r="S13" s="18">
        <f>LARGE('augdate &amp; jandate kaf'!$J$5:$J$94,'augdate &amp; jandate kaf rank'!$A13)</f>
        <v>807.29096476790994</v>
      </c>
      <c r="T13" s="5" t="str">
        <f>VLOOKUP(U13,'augdate &amp; jandate kaf'!$K$5:$O$94,5,FALSE)</f>
        <v>1960-61</v>
      </c>
      <c r="U13" s="18">
        <f>LARGE('augdate &amp; jandate kaf'!$K$5:$K$94,'augdate &amp; jandate kaf rank'!$A13)</f>
        <v>925.83602081833794</v>
      </c>
      <c r="V13" s="5" t="str">
        <f>VLOOKUP(W13,'augdate &amp; jandate kaf'!$L$5:$O$94,4,FALSE)</f>
        <v>1931-32</v>
      </c>
      <c r="W13" s="18">
        <f>LARGE('augdate &amp; jandate kaf'!$L$5:$L$94,'augdate &amp; jandate kaf rank'!$A13)</f>
        <v>960.7871838051899</v>
      </c>
      <c r="X13" s="5" t="str">
        <f>VLOOKUP(Y13,'augdate &amp; jandate kaf'!$M$5:$O$94,3,FALSE)</f>
        <v>1932-33</v>
      </c>
      <c r="Y13" s="18">
        <f>LARGE('augdate &amp; jandate kaf'!$M$5:$M$94,'augdate &amp; jandate kaf rank'!$A13)</f>
        <v>979.47713351753998</v>
      </c>
      <c r="Z13" s="5" t="str">
        <f>VLOOKUP(AA13,'augdate &amp; jandate kaf'!$N$5:$O$94,2,FALSE)</f>
        <v>1998-99</v>
      </c>
      <c r="AA13" s="18">
        <f>LARGE('augdate &amp; jandate kaf'!$N$5:$N$94,'augdate &amp; jandate kaf rank'!$A13)</f>
        <v>1498.5370366974209</v>
      </c>
    </row>
    <row r="14" spans="1:27" x14ac:dyDescent="0.2">
      <c r="A14" s="5">
        <v>9</v>
      </c>
      <c r="B14" s="5" t="str">
        <f>VLOOKUP(C14,'augdate &amp; jandate kaf'!$B$5:$O$94,14,FALSE)</f>
        <v>1954-55</v>
      </c>
      <c r="C14" s="18">
        <f>LARGE('augdate &amp; jandate kaf'!$B$5:$B$94,'augdate &amp; jandate kaf rank'!$A14)</f>
        <v>13.86422427348</v>
      </c>
      <c r="D14" s="5" t="str">
        <f>VLOOKUP(E14,'augdate &amp; jandate kaf'!$C$5:$O$94,13,FALSE)</f>
        <v>1986-87</v>
      </c>
      <c r="E14" s="18">
        <f>LARGE('augdate &amp; jandate kaf'!$C$5:$C$94,'augdate &amp; jandate kaf rank'!$A14)</f>
        <v>38.543165496779999</v>
      </c>
      <c r="F14" s="5" t="str">
        <f>VLOOKUP(G14,'augdate &amp; jandate kaf'!$D$5:$O$94,12,FALSE)</f>
        <v>1975-76</v>
      </c>
      <c r="G14" s="18">
        <f>LARGE('augdate &amp; jandate kaf'!$D$5:$D$94,'augdate &amp; jandate kaf rank'!$A14)</f>
        <v>112.20919909793999</v>
      </c>
      <c r="H14" s="5" t="str">
        <f>VLOOKUP(I14,'augdate &amp; jandate kaf'!$E$5:$O$94,11,FALSE)</f>
        <v>1995-96</v>
      </c>
      <c r="I14" s="18">
        <f>LARGE('augdate &amp; jandate kaf'!$E$5:$E$94,'augdate &amp; jandate kaf rank'!$A14)</f>
        <v>332.27052638282998</v>
      </c>
      <c r="J14" s="5" t="str">
        <f>VLOOKUP(K14,'augdate &amp; jandate kaf'!$F$5:$O$94,10,FALSE)</f>
        <v>1968-69</v>
      </c>
      <c r="K14" s="18">
        <f>LARGE('augdate &amp; jandate kaf'!$F$5:$F$94,'augdate &amp; jandate kaf rank'!$A14)</f>
        <v>598.70994779630996</v>
      </c>
      <c r="L14" s="5" t="str">
        <f>VLOOKUP(M14,'augdate &amp; jandate kaf'!$G$5:$O$94,9,FALSE)</f>
        <v>1975-76</v>
      </c>
      <c r="M14" s="18">
        <f>LARGE('augdate &amp; jandate kaf'!$G$5:$G$94,'augdate &amp; jandate kaf rank'!$A14)</f>
        <v>294.85093968689102</v>
      </c>
      <c r="N14" s="5" t="str">
        <f>VLOOKUP(O14,'augdate &amp; jandate kaf'!$H$5:$O$94,8,FALSE)</f>
        <v>1970-71</v>
      </c>
      <c r="O14" s="18">
        <f>LARGE('augdate &amp; jandate kaf'!$H$5:$H$94,'augdate &amp; jandate kaf rank'!$A14)</f>
        <v>485.00435867184001</v>
      </c>
      <c r="P14" s="5" t="str">
        <f>VLOOKUP(Q14,'augdate &amp; jandate kaf'!$I$5:$O$94,7,FALSE)</f>
        <v>1949-50</v>
      </c>
      <c r="Q14" s="18">
        <f>LARGE('augdate &amp; jandate kaf'!$I$5:$I$94,'augdate &amp; jandate kaf rank'!$A14)</f>
        <v>650.19589627880998</v>
      </c>
      <c r="R14" s="5" t="str">
        <f>VLOOKUP(S14,'augdate &amp; jandate kaf'!$J$5:$O$94,6,FALSE)</f>
        <v>2002-03</v>
      </c>
      <c r="S14" s="18">
        <f>LARGE('augdate &amp; jandate kaf'!$J$5:$J$94,'augdate &amp; jandate kaf rank'!$A14)</f>
        <v>792.45932234888994</v>
      </c>
      <c r="T14" s="5" t="str">
        <f>VLOOKUP(U14,'augdate &amp; jandate kaf'!$K$5:$O$94,5,FALSE)</f>
        <v>2016-17</v>
      </c>
      <c r="U14" s="18">
        <f>LARGE('augdate &amp; jandate kaf'!$K$5:$K$94,'augdate &amp; jandate kaf rank'!$A14)</f>
        <v>900.15489516980995</v>
      </c>
      <c r="V14" s="5" t="str">
        <f>VLOOKUP(W14,'augdate &amp; jandate kaf'!$L$5:$O$94,4,FALSE)</f>
        <v>1960-61</v>
      </c>
      <c r="W14" s="18">
        <f>LARGE('augdate &amp; jandate kaf'!$L$5:$L$94,'augdate &amp; jandate kaf rank'!$A14)</f>
        <v>955.2149949232379</v>
      </c>
      <c r="X14" s="5" t="str">
        <f>VLOOKUP(Y14,'augdate &amp; jandate kaf'!$M$5:$O$94,3,FALSE)</f>
        <v>1931-32</v>
      </c>
      <c r="Y14" s="18">
        <f>LARGE('augdate &amp; jandate kaf'!$M$5:$M$94,'augdate &amp; jandate kaf rank'!$A14)</f>
        <v>977.61326581883986</v>
      </c>
      <c r="Z14" s="5" t="str">
        <f>VLOOKUP(AA14,'augdate &amp; jandate kaf'!$N$5:$O$94,2,FALSE)</f>
        <v>1950-51</v>
      </c>
      <c r="AA14" s="18">
        <f>LARGE('augdate &amp; jandate kaf'!$N$5:$N$94,'augdate &amp; jandate kaf rank'!$A14)</f>
        <v>1464.1282756737003</v>
      </c>
    </row>
    <row r="15" spans="1:27" x14ac:dyDescent="0.2">
      <c r="A15" s="5">
        <v>10</v>
      </c>
      <c r="B15" s="5" t="str">
        <f>VLOOKUP(C15,'augdate &amp; jandate kaf'!$B$5:$O$94,14,FALSE)</f>
        <v>1954-55</v>
      </c>
      <c r="C15" s="18">
        <f>LARGE('augdate &amp; jandate kaf'!$B$5:$B$94,'augdate &amp; jandate kaf rank'!$A15)</f>
        <v>13.86422427348</v>
      </c>
      <c r="D15" s="5" t="str">
        <f>VLOOKUP(E15,'augdate &amp; jandate kaf'!$C$5:$O$94,13,FALSE)</f>
        <v>1954-55</v>
      </c>
      <c r="E15" s="18">
        <f>LARGE('augdate &amp; jandate kaf'!$C$5:$C$94,'augdate &amp; jandate kaf rank'!$A15)</f>
        <v>35.71235568558</v>
      </c>
      <c r="F15" s="5" t="str">
        <f>VLOOKUP(G15,'augdate &amp; jandate kaf'!$D$5:$O$94,12,FALSE)</f>
        <v>2013-14</v>
      </c>
      <c r="G15" s="18">
        <f>LARGE('augdate &amp; jandate kaf'!$D$5:$D$94,'augdate &amp; jandate kaf rank'!$A15)</f>
        <v>104.29552666743001</v>
      </c>
      <c r="H15" s="5" t="str">
        <f>VLOOKUP(I15,'augdate &amp; jandate kaf'!$E$5:$O$94,11,FALSE)</f>
        <v>1996-97</v>
      </c>
      <c r="I15" s="18">
        <f>LARGE('augdate &amp; jandate kaf'!$E$5:$E$94,'augdate &amp; jandate kaf rank'!$A15)</f>
        <v>325.93932662025003</v>
      </c>
      <c r="J15" s="5" t="str">
        <f>VLOOKUP(K15,'augdate &amp; jandate kaf'!$F$5:$O$94,10,FALSE)</f>
        <v>1953-54</v>
      </c>
      <c r="K15" s="18">
        <f>LARGE('augdate &amp; jandate kaf'!$F$5:$F$94,'augdate &amp; jandate kaf rank'!$A15)</f>
        <v>588.59900602671007</v>
      </c>
      <c r="L15" s="5" t="str">
        <f>VLOOKUP(M15,'augdate &amp; jandate kaf'!$G$5:$O$94,9,FALSE)</f>
        <v>1973-74</v>
      </c>
      <c r="M15" s="18">
        <f>LARGE('augdate &amp; jandate kaf'!$G$5:$G$94,'augdate &amp; jandate kaf rank'!$A15)</f>
        <v>294.30554466602104</v>
      </c>
      <c r="N15" s="5" t="str">
        <f>VLOOKUP(O15,'augdate &amp; jandate kaf'!$H$5:$O$94,8,FALSE)</f>
        <v>1960-61</v>
      </c>
      <c r="O15" s="18">
        <f>LARGE('augdate &amp; jandate kaf'!$H$5:$H$94,'augdate &amp; jandate kaf rank'!$A15)</f>
        <v>481.73311515814794</v>
      </c>
      <c r="P15" s="5" t="str">
        <f>VLOOKUP(Q15,'augdate &amp; jandate kaf'!$I$5:$O$94,7,FALSE)</f>
        <v>2002-03</v>
      </c>
      <c r="Q15" s="18">
        <f>LARGE('augdate &amp; jandate kaf'!$I$5:$I$94,'augdate &amp; jandate kaf rank'!$A15)</f>
        <v>644.39757583508992</v>
      </c>
      <c r="R15" s="5" t="str">
        <f>VLOOKUP(S15,'augdate &amp; jandate kaf'!$J$5:$O$94,6,FALSE)</f>
        <v>2016-17</v>
      </c>
      <c r="S15" s="18">
        <f>LARGE('augdate &amp; jandate kaf'!$J$5:$J$94,'augdate &amp; jandate kaf rank'!$A15)</f>
        <v>784.77648627335998</v>
      </c>
      <c r="T15" s="5" t="str">
        <f>VLOOKUP(U15,'augdate &amp; jandate kaf'!$K$5:$O$94,5,FALSE)</f>
        <v>1931-32</v>
      </c>
      <c r="U15" s="18">
        <f>LARGE('augdate &amp; jandate kaf'!$K$5:$K$94,'augdate &amp; jandate kaf rank'!$A15)</f>
        <v>899.08735140818987</v>
      </c>
      <c r="V15" s="5" t="str">
        <f>VLOOKUP(W15,'augdate &amp; jandate kaf'!$L$5:$O$94,4,FALSE)</f>
        <v>1955-56</v>
      </c>
      <c r="W15" s="18">
        <f>LARGE('augdate &amp; jandate kaf'!$L$5:$L$94,'augdate &amp; jandate kaf rank'!$A15)</f>
        <v>944.58262441286104</v>
      </c>
      <c r="X15" s="5" t="str">
        <f>VLOOKUP(Y15,'augdate &amp; jandate kaf'!$M$5:$O$94,3,FALSE)</f>
        <v>1983-84</v>
      </c>
      <c r="Y15" s="18">
        <f>LARGE('augdate &amp; jandate kaf'!$M$5:$M$94,'augdate &amp; jandate kaf rank'!$A15)</f>
        <v>968.20344137832001</v>
      </c>
      <c r="Z15" s="5" t="str">
        <f>VLOOKUP(AA15,'augdate &amp; jandate kaf'!$N$5:$O$94,2,FALSE)</f>
        <v>1981-82</v>
      </c>
      <c r="AA15" s="18">
        <f>LARGE('augdate &amp; jandate kaf'!$N$5:$N$94,'augdate &amp; jandate kaf rank'!$A15)</f>
        <v>1457.0316921381686</v>
      </c>
    </row>
    <row r="16" spans="1:27" x14ac:dyDescent="0.2">
      <c r="A16" s="5">
        <v>11</v>
      </c>
      <c r="B16" s="5" t="str">
        <f>VLOOKUP(C16,'augdate &amp; jandate kaf'!$B$5:$O$94,14,FALSE)</f>
        <v>1964-65</v>
      </c>
      <c r="C16" s="18">
        <f>LARGE('augdate &amp; jandate kaf'!$B$5:$B$94,'augdate &amp; jandate kaf rank'!$A16)</f>
        <v>13.269639171809999</v>
      </c>
      <c r="D16" s="5" t="str">
        <f>VLOOKUP(E16,'augdate &amp; jandate kaf'!$C$5:$O$94,13,FALSE)</f>
        <v>1933-34</v>
      </c>
      <c r="E16" s="18">
        <f>LARGE('augdate &amp; jandate kaf'!$C$5:$C$94,'augdate &amp; jandate kaf rank'!$A16)</f>
        <v>33.472778910060001</v>
      </c>
      <c r="F16" s="5" t="str">
        <f>VLOOKUP(G16,'augdate &amp; jandate kaf'!$D$5:$O$94,12,FALSE)</f>
        <v>1962-63</v>
      </c>
      <c r="G16" s="18">
        <f>LARGE('augdate &amp; jandate kaf'!$D$5:$D$94,'augdate &amp; jandate kaf rank'!$A16)</f>
        <v>104.21743741416</v>
      </c>
      <c r="H16" s="5" t="str">
        <f>VLOOKUP(I16,'augdate &amp; jandate kaf'!$E$5:$O$94,11,FALSE)</f>
        <v>1960-61</v>
      </c>
      <c r="I16" s="18">
        <f>LARGE('augdate &amp; jandate kaf'!$E$5:$E$94,'augdate &amp; jandate kaf rank'!$A16)</f>
        <v>315.60538320611994</v>
      </c>
      <c r="J16" s="5" t="str">
        <f>VLOOKUP(K16,'augdate &amp; jandate kaf'!$F$5:$O$94,10,FALSE)</f>
        <v>1946-47</v>
      </c>
      <c r="K16" s="18">
        <f>LARGE('augdate &amp; jandate kaf'!$F$5:$F$94,'augdate &amp; jandate kaf rank'!$A16)</f>
        <v>569.08290097344002</v>
      </c>
      <c r="L16" s="5" t="str">
        <f>VLOOKUP(M16,'augdate &amp; jandate kaf'!$G$5:$O$94,9,FALSE)</f>
        <v>2011-12</v>
      </c>
      <c r="M16" s="18">
        <f>LARGE('augdate &amp; jandate kaf'!$G$5:$G$94,'augdate &amp; jandate kaf rank'!$A16)</f>
        <v>293.95069972064999</v>
      </c>
      <c r="N16" s="5" t="str">
        <f>VLOOKUP(O16,'augdate &amp; jandate kaf'!$H$5:$O$94,8,FALSE)</f>
        <v>1964-65</v>
      </c>
      <c r="O16" s="18">
        <f>LARGE('augdate &amp; jandate kaf'!$H$5:$H$94,'augdate &amp; jandate kaf rank'!$A16)</f>
        <v>478.47217577630101</v>
      </c>
      <c r="P16" s="5" t="str">
        <f>VLOOKUP(Q16,'augdate &amp; jandate kaf'!$I$5:$O$94,7,FALSE)</f>
        <v>2013-14</v>
      </c>
      <c r="Q16" s="18">
        <f>LARGE('augdate &amp; jandate kaf'!$I$5:$I$94,'augdate &amp; jandate kaf rank'!$A16)</f>
        <v>640.67670126387895</v>
      </c>
      <c r="R16" s="5" t="str">
        <f>VLOOKUP(S16,'augdate &amp; jandate kaf'!$J$5:$O$94,6,FALSE)</f>
        <v>1931-32</v>
      </c>
      <c r="S16" s="18">
        <f>LARGE('augdate &amp; jandate kaf'!$J$5:$J$94,'augdate &amp; jandate kaf rank'!$A16)</f>
        <v>772.64117433173988</v>
      </c>
      <c r="T16" s="5" t="str">
        <f>VLOOKUP(U16,'augdate &amp; jandate kaf'!$K$5:$O$94,5,FALSE)</f>
        <v>1974-75</v>
      </c>
      <c r="U16" s="18">
        <f>LARGE('augdate &amp; jandate kaf'!$K$5:$K$94,'augdate &amp; jandate kaf rank'!$A16)</f>
        <v>880.8612562239</v>
      </c>
      <c r="V16" s="5" t="str">
        <f>VLOOKUP(W16,'augdate &amp; jandate kaf'!$L$5:$O$94,4,FALSE)</f>
        <v>1932-33</v>
      </c>
      <c r="W16" s="18">
        <f>LARGE('augdate &amp; jandate kaf'!$L$5:$L$94,'augdate &amp; jandate kaf rank'!$A16)</f>
        <v>941.70775972727995</v>
      </c>
      <c r="X16" s="5" t="str">
        <f>VLOOKUP(Y16,'augdate &amp; jandate kaf'!$M$5:$O$94,3,FALSE)</f>
        <v>1960-61</v>
      </c>
      <c r="Y16" s="18">
        <f>LARGE('augdate &amp; jandate kaf'!$M$5:$M$94,'augdate &amp; jandate kaf rank'!$A16)</f>
        <v>966.59204573626789</v>
      </c>
      <c r="Z16" s="5" t="str">
        <f>VLOOKUP(AA16,'augdate &amp; jandate kaf'!$N$5:$O$94,2,FALSE)</f>
        <v>1975-76</v>
      </c>
      <c r="AA16" s="18">
        <f>LARGE('augdate &amp; jandate kaf'!$N$5:$N$94,'augdate &amp; jandate kaf rank'!$A16)</f>
        <v>1440.2308835120011</v>
      </c>
    </row>
    <row r="17" spans="1:27" x14ac:dyDescent="0.2">
      <c r="A17" s="5">
        <v>12</v>
      </c>
      <c r="B17" s="5" t="str">
        <f>VLOOKUP(C17,'augdate &amp; jandate kaf'!$B$5:$O$94,14,FALSE)</f>
        <v>1955-56</v>
      </c>
      <c r="C17" s="18">
        <f>LARGE('augdate &amp; jandate kaf'!$B$5:$B$94,'augdate &amp; jandate kaf rank'!$A17)</f>
        <v>13.247503635449998</v>
      </c>
      <c r="D17" s="5" t="str">
        <f>VLOOKUP(E17,'augdate &amp; jandate kaf'!$C$5:$O$94,13,FALSE)</f>
        <v>2010-11</v>
      </c>
      <c r="E17" s="18">
        <f>LARGE('augdate &amp; jandate kaf'!$C$5:$C$94,'augdate &amp; jandate kaf rank'!$A17)</f>
        <v>29.92708648104</v>
      </c>
      <c r="F17" s="5" t="str">
        <f>VLOOKUP(G17,'augdate &amp; jandate kaf'!$D$5:$O$94,12,FALSE)</f>
        <v>2017-18</v>
      </c>
      <c r="G17" s="18">
        <f>LARGE('augdate &amp; jandate kaf'!$D$5:$D$94,'augdate &amp; jandate kaf rank'!$A17)</f>
        <v>102.30614492384998</v>
      </c>
      <c r="H17" s="5" t="str">
        <f>VLOOKUP(I17,'augdate &amp; jandate kaf'!$E$5:$O$94,11,FALSE)</f>
        <v>1971-72</v>
      </c>
      <c r="I17" s="18">
        <f>LARGE('augdate &amp; jandate kaf'!$E$5:$E$94,'augdate &amp; jandate kaf rank'!$A17)</f>
        <v>290.41006514268003</v>
      </c>
      <c r="J17" s="5" t="str">
        <f>VLOOKUP(K17,'augdate &amp; jandate kaf'!$F$5:$O$94,10,FALSE)</f>
        <v>1975-76</v>
      </c>
      <c r="K17" s="18">
        <f>LARGE('augdate &amp; jandate kaf'!$F$5:$F$94,'augdate &amp; jandate kaf rank'!$A17)</f>
        <v>568.88895717905996</v>
      </c>
      <c r="L17" s="5" t="str">
        <f>VLOOKUP(M17,'augdate &amp; jandate kaf'!$G$5:$O$94,9,FALSE)</f>
        <v>1955-56</v>
      </c>
      <c r="M17" s="18">
        <f>LARGE('augdate &amp; jandate kaf'!$G$5:$G$94,'augdate &amp; jandate kaf rank'!$A17)</f>
        <v>288.812857268691</v>
      </c>
      <c r="N17" s="5" t="str">
        <f>VLOOKUP(O17,'augdate &amp; jandate kaf'!$H$5:$O$94,8,FALSE)</f>
        <v>1973-74</v>
      </c>
      <c r="O17" s="18">
        <f>LARGE('augdate &amp; jandate kaf'!$H$5:$H$94,'augdate &amp; jandate kaf rank'!$A17)</f>
        <v>473.97223544918097</v>
      </c>
      <c r="P17" s="5" t="str">
        <f>VLOOKUP(Q17,'augdate &amp; jandate kaf'!$I$5:$O$94,7,FALSE)</f>
        <v>1981-82</v>
      </c>
      <c r="Q17" s="18">
        <f>LARGE('augdate &amp; jandate kaf'!$I$5:$I$94,'augdate &amp; jandate kaf rank'!$A17)</f>
        <v>636.79946967373803</v>
      </c>
      <c r="R17" s="5" t="str">
        <f>VLOOKUP(S17,'augdate &amp; jandate kaf'!$J$5:$O$94,6,FALSE)</f>
        <v>2013-14</v>
      </c>
      <c r="S17" s="18">
        <f>LARGE('augdate &amp; jandate kaf'!$J$5:$J$94,'augdate &amp; jandate kaf rank'!$A17)</f>
        <v>771.06393604377888</v>
      </c>
      <c r="T17" s="5" t="str">
        <f>VLOOKUP(U17,'augdate &amp; jandate kaf'!$K$5:$O$94,5,FALSE)</f>
        <v>1955-56</v>
      </c>
      <c r="U17" s="18">
        <f>LARGE('augdate &amp; jandate kaf'!$K$5:$K$94,'augdate &amp; jandate kaf rank'!$A17)</f>
        <v>872.56061058476098</v>
      </c>
      <c r="V17" s="5" t="str">
        <f>VLOOKUP(W17,'augdate &amp; jandate kaf'!$L$5:$O$94,4,FALSE)</f>
        <v>1983-84</v>
      </c>
      <c r="W17" s="18">
        <f>LARGE('augdate &amp; jandate kaf'!$L$5:$L$94,'augdate &amp; jandate kaf rank'!$A17)</f>
        <v>940.94475810300003</v>
      </c>
      <c r="X17" s="5" t="str">
        <f>VLOOKUP(Y17,'augdate &amp; jandate kaf'!$M$5:$O$94,3,FALSE)</f>
        <v>1955-56</v>
      </c>
      <c r="Y17" s="18">
        <f>LARGE('augdate &amp; jandate kaf'!$M$5:$M$94,'augdate &amp; jandate kaf rank'!$A17)</f>
        <v>965.371582310961</v>
      </c>
      <c r="Z17" s="5" t="str">
        <f>VLOOKUP(AA17,'augdate &amp; jandate kaf'!$N$5:$O$94,2,FALSE)</f>
        <v>1964-65</v>
      </c>
      <c r="AA17" s="18">
        <f>LARGE('augdate &amp; jandate kaf'!$N$5:$N$94,'augdate &amp; jandate kaf rank'!$A17)</f>
        <v>1433.2869122021523</v>
      </c>
    </row>
    <row r="18" spans="1:27" x14ac:dyDescent="0.2">
      <c r="A18" s="5">
        <v>13</v>
      </c>
      <c r="B18" s="5" t="str">
        <f>VLOOKUP(C18,'augdate &amp; jandate kaf'!$B$5:$O$94,14,FALSE)</f>
        <v>1947-48</v>
      </c>
      <c r="C18" s="18">
        <f>LARGE('augdate &amp; jandate kaf'!$B$5:$B$94,'augdate &amp; jandate kaf rank'!$A18)</f>
        <v>12.253864003289999</v>
      </c>
      <c r="D18" s="5" t="str">
        <f>VLOOKUP(E18,'augdate &amp; jandate kaf'!$C$5:$O$94,13,FALSE)</f>
        <v>1983-84</v>
      </c>
      <c r="E18" s="18">
        <f>LARGE('augdate &amp; jandate kaf'!$C$5:$C$94,'augdate &amp; jandate kaf rank'!$A18)</f>
        <v>29.567820378810001</v>
      </c>
      <c r="F18" s="5" t="str">
        <f>VLOOKUP(G18,'augdate &amp; jandate kaf'!$D$5:$O$94,12,FALSE)</f>
        <v>1982-83</v>
      </c>
      <c r="G18" s="18">
        <f>LARGE('augdate &amp; jandate kaf'!$D$5:$D$94,'augdate &amp; jandate kaf rank'!$A18)</f>
        <v>102.04765898312999</v>
      </c>
      <c r="H18" s="5" t="str">
        <f>VLOOKUP(I18,'augdate &amp; jandate kaf'!$E$5:$O$94,11,FALSE)</f>
        <v>2016-17</v>
      </c>
      <c r="I18" s="18">
        <f>LARGE('augdate &amp; jandate kaf'!$E$5:$E$94,'augdate &amp; jandate kaf rank'!$A18)</f>
        <v>286.15938761613006</v>
      </c>
      <c r="J18" s="5" t="str">
        <f>VLOOKUP(K18,'augdate &amp; jandate kaf'!$F$5:$O$94,10,FALSE)</f>
        <v>1981-82</v>
      </c>
      <c r="K18" s="18">
        <f>LARGE('augdate &amp; jandate kaf'!$F$5:$F$94,'augdate &amp; jandate kaf rank'!$A18)</f>
        <v>558.21328352981106</v>
      </c>
      <c r="L18" s="5" t="str">
        <f>VLOOKUP(M18,'augdate &amp; jandate kaf'!$G$5:$O$94,9,FALSE)</f>
        <v>2003-04</v>
      </c>
      <c r="M18" s="18">
        <f>LARGE('augdate &amp; jandate kaf'!$G$5:$G$94,'augdate &amp; jandate kaf rank'!$A18)</f>
        <v>286.32377769261001</v>
      </c>
      <c r="N18" s="5" t="str">
        <f>VLOOKUP(O18,'augdate &amp; jandate kaf'!$H$5:$O$94,8,FALSE)</f>
        <v>1950-51</v>
      </c>
      <c r="O18" s="18">
        <f>LARGE('augdate &amp; jandate kaf'!$H$5:$H$94,'augdate &amp; jandate kaf rank'!$A18)</f>
        <v>471.38733438909009</v>
      </c>
      <c r="P18" s="5" t="str">
        <f>VLOOKUP(Q18,'augdate &amp; jandate kaf'!$I$5:$O$94,7,FALSE)</f>
        <v>1982-83</v>
      </c>
      <c r="Q18" s="18">
        <f>LARGE('augdate &amp; jandate kaf'!$I$5:$I$94,'augdate &amp; jandate kaf rank'!$A18)</f>
        <v>635.05187701199998</v>
      </c>
      <c r="R18" s="5" t="str">
        <f>VLOOKUP(S18,'augdate &amp; jandate kaf'!$J$5:$O$94,6,FALSE)</f>
        <v>1996-97</v>
      </c>
      <c r="S18" s="18">
        <f>LARGE('augdate &amp; jandate kaf'!$J$5:$J$94,'augdate &amp; jandate kaf rank'!$A18)</f>
        <v>765.17358452912993</v>
      </c>
      <c r="T18" s="5" t="str">
        <f>VLOOKUP(U18,'augdate &amp; jandate kaf'!$K$5:$O$94,5,FALSE)</f>
        <v>2002-03</v>
      </c>
      <c r="U18" s="18">
        <f>LARGE('augdate &amp; jandate kaf'!$K$5:$K$94,'augdate &amp; jandate kaf rank'!$A18)</f>
        <v>870.01916737427996</v>
      </c>
      <c r="V18" s="5" t="str">
        <f>VLOOKUP(W18,'augdate &amp; jandate kaf'!$L$5:$O$94,4,FALSE)</f>
        <v>2016-17</v>
      </c>
      <c r="W18" s="18">
        <f>LARGE('augdate &amp; jandate kaf'!$L$5:$L$94,'augdate &amp; jandate kaf rank'!$A18)</f>
        <v>929.86530727880995</v>
      </c>
      <c r="X18" s="5" t="str">
        <f>VLOOKUP(Y18,'augdate &amp; jandate kaf'!$M$5:$O$94,3,FALSE)</f>
        <v>1998-99</v>
      </c>
      <c r="Y18" s="18">
        <f>LARGE('augdate &amp; jandate kaf'!$M$5:$M$94,'augdate &amp; jandate kaf rank'!$A18)</f>
        <v>946.42270831079998</v>
      </c>
      <c r="Z18" s="5" t="str">
        <f>VLOOKUP(AA18,'augdate &amp; jandate kaf'!$N$5:$O$94,2,FALSE)</f>
        <v>1953-54</v>
      </c>
      <c r="AA18" s="18">
        <f>LARGE('augdate &amp; jandate kaf'!$N$5:$N$94,'augdate &amp; jandate kaf rank'!$A18)</f>
        <v>1427.5644555572399</v>
      </c>
    </row>
    <row r="19" spans="1:27" x14ac:dyDescent="0.2">
      <c r="A19" s="5">
        <v>14</v>
      </c>
      <c r="B19" s="5" t="str">
        <f>VLOOKUP(C19,'augdate &amp; jandate kaf'!$B$5:$O$94,14,FALSE)</f>
        <v>2010-11</v>
      </c>
      <c r="C19" s="18">
        <f>LARGE('augdate &amp; jandate kaf'!$B$5:$B$94,'augdate &amp; jandate kaf rank'!$A19)</f>
        <v>12.232343342940002</v>
      </c>
      <c r="D19" s="5" t="str">
        <f>VLOOKUP(E19,'augdate &amp; jandate kaf'!$C$5:$O$94,13,FALSE)</f>
        <v>1995-96</v>
      </c>
      <c r="E19" s="18">
        <f>LARGE('augdate &amp; jandate kaf'!$C$5:$C$94,'augdate &amp; jandate kaf rank'!$A19)</f>
        <v>27.824230361549997</v>
      </c>
      <c r="F19" s="5" t="str">
        <f>VLOOKUP(G19,'augdate &amp; jandate kaf'!$D$5:$O$94,12,FALSE)</f>
        <v>1967-68</v>
      </c>
      <c r="G19" s="18">
        <f>LARGE('augdate &amp; jandate kaf'!$D$5:$D$94,'augdate &amp; jandate kaf rank'!$A19)</f>
        <v>100.41665077982999</v>
      </c>
      <c r="H19" s="5" t="str">
        <f>VLOOKUP(I19,'augdate &amp; jandate kaf'!$E$5:$O$94,11,FALSE)</f>
        <v>1986-87</v>
      </c>
      <c r="I19" s="18">
        <f>LARGE('augdate &amp; jandate kaf'!$E$5:$E$94,'augdate &amp; jandate kaf rank'!$A19)</f>
        <v>283.67998936200001</v>
      </c>
      <c r="J19" s="5" t="str">
        <f>VLOOKUP(K19,'augdate &amp; jandate kaf'!$F$5:$O$94,10,FALSE)</f>
        <v>1998-99</v>
      </c>
      <c r="K19" s="18">
        <f>LARGE('augdate &amp; jandate kaf'!$F$5:$F$94,'augdate &amp; jandate kaf rank'!$A19)</f>
        <v>549.624715256841</v>
      </c>
      <c r="L19" s="5" t="str">
        <f>VLOOKUP(M19,'augdate &amp; jandate kaf'!$G$5:$O$94,9,FALSE)</f>
        <v>2008-09</v>
      </c>
      <c r="M19" s="18">
        <f>LARGE('augdate &amp; jandate kaf'!$G$5:$G$94,'augdate &amp; jandate kaf rank'!$A19)</f>
        <v>283.33486540799998</v>
      </c>
      <c r="N19" s="5" t="str">
        <f>VLOOKUP(O19,'augdate &amp; jandate kaf'!$H$5:$O$94,8,FALSE)</f>
        <v>1957-58</v>
      </c>
      <c r="O19" s="18">
        <f>LARGE('augdate &amp; jandate kaf'!$H$5:$H$94,'augdate &amp; jandate kaf rank'!$A19)</f>
        <v>457.84433324406001</v>
      </c>
      <c r="P19" s="5" t="str">
        <f>VLOOKUP(Q19,'augdate &amp; jandate kaf'!$I$5:$O$94,7,FALSE)</f>
        <v>1985-86</v>
      </c>
      <c r="Q19" s="18">
        <f>LARGE('augdate &amp; jandate kaf'!$I$5:$I$94,'augdate &amp; jandate kaf rank'!$A19)</f>
        <v>628.65089477269794</v>
      </c>
      <c r="R19" s="5" t="str">
        <f>VLOOKUP(S19,'augdate &amp; jandate kaf'!$J$5:$O$94,6,FALSE)</f>
        <v>1981-82</v>
      </c>
      <c r="S19" s="18">
        <f>LARGE('augdate &amp; jandate kaf'!$J$5:$J$94,'augdate &amp; jandate kaf rank'!$A19)</f>
        <v>762.14075422963799</v>
      </c>
      <c r="T19" s="5" t="str">
        <f>VLOOKUP(U19,'augdate &amp; jandate kaf'!$K$5:$O$94,5,FALSE)</f>
        <v>2013-14</v>
      </c>
      <c r="U19" s="18">
        <f>LARGE('augdate &amp; jandate kaf'!$K$5:$K$94,'augdate &amp; jandate kaf rank'!$A19)</f>
        <v>862.32321857196894</v>
      </c>
      <c r="V19" s="5" t="str">
        <f>VLOOKUP(W19,'augdate &amp; jandate kaf'!$L$5:$O$94,4,FALSE)</f>
        <v>1998-99</v>
      </c>
      <c r="W19" s="18">
        <f>LARGE('augdate &amp; jandate kaf'!$L$5:$L$94,'augdate &amp; jandate kaf rank'!$A19)</f>
        <v>928.02623296760987</v>
      </c>
      <c r="X19" s="5" t="str">
        <f>VLOOKUP(Y19,'augdate &amp; jandate kaf'!$M$5:$O$94,3,FALSE)</f>
        <v>1974-75</v>
      </c>
      <c r="Y19" s="18">
        <f>LARGE('augdate &amp; jandate kaf'!$M$5:$M$94,'augdate &amp; jandate kaf rank'!$A19)</f>
        <v>944.29085384529003</v>
      </c>
      <c r="Z19" s="5" t="str">
        <f>VLOOKUP(AA19,'augdate &amp; jandate kaf'!$N$5:$O$94,2,FALSE)</f>
        <v>1947-48</v>
      </c>
      <c r="AA19" s="18">
        <f>LARGE('augdate &amp; jandate kaf'!$N$5:$N$94,'augdate &amp; jandate kaf rank'!$A19)</f>
        <v>1420.63728226329</v>
      </c>
    </row>
    <row r="20" spans="1:27" x14ac:dyDescent="0.2">
      <c r="A20" s="5">
        <v>15</v>
      </c>
      <c r="B20" s="5" t="str">
        <f>VLOOKUP(C20,'augdate &amp; jandate kaf'!$B$5:$O$94,14,FALSE)</f>
        <v>1962-63</v>
      </c>
      <c r="C20" s="18">
        <f>LARGE('augdate &amp; jandate kaf'!$B$5:$B$94,'augdate &amp; jandate kaf rank'!$A20)</f>
        <v>12.18868714623</v>
      </c>
      <c r="D20" s="5" t="str">
        <f>VLOOKUP(E20,'augdate &amp; jandate kaf'!$C$5:$O$94,13,FALSE)</f>
        <v>1975-76</v>
      </c>
      <c r="E20" s="18">
        <f>LARGE('augdate &amp; jandate kaf'!$C$5:$C$94,'augdate &amp; jandate kaf rank'!$A20)</f>
        <v>27.794716313069998</v>
      </c>
      <c r="F20" s="5" t="str">
        <f>VLOOKUP(G20,'augdate &amp; jandate kaf'!$D$5:$O$94,12,FALSE)</f>
        <v>2004-05</v>
      </c>
      <c r="G20" s="18">
        <f>LARGE('augdate &amp; jandate kaf'!$D$5:$D$94,'augdate &amp; jandate kaf rank'!$A20)</f>
        <v>96.695798026799991</v>
      </c>
      <c r="H20" s="5" t="str">
        <f>VLOOKUP(I20,'augdate &amp; jandate kaf'!$E$5:$O$94,11,FALSE)</f>
        <v>1951-52</v>
      </c>
      <c r="I20" s="18">
        <f>LARGE('augdate &amp; jandate kaf'!$E$5:$E$94,'augdate &amp; jandate kaf rank'!$A20)</f>
        <v>283.11285549897002</v>
      </c>
      <c r="J20" s="5" t="str">
        <f>VLOOKUP(K20,'augdate &amp; jandate kaf'!$F$5:$O$94,10,FALSE)</f>
        <v>2006-07</v>
      </c>
      <c r="K20" s="18">
        <f>LARGE('augdate &amp; jandate kaf'!$F$5:$F$94,'augdate &amp; jandate kaf rank'!$A20)</f>
        <v>545.74603771634111</v>
      </c>
      <c r="L20" s="5" t="str">
        <f>VLOOKUP(M20,'augdate &amp; jandate kaf'!$G$5:$O$94,9,FALSE)</f>
        <v>1950-51</v>
      </c>
      <c r="M20" s="18">
        <f>LARGE('augdate &amp; jandate kaf'!$G$5:$G$94,'augdate &amp; jandate kaf rank'!$A20)</f>
        <v>277.11047555877008</v>
      </c>
      <c r="N20" s="5" t="str">
        <f>VLOOKUP(O20,'augdate &amp; jandate kaf'!$H$5:$O$94,8,FALSE)</f>
        <v>1982-83</v>
      </c>
      <c r="O20" s="18">
        <f>LARGE('augdate &amp; jandate kaf'!$H$5:$H$94,'augdate &amp; jandate kaf rank'!$A20)</f>
        <v>447.34806256329</v>
      </c>
      <c r="P20" s="5" t="str">
        <f>VLOOKUP(Q20,'augdate &amp; jandate kaf'!$I$5:$O$94,7,FALSE)</f>
        <v>1996-97</v>
      </c>
      <c r="Q20" s="18">
        <f>LARGE('augdate &amp; jandate kaf'!$I$5:$I$94,'augdate &amp; jandate kaf rank'!$A20)</f>
        <v>625.84644925802991</v>
      </c>
      <c r="R20" s="5" t="str">
        <f>VLOOKUP(S20,'augdate &amp; jandate kaf'!$J$5:$O$94,6,FALSE)</f>
        <v>2005-06</v>
      </c>
      <c r="S20" s="18">
        <f>LARGE('augdate &amp; jandate kaf'!$J$5:$J$94,'augdate &amp; jandate kaf rank'!$A20)</f>
        <v>741.93635102036103</v>
      </c>
      <c r="T20" s="5" t="str">
        <f>VLOOKUP(U20,'augdate &amp; jandate kaf'!$K$5:$O$94,5,FALSE)</f>
        <v>1998-99</v>
      </c>
      <c r="U20" s="18">
        <f>LARGE('augdate &amp; jandate kaf'!$K$5:$K$94,'augdate &amp; jandate kaf rank'!$A20)</f>
        <v>860.68124375750995</v>
      </c>
      <c r="V20" s="5" t="str">
        <f>VLOOKUP(W20,'augdate &amp; jandate kaf'!$L$5:$O$94,4,FALSE)</f>
        <v>1974-75</v>
      </c>
      <c r="W20" s="18">
        <f>LARGE('augdate &amp; jandate kaf'!$L$5:$L$94,'augdate &amp; jandate kaf rank'!$A20)</f>
        <v>925.45781653500001</v>
      </c>
      <c r="X20" s="5" t="str">
        <f>VLOOKUP(Y20,'augdate &amp; jandate kaf'!$M$5:$O$94,3,FALSE)</f>
        <v>2016-17</v>
      </c>
      <c r="Y20" s="18">
        <f>LARGE('augdate &amp; jandate kaf'!$M$5:$M$94,'augdate &amp; jandate kaf rank'!$A20)</f>
        <v>937.38278137707005</v>
      </c>
      <c r="Z20" s="5" t="str">
        <f>VLOOKUP(AA20,'augdate &amp; jandate kaf'!$N$5:$O$94,2,FALSE)</f>
        <v>1968-69</v>
      </c>
      <c r="AA20" s="18">
        <f>LARGE('augdate &amp; jandate kaf'!$N$5:$N$94,'augdate &amp; jandate kaf rank'!$A20)</f>
        <v>1404.7408927767599</v>
      </c>
    </row>
    <row r="21" spans="1:27" x14ac:dyDescent="0.2">
      <c r="A21" s="5">
        <v>16</v>
      </c>
      <c r="B21" s="5" t="str">
        <f>VLOOKUP(C21,'augdate &amp; jandate kaf'!$B$5:$O$94,14,FALSE)</f>
        <v>1993-94</v>
      </c>
      <c r="C21" s="18">
        <f>LARGE('augdate &amp; jandate kaf'!$B$5:$B$94,'augdate &amp; jandate kaf rank'!$A21)</f>
        <v>11.983933434900003</v>
      </c>
      <c r="D21" s="5" t="str">
        <f>VLOOKUP(E21,'augdate &amp; jandate kaf'!$C$5:$O$94,13,FALSE)</f>
        <v>1973-74</v>
      </c>
      <c r="E21" s="18">
        <f>LARGE('augdate &amp; jandate kaf'!$C$5:$C$94,'augdate &amp; jandate kaf rank'!$A21)</f>
        <v>27.732732844319997</v>
      </c>
      <c r="F21" s="5" t="str">
        <f>VLOOKUP(G21,'augdate &amp; jandate kaf'!$D$5:$O$94,12,FALSE)</f>
        <v>1985-86</v>
      </c>
      <c r="G21" s="18">
        <f>LARGE('augdate &amp; jandate kaf'!$D$5:$D$94,'augdate &amp; jandate kaf rank'!$A21)</f>
        <v>96.40111374032999</v>
      </c>
      <c r="H21" s="5" t="str">
        <f>VLOOKUP(I21,'augdate &amp; jandate kaf'!$E$5:$O$94,11,FALSE)</f>
        <v>1946-47</v>
      </c>
      <c r="I21" s="18">
        <f>LARGE('augdate &amp; jandate kaf'!$E$5:$E$94,'augdate &amp; jandate kaf rank'!$A21)</f>
        <v>278.72307715119001</v>
      </c>
      <c r="J21" s="5" t="str">
        <f>VLOOKUP(K21,'augdate &amp; jandate kaf'!$F$5:$O$94,10,FALSE)</f>
        <v>1947-48</v>
      </c>
      <c r="K21" s="18">
        <f>LARGE('augdate &amp; jandate kaf'!$F$5:$F$94,'augdate &amp; jandate kaf rank'!$A21)</f>
        <v>520.21848627692998</v>
      </c>
      <c r="L21" s="5" t="str">
        <f>VLOOKUP(M21,'augdate &amp; jandate kaf'!$G$5:$O$94,9,FALSE)</f>
        <v>1933-34</v>
      </c>
      <c r="M21" s="18">
        <f>LARGE('augdate &amp; jandate kaf'!$G$5:$G$94,'augdate &amp; jandate kaf rank'!$A21)</f>
        <v>252.35685863579096</v>
      </c>
      <c r="N21" s="5" t="str">
        <f>VLOOKUP(O21,'augdate &amp; jandate kaf'!$H$5:$O$94,8,FALSE)</f>
        <v>1998-99</v>
      </c>
      <c r="O21" s="18">
        <f>LARGE('augdate &amp; jandate kaf'!$H$5:$H$94,'augdate &amp; jandate kaf rank'!$A21)</f>
        <v>444.35278333676996</v>
      </c>
      <c r="P21" s="5" t="str">
        <f>VLOOKUP(Q21,'augdate &amp; jandate kaf'!$I$5:$O$94,7,FALSE)</f>
        <v>2016-17</v>
      </c>
      <c r="Q21" s="18">
        <f>LARGE('augdate &amp; jandate kaf'!$I$5:$I$94,'augdate &amp; jandate kaf rank'!$A21)</f>
        <v>620.19579823026004</v>
      </c>
      <c r="R21" s="5" t="str">
        <f>VLOOKUP(S21,'augdate &amp; jandate kaf'!$J$5:$O$94,6,FALSE)</f>
        <v>1974-75</v>
      </c>
      <c r="S21" s="18">
        <f>LARGE('augdate &amp; jandate kaf'!$J$5:$J$94,'augdate &amp; jandate kaf rank'!$A21)</f>
        <v>739.93167473189999</v>
      </c>
      <c r="T21" s="5" t="str">
        <f>VLOOKUP(U21,'augdate &amp; jandate kaf'!$K$5:$O$94,5,FALSE)</f>
        <v>1981-82</v>
      </c>
      <c r="U21" s="18">
        <f>LARGE('augdate &amp; jandate kaf'!$K$5:$K$94,'augdate &amp; jandate kaf rank'!$A21)</f>
        <v>842.82232475779801</v>
      </c>
      <c r="V21" s="5" t="str">
        <f>VLOOKUP(W21,'augdate &amp; jandate kaf'!$L$5:$O$94,4,FALSE)</f>
        <v>2002-03</v>
      </c>
      <c r="W21" s="18">
        <f>LARGE('augdate &amp; jandate kaf'!$L$5:$L$94,'augdate &amp; jandate kaf rank'!$A21)</f>
        <v>892.44270372348001</v>
      </c>
      <c r="X21" s="5" t="str">
        <f>VLOOKUP(Y21,'augdate &amp; jandate kaf'!$M$5:$O$94,3,FALSE)</f>
        <v>1992-93</v>
      </c>
      <c r="Y21" s="18">
        <f>LARGE('augdate &amp; jandate kaf'!$M$5:$M$94,'augdate &amp; jandate kaf rank'!$A21)</f>
        <v>915.75031276680011</v>
      </c>
      <c r="Z21" s="5" t="str">
        <f>VLOOKUP(AA21,'augdate &amp; jandate kaf'!$N$5:$O$94,2,FALSE)</f>
        <v>1960-61</v>
      </c>
      <c r="AA21" s="18">
        <f>LARGE('augdate &amp; jandate kaf'!$N$5:$N$94,'augdate &amp; jandate kaf rank'!$A21)</f>
        <v>1400.1246179085479</v>
      </c>
    </row>
    <row r="22" spans="1:27" x14ac:dyDescent="0.2">
      <c r="A22" s="5">
        <v>17</v>
      </c>
      <c r="B22" s="5" t="str">
        <f>VLOOKUP(C22,'augdate &amp; jandate kaf'!$B$5:$O$94,14,FALSE)</f>
        <v>1969-70</v>
      </c>
      <c r="C22" s="18">
        <f>LARGE('augdate &amp; jandate kaf'!$B$5:$B$94,'augdate &amp; jandate kaf rank'!$A22)</f>
        <v>11.92060120587</v>
      </c>
      <c r="D22" s="5" t="str">
        <f>VLOOKUP(E22,'augdate &amp; jandate kaf'!$C$5:$O$94,13,FALSE)</f>
        <v>1997-98</v>
      </c>
      <c r="E22" s="18">
        <f>LARGE('augdate &amp; jandate kaf'!$C$5:$C$94,'augdate &amp; jandate kaf rank'!$A22)</f>
        <v>27.255093192810001</v>
      </c>
      <c r="F22" s="5" t="str">
        <f>VLOOKUP(G22,'augdate &amp; jandate kaf'!$D$5:$O$94,12,FALSE)</f>
        <v>1977-78</v>
      </c>
      <c r="G22" s="18">
        <f>LARGE('augdate &amp; jandate kaf'!$D$5:$D$94,'augdate &amp; jandate kaf rank'!$A22)</f>
        <v>88.878799972829995</v>
      </c>
      <c r="H22" s="5" t="str">
        <f>VLOOKUP(I22,'augdate &amp; jandate kaf'!$E$5:$O$94,11,FALSE)</f>
        <v>1962-63</v>
      </c>
      <c r="I22" s="18">
        <f>LARGE('augdate &amp; jandate kaf'!$E$5:$E$94,'augdate &amp; jandate kaf rank'!$A22)</f>
        <v>278.43541435205992</v>
      </c>
      <c r="J22" s="5" t="str">
        <f>VLOOKUP(K22,'augdate &amp; jandate kaf'!$F$5:$O$94,10,FALSE)</f>
        <v>1971-72</v>
      </c>
      <c r="K22" s="18">
        <f>LARGE('augdate &amp; jandate kaf'!$F$5:$F$94,'augdate &amp; jandate kaf rank'!$A22)</f>
        <v>508.11982887939001</v>
      </c>
      <c r="L22" s="5" t="str">
        <f>VLOOKUP(M22,'augdate &amp; jandate kaf'!$G$5:$O$94,9,FALSE)</f>
        <v>1997-98</v>
      </c>
      <c r="M22" s="18">
        <f>LARGE('augdate &amp; jandate kaf'!$G$5:$G$94,'augdate &amp; jandate kaf rank'!$A22)</f>
        <v>249.99444351776998</v>
      </c>
      <c r="N22" s="5" t="str">
        <f>VLOOKUP(O22,'augdate &amp; jandate kaf'!$H$5:$O$94,8,FALSE)</f>
        <v>2003-04</v>
      </c>
      <c r="O22" s="18">
        <f>LARGE('augdate &amp; jandate kaf'!$H$5:$H$94,'augdate &amp; jandate kaf rank'!$A22)</f>
        <v>438.03163977215996</v>
      </c>
      <c r="P22" s="5" t="str">
        <f>VLOOKUP(Q22,'augdate &amp; jandate kaf'!$I$5:$O$94,7,FALSE)</f>
        <v>2005-06</v>
      </c>
      <c r="Q22" s="18">
        <f>LARGE('augdate &amp; jandate kaf'!$I$5:$I$94,'augdate &amp; jandate kaf rank'!$A22)</f>
        <v>612.53688479846096</v>
      </c>
      <c r="R22" s="5" t="str">
        <f>VLOOKUP(S22,'augdate &amp; jandate kaf'!$J$5:$O$94,6,FALSE)</f>
        <v>1982-83</v>
      </c>
      <c r="S22" s="18">
        <f>LARGE('augdate &amp; jandate kaf'!$J$5:$J$94,'augdate &amp; jandate kaf rank'!$A22)</f>
        <v>737.47455085709998</v>
      </c>
      <c r="T22" s="5" t="str">
        <f>VLOOKUP(U22,'augdate &amp; jandate kaf'!$K$5:$O$94,5,FALSE)</f>
        <v>1959-60</v>
      </c>
      <c r="U22" s="18">
        <f>LARGE('augdate &amp; jandate kaf'!$K$5:$K$94,'augdate &amp; jandate kaf rank'!$A22)</f>
        <v>837.21531405896997</v>
      </c>
      <c r="V22" s="5" t="str">
        <f>VLOOKUP(W22,'augdate &amp; jandate kaf'!$L$5:$O$94,4,FALSE)</f>
        <v>1992-93</v>
      </c>
      <c r="W22" s="18">
        <f>LARGE('augdate &amp; jandate kaf'!$L$5:$L$94,'augdate &amp; jandate kaf rank'!$A22)</f>
        <v>890.6572227987001</v>
      </c>
      <c r="X22" s="5" t="str">
        <f>VLOOKUP(Y22,'augdate &amp; jandate kaf'!$M$5:$O$94,3,FALSE)</f>
        <v>1959-60</v>
      </c>
      <c r="Y22" s="18">
        <f>LARGE('augdate &amp; jandate kaf'!$M$5:$M$94,'augdate &amp; jandate kaf rank'!$A22)</f>
        <v>905.21308340987991</v>
      </c>
      <c r="Z22" s="5" t="str">
        <f>VLOOKUP(AA22,'augdate &amp; jandate kaf'!$N$5:$O$94,2,FALSE)</f>
        <v>1982-83</v>
      </c>
      <c r="AA22" s="18">
        <f>LARGE('augdate &amp; jandate kaf'!$N$5:$N$94,'augdate &amp; jandate kaf rank'!$A22)</f>
        <v>1398.2758483910995</v>
      </c>
    </row>
    <row r="23" spans="1:27" x14ac:dyDescent="0.2">
      <c r="A23" s="5">
        <v>18</v>
      </c>
      <c r="B23" s="5" t="str">
        <f>VLOOKUP(C23,'augdate &amp; jandate kaf'!$B$5:$O$94,14,FALSE)</f>
        <v>1943-44</v>
      </c>
      <c r="C23" s="18">
        <f>LARGE('augdate &amp; jandate kaf'!$B$5:$B$94,'augdate &amp; jandate kaf rank'!$A23)</f>
        <v>11.642677249349999</v>
      </c>
      <c r="D23" s="5" t="str">
        <f>VLOOKUP(E23,'augdate &amp; jandate kaf'!$C$5:$O$94,13,FALSE)</f>
        <v>1955-56</v>
      </c>
      <c r="E23" s="18">
        <f>LARGE('augdate &amp; jandate kaf'!$C$5:$C$94,'augdate &amp; jandate kaf rank'!$A23)</f>
        <v>26.705552717549999</v>
      </c>
      <c r="F23" s="5" t="str">
        <f>VLOOKUP(G23,'augdate &amp; jandate kaf'!$D$5:$O$94,12,FALSE)</f>
        <v>1971-72</v>
      </c>
      <c r="G23" s="18">
        <f>LARGE('augdate &amp; jandate kaf'!$D$5:$D$94,'augdate &amp; jandate kaf rank'!$A23)</f>
        <v>87.566436385680007</v>
      </c>
      <c r="H23" s="5" t="str">
        <f>VLOOKUP(I23,'augdate &amp; jandate kaf'!$E$5:$O$94,11,FALSE)</f>
        <v>2006-07</v>
      </c>
      <c r="I23" s="18">
        <f>LARGE('augdate &amp; jandate kaf'!$E$5:$E$94,'augdate &amp; jandate kaf rank'!$A23)</f>
        <v>273.26059801718998</v>
      </c>
      <c r="J23" s="5" t="str">
        <f>VLOOKUP(K23,'augdate &amp; jandate kaf'!$F$5:$O$94,10,FALSE)</f>
        <v>1984-85</v>
      </c>
      <c r="K23" s="18">
        <f>LARGE('augdate &amp; jandate kaf'!$F$5:$F$94,'augdate &amp; jandate kaf rank'!$A23)</f>
        <v>503.73608028345001</v>
      </c>
      <c r="L23" s="5" t="str">
        <f>VLOOKUP(M23,'augdate &amp; jandate kaf'!$G$5:$O$94,9,FALSE)</f>
        <v>1995-96</v>
      </c>
      <c r="M23" s="18">
        <f>LARGE('augdate &amp; jandate kaf'!$G$5:$G$94,'augdate &amp; jandate kaf rank'!$A23)</f>
        <v>249.66548485242001</v>
      </c>
      <c r="N23" s="5" t="str">
        <f>VLOOKUP(O23,'augdate &amp; jandate kaf'!$H$5:$O$94,8,FALSE)</f>
        <v>1994-95</v>
      </c>
      <c r="O23" s="18">
        <f>LARGE('augdate &amp; jandate kaf'!$H$5:$H$94,'augdate &amp; jandate kaf rank'!$A23)</f>
        <v>433.86585480440999</v>
      </c>
      <c r="P23" s="5" t="str">
        <f>VLOOKUP(Q23,'augdate &amp; jandate kaf'!$I$5:$O$94,7,FALSE)</f>
        <v>1931-32</v>
      </c>
      <c r="Q23" s="18">
        <f>LARGE('augdate &amp; jandate kaf'!$I$5:$I$94,'augdate &amp; jandate kaf rank'!$A23)</f>
        <v>611.52362665464</v>
      </c>
      <c r="R23" s="5" t="str">
        <f>VLOOKUP(S23,'augdate &amp; jandate kaf'!$J$5:$O$94,6,FALSE)</f>
        <v>1955-56</v>
      </c>
      <c r="S23" s="18">
        <f>LARGE('augdate &amp; jandate kaf'!$J$5:$J$94,'augdate &amp; jandate kaf rank'!$A23)</f>
        <v>725.30764420592095</v>
      </c>
      <c r="T23" s="5" t="str">
        <f>VLOOKUP(U23,'augdate &amp; jandate kaf'!$K$5:$O$94,5,FALSE)</f>
        <v>1996-97</v>
      </c>
      <c r="U23" s="18">
        <f>LARGE('augdate &amp; jandate kaf'!$K$5:$K$94,'augdate &amp; jandate kaf rank'!$A23)</f>
        <v>836.84414713073988</v>
      </c>
      <c r="V23" s="5" t="str">
        <f>VLOOKUP(W23,'augdate &amp; jandate kaf'!$L$5:$O$94,4,FALSE)</f>
        <v>1959-60</v>
      </c>
      <c r="W23" s="18">
        <f>LARGE('augdate &amp; jandate kaf'!$L$5:$L$94,'augdate &amp; jandate kaf rank'!$A23)</f>
        <v>890.34476661206986</v>
      </c>
      <c r="X23" s="5" t="str">
        <f>VLOOKUP(Y23,'augdate &amp; jandate kaf'!$M$5:$O$94,3,FALSE)</f>
        <v>1982-83</v>
      </c>
      <c r="Y23" s="18">
        <f>LARGE('augdate &amp; jandate kaf'!$M$5:$M$94,'augdate &amp; jandate kaf rank'!$A23)</f>
        <v>904.04452147022994</v>
      </c>
      <c r="Z23" s="5" t="str">
        <f>VLOOKUP(AA23,'augdate &amp; jandate kaf'!$N$5:$O$94,2,FALSE)</f>
        <v>1983-84</v>
      </c>
      <c r="AA23" s="18">
        <f>LARGE('augdate &amp; jandate kaf'!$N$5:$N$94,'augdate &amp; jandate kaf rank'!$A23)</f>
        <v>1381.6123316606102</v>
      </c>
    </row>
    <row r="24" spans="1:27" x14ac:dyDescent="0.2">
      <c r="A24" s="5">
        <v>19</v>
      </c>
      <c r="B24" s="5" t="str">
        <f>VLOOKUP(C24,'augdate &amp; jandate kaf'!$B$5:$O$94,14,FALSE)</f>
        <v>1971-72</v>
      </c>
      <c r="C24" s="18">
        <f>LARGE('augdate &amp; jandate kaf'!$B$5:$B$94,'augdate &amp; jandate kaf rank'!$A24)</f>
        <v>11.60148055668</v>
      </c>
      <c r="D24" s="5" t="str">
        <f>VLOOKUP(E24,'augdate &amp; jandate kaf'!$C$5:$O$94,13,FALSE)</f>
        <v>1948-49</v>
      </c>
      <c r="E24" s="18">
        <f>LARGE('augdate &amp; jandate kaf'!$C$5:$C$94,'augdate &amp; jandate kaf rank'!$A24)</f>
        <v>25.031602367099996</v>
      </c>
      <c r="F24" s="5" t="str">
        <f>VLOOKUP(G24,'augdate &amp; jandate kaf'!$D$5:$O$94,12,FALSE)</f>
        <v>1996-97</v>
      </c>
      <c r="G24" s="18">
        <f>LARGE('augdate &amp; jandate kaf'!$D$5:$D$94,'augdate &amp; jandate kaf rank'!$A24)</f>
        <v>87.23077358834999</v>
      </c>
      <c r="H24" s="5" t="str">
        <f>VLOOKUP(I24,'augdate &amp; jandate kaf'!$E$5:$O$94,11,FALSE)</f>
        <v>1934-35</v>
      </c>
      <c r="I24" s="18">
        <f>LARGE('augdate &amp; jandate kaf'!$E$5:$E$94,'augdate &amp; jandate kaf rank'!$A24)</f>
        <v>272.97099141647999</v>
      </c>
      <c r="J24" s="5" t="str">
        <f>VLOOKUP(K24,'augdate &amp; jandate kaf'!$F$5:$O$94,10,FALSE)</f>
        <v>1982-83</v>
      </c>
      <c r="K24" s="18">
        <f>LARGE('augdate &amp; jandate kaf'!$F$5:$F$94,'augdate &amp; jandate kaf rank'!$A24)</f>
        <v>488.59055357867999</v>
      </c>
      <c r="L24" s="5" t="str">
        <f>VLOOKUP(M24,'augdate &amp; jandate kaf'!$G$5:$O$94,9,FALSE)</f>
        <v>1947-48</v>
      </c>
      <c r="M24" s="18">
        <f>LARGE('augdate &amp; jandate kaf'!$G$5:$G$94,'augdate &amp; jandate kaf rank'!$A24)</f>
        <v>249.63781543196998</v>
      </c>
      <c r="N24" s="5" t="str">
        <f>VLOOKUP(O24,'augdate &amp; jandate kaf'!$H$5:$O$94,8,FALSE)</f>
        <v>1947-48</v>
      </c>
      <c r="O24" s="18">
        <f>LARGE('augdate &amp; jandate kaf'!$H$5:$H$94,'augdate &amp; jandate kaf rank'!$A24)</f>
        <v>433.70162340560989</v>
      </c>
      <c r="P24" s="5" t="str">
        <f>VLOOKUP(Q24,'augdate &amp; jandate kaf'!$I$5:$O$94,7,FALSE)</f>
        <v>1969-70</v>
      </c>
      <c r="Q24" s="18">
        <f>LARGE('augdate &amp; jandate kaf'!$I$5:$I$94,'augdate &amp; jandate kaf rank'!$A24)</f>
        <v>608.58827007050104</v>
      </c>
      <c r="R24" s="5" t="str">
        <f>VLOOKUP(S24,'augdate &amp; jandate kaf'!$J$5:$O$94,6,FALSE)</f>
        <v>1957-58</v>
      </c>
      <c r="S24" s="18">
        <f>LARGE('augdate &amp; jandate kaf'!$J$5:$J$94,'augdate &amp; jandate kaf rank'!$A24)</f>
        <v>712.32768899019004</v>
      </c>
      <c r="T24" s="5" t="str">
        <f>VLOOKUP(U24,'augdate &amp; jandate kaf'!$K$5:$O$94,5,FALSE)</f>
        <v>1947-48</v>
      </c>
      <c r="U24" s="18">
        <f>LARGE('augdate &amp; jandate kaf'!$K$5:$K$94,'augdate &amp; jandate kaf rank'!$A24)</f>
        <v>828.65036892561</v>
      </c>
      <c r="V24" s="5" t="str">
        <f>VLOOKUP(W24,'augdate &amp; jandate kaf'!$L$5:$O$94,4,FALSE)</f>
        <v>2013-14</v>
      </c>
      <c r="W24" s="18">
        <f>LARGE('augdate &amp; jandate kaf'!$L$5:$L$94,'augdate &amp; jandate kaf rank'!$A24)</f>
        <v>884.17730039706885</v>
      </c>
      <c r="X24" s="5" t="str">
        <f>VLOOKUP(Y24,'augdate &amp; jandate kaf'!$M$5:$O$94,3,FALSE)</f>
        <v>2002-03</v>
      </c>
      <c r="Y24" s="18">
        <f>LARGE('augdate &amp; jandate kaf'!$M$5:$M$94,'augdate &amp; jandate kaf rank'!$A24)</f>
        <v>900.11082244419003</v>
      </c>
      <c r="Z24" s="5" t="str">
        <f>VLOOKUP(AA24,'augdate &amp; jandate kaf'!$N$5:$O$94,2,FALSE)</f>
        <v>2016-17</v>
      </c>
      <c r="AA24" s="18">
        <f>LARGE('augdate &amp; jandate kaf'!$N$5:$N$94,'augdate &amp; jandate kaf rank'!$A24)</f>
        <v>1375.3157434669802</v>
      </c>
    </row>
    <row r="25" spans="1:27" x14ac:dyDescent="0.2">
      <c r="A25" s="5">
        <v>20</v>
      </c>
      <c r="B25" s="5" t="str">
        <f>VLOOKUP(C25,'augdate &amp; jandate kaf'!$B$5:$O$94,14,FALSE)</f>
        <v>1937-38</v>
      </c>
      <c r="C25" s="18">
        <f>LARGE('augdate &amp; jandate kaf'!$B$5:$B$94,'augdate &amp; jandate kaf rank'!$A25)</f>
        <v>11.514168163259999</v>
      </c>
      <c r="D25" s="5" t="str">
        <f>VLOOKUP(E25,'augdate &amp; jandate kaf'!$C$5:$O$94,13,FALSE)</f>
        <v>1963-64</v>
      </c>
      <c r="E25" s="18">
        <f>LARGE('augdate &amp; jandate kaf'!$C$5:$C$94,'augdate &amp; jandate kaf rank'!$A25)</f>
        <v>24.811397416680002</v>
      </c>
      <c r="F25" s="5" t="str">
        <f>VLOOKUP(G25,'augdate &amp; jandate kaf'!$D$5:$O$94,12,FALSE)</f>
        <v>1984-85</v>
      </c>
      <c r="G25" s="18">
        <f>LARGE('augdate &amp; jandate kaf'!$D$5:$D$94,'augdate &amp; jandate kaf rank'!$A25)</f>
        <v>84.789259630320004</v>
      </c>
      <c r="H25" s="5" t="str">
        <f>VLOOKUP(I25,'augdate &amp; jandate kaf'!$E$5:$O$94,11,FALSE)</f>
        <v>1958-59</v>
      </c>
      <c r="I25" s="18">
        <f>LARGE('augdate &amp; jandate kaf'!$E$5:$E$94,'augdate &amp; jandate kaf rank'!$A25)</f>
        <v>270.39017829011999</v>
      </c>
      <c r="J25" s="5" t="str">
        <f>VLOOKUP(K25,'augdate &amp; jandate kaf'!$F$5:$O$94,10,FALSE)</f>
        <v>1951-52</v>
      </c>
      <c r="K25" s="18">
        <f>LARGE('augdate &amp; jandate kaf'!$F$5:$F$94,'augdate &amp; jandate kaf rank'!$A25)</f>
        <v>480.01214067723004</v>
      </c>
      <c r="L25" s="5" t="str">
        <f>VLOOKUP(M25,'augdate &amp; jandate kaf'!$G$5:$O$94,9,FALSE)</f>
        <v>1958-59</v>
      </c>
      <c r="M25" s="18">
        <f>LARGE('augdate &amp; jandate kaf'!$G$5:$G$94,'augdate &amp; jandate kaf rank'!$A25)</f>
        <v>244.12545200232</v>
      </c>
      <c r="N25" s="5" t="str">
        <f>VLOOKUP(O25,'augdate &amp; jandate kaf'!$H$5:$O$94,8,FALSE)</f>
        <v>1935-36</v>
      </c>
      <c r="O25" s="18">
        <f>LARGE('augdate &amp; jandate kaf'!$H$5:$H$94,'augdate &amp; jandate kaf rank'!$A25)</f>
        <v>433.39426473944997</v>
      </c>
      <c r="P25" s="5" t="str">
        <f>VLOOKUP(Q25,'augdate &amp; jandate kaf'!$I$5:$O$94,7,FALSE)</f>
        <v>1998-99</v>
      </c>
      <c r="Q25" s="18">
        <f>LARGE('augdate &amp; jandate kaf'!$I$5:$I$94,'augdate &amp; jandate kaf rank'!$A25)</f>
        <v>585.14524747853989</v>
      </c>
      <c r="R25" s="5" t="str">
        <f>VLOOKUP(S25,'augdate &amp; jandate kaf'!$J$5:$O$94,6,FALSE)</f>
        <v>1950-51</v>
      </c>
      <c r="S25" s="18">
        <f>LARGE('augdate &amp; jandate kaf'!$J$5:$J$94,'augdate &amp; jandate kaf rank'!$A25)</f>
        <v>703.54474055922003</v>
      </c>
      <c r="T25" s="5" t="str">
        <f>VLOOKUP(U25,'augdate &amp; jandate kaf'!$K$5:$O$94,5,FALSE)</f>
        <v>2005-06</v>
      </c>
      <c r="U25" s="18">
        <f>LARGE('augdate &amp; jandate kaf'!$K$5:$K$94,'augdate &amp; jandate kaf rank'!$A25)</f>
        <v>816.19738625210107</v>
      </c>
      <c r="V25" s="5" t="str">
        <f>VLOOKUP(W25,'augdate &amp; jandate kaf'!$L$5:$O$94,4,FALSE)</f>
        <v>1981-82</v>
      </c>
      <c r="W25" s="18">
        <f>LARGE('augdate &amp; jandate kaf'!$L$5:$L$94,'augdate &amp; jandate kaf rank'!$A25)</f>
        <v>881.06384398489797</v>
      </c>
      <c r="X25" s="5" t="str">
        <f>VLOOKUP(Y25,'augdate &amp; jandate kaf'!$M$5:$O$94,3,FALSE)</f>
        <v>1947-48</v>
      </c>
      <c r="Y25" s="18">
        <f>LARGE('augdate &amp; jandate kaf'!$M$5:$M$94,'augdate &amp; jandate kaf rank'!$A25)</f>
        <v>898.26254482754996</v>
      </c>
      <c r="Z25" s="5" t="str">
        <f>VLOOKUP(AA25,'augdate &amp; jandate kaf'!$N$5:$O$94,2,FALSE)</f>
        <v>1977-78</v>
      </c>
      <c r="AA25" s="18">
        <f>LARGE('augdate &amp; jandate kaf'!$N$5:$N$94,'augdate &amp; jandate kaf rank'!$A25)</f>
        <v>1352.5252669662509</v>
      </c>
    </row>
    <row r="26" spans="1:27" x14ac:dyDescent="0.2">
      <c r="A26" s="5">
        <v>21</v>
      </c>
      <c r="B26" s="5" t="str">
        <f>VLOOKUP(C26,'augdate &amp; jandate kaf'!$B$5:$O$94,14,FALSE)</f>
        <v>1995-96</v>
      </c>
      <c r="C26" s="18">
        <f>LARGE('augdate &amp; jandate kaf'!$B$5:$B$94,'augdate &amp; jandate kaf rank'!$A26)</f>
        <v>11.347536764550002</v>
      </c>
      <c r="D26" s="5" t="str">
        <f>VLOOKUP(E26,'augdate &amp; jandate kaf'!$C$5:$O$94,13,FALSE)</f>
        <v>1962-63</v>
      </c>
      <c r="E26" s="18">
        <f>LARGE('augdate &amp; jandate kaf'!$C$5:$C$94,'augdate &amp; jandate kaf rank'!$A26)</f>
        <v>24.650637092130001</v>
      </c>
      <c r="F26" s="5" t="str">
        <f>VLOOKUP(G26,'augdate &amp; jandate kaf'!$D$5:$O$94,12,FALSE)</f>
        <v>1941-42</v>
      </c>
      <c r="G26" s="18">
        <f>LARGE('augdate &amp; jandate kaf'!$D$5:$D$94,'augdate &amp; jandate kaf rank'!$A26)</f>
        <v>79.670238334680008</v>
      </c>
      <c r="H26" s="5" t="str">
        <f>VLOOKUP(I26,'augdate &amp; jandate kaf'!$E$5:$O$94,11,FALSE)</f>
        <v>2017-18</v>
      </c>
      <c r="I26" s="18">
        <f>LARGE('augdate &amp; jandate kaf'!$E$5:$E$94,'augdate &amp; jandate kaf rank'!$A26)</f>
        <v>269.51691551295005</v>
      </c>
      <c r="J26" s="5" t="str">
        <f>VLOOKUP(K26,'augdate &amp; jandate kaf'!$F$5:$O$94,10,FALSE)</f>
        <v>1945-46</v>
      </c>
      <c r="K26" s="18">
        <f>LARGE('augdate &amp; jandate kaf'!$F$5:$F$94,'augdate &amp; jandate kaf rank'!$A26)</f>
        <v>478.99198402127092</v>
      </c>
      <c r="L26" s="5" t="str">
        <f>VLOOKUP(M26,'augdate &amp; jandate kaf'!$G$5:$O$94,9,FALSE)</f>
        <v>1996-97</v>
      </c>
      <c r="M26" s="18">
        <f>LARGE('augdate &amp; jandate kaf'!$G$5:$G$94,'augdate &amp; jandate kaf rank'!$A26)</f>
        <v>242.10250992942002</v>
      </c>
      <c r="N26" s="5" t="str">
        <f>VLOOKUP(O26,'augdate &amp; jandate kaf'!$H$5:$O$94,8,FALSE)</f>
        <v>2011-12</v>
      </c>
      <c r="O26" s="18">
        <f>LARGE('augdate &amp; jandate kaf'!$H$5:$H$94,'augdate &amp; jandate kaf rank'!$A26)</f>
        <v>432.28961023542007</v>
      </c>
      <c r="P26" s="5" t="str">
        <f>VLOOKUP(Q26,'augdate &amp; jandate kaf'!$I$5:$O$94,7,FALSE)</f>
        <v>1950-51</v>
      </c>
      <c r="Q26" s="18">
        <f>LARGE('augdate &amp; jandate kaf'!$I$5:$I$94,'augdate &amp; jandate kaf rank'!$A26)</f>
        <v>584.65548881922007</v>
      </c>
      <c r="R26" s="5" t="str">
        <f>VLOOKUP(S26,'augdate &amp; jandate kaf'!$J$5:$O$94,6,FALSE)</f>
        <v>1942-43</v>
      </c>
      <c r="S26" s="18">
        <f>LARGE('augdate &amp; jandate kaf'!$J$5:$J$94,'augdate &amp; jandate kaf rank'!$A26)</f>
        <v>698.22697546938002</v>
      </c>
      <c r="T26" s="5" t="str">
        <f>VLOOKUP(U26,'augdate &amp; jandate kaf'!$K$5:$O$94,5,FALSE)</f>
        <v>1982-83</v>
      </c>
      <c r="U26" s="18">
        <f>LARGE('augdate &amp; jandate kaf'!$K$5:$K$94,'augdate &amp; jandate kaf rank'!$A26)</f>
        <v>815.36150991981003</v>
      </c>
      <c r="V26" s="5" t="str">
        <f>VLOOKUP(W26,'augdate &amp; jandate kaf'!$L$5:$O$94,4,FALSE)</f>
        <v>1947-48</v>
      </c>
      <c r="W26" s="18">
        <f>LARGE('augdate &amp; jandate kaf'!$L$5:$L$94,'augdate &amp; jandate kaf rank'!$A26)</f>
        <v>880.12739178860988</v>
      </c>
      <c r="X26" s="5" t="str">
        <f>VLOOKUP(Y26,'augdate &amp; jandate kaf'!$M$5:$O$94,3,FALSE)</f>
        <v>1981-82</v>
      </c>
      <c r="Y26" s="18">
        <f>LARGE('augdate &amp; jandate kaf'!$M$5:$M$94,'augdate &amp; jandate kaf rank'!$A26)</f>
        <v>897.37773428221794</v>
      </c>
      <c r="Z26" s="5" t="str">
        <f>VLOOKUP(AA26,'augdate &amp; jandate kaf'!$N$5:$O$94,2,FALSE)</f>
        <v>1932-33</v>
      </c>
      <c r="AA26" s="18">
        <f>LARGE('augdate &amp; jandate kaf'!$N$5:$N$94,'augdate &amp; jandate kaf rank'!$A26)</f>
        <v>1338.7844126055002</v>
      </c>
    </row>
    <row r="27" spans="1:27" x14ac:dyDescent="0.2">
      <c r="A27" s="5">
        <v>22</v>
      </c>
      <c r="B27" s="5" t="str">
        <f>VLOOKUP(C27,'augdate &amp; jandate kaf'!$B$5:$O$94,14,FALSE)</f>
        <v>1960-61</v>
      </c>
      <c r="C27" s="18">
        <f>LARGE('augdate &amp; jandate kaf'!$B$5:$B$94,'augdate &amp; jandate kaf rank'!$A27)</f>
        <v>11.23624420674</v>
      </c>
      <c r="D27" s="5" t="str">
        <f>VLOOKUP(E27,'augdate &amp; jandate kaf'!$C$5:$O$94,13,FALSE)</f>
        <v>1969-70</v>
      </c>
      <c r="E27" s="18">
        <f>LARGE('augdate &amp; jandate kaf'!$C$5:$C$94,'augdate &amp; jandate kaf rank'!$A27)</f>
        <v>24.626518084769998</v>
      </c>
      <c r="F27" s="5" t="str">
        <f>VLOOKUP(G27,'augdate &amp; jandate kaf'!$D$5:$O$94,12,FALSE)</f>
        <v>1954-55</v>
      </c>
      <c r="G27" s="18">
        <f>LARGE('augdate &amp; jandate kaf'!$D$5:$D$94,'augdate &amp; jandate kaf rank'!$A27)</f>
        <v>79.34641685922</v>
      </c>
      <c r="H27" s="5" t="str">
        <f>VLOOKUP(I27,'augdate &amp; jandate kaf'!$E$5:$O$94,11,FALSE)</f>
        <v>1975-76</v>
      </c>
      <c r="I27" s="18">
        <f>LARGE('augdate &amp; jandate kaf'!$E$5:$E$94,'augdate &amp; jandate kaf rank'!$A27)</f>
        <v>265.61858177484004</v>
      </c>
      <c r="J27" s="5" t="str">
        <f>VLOOKUP(K27,'augdate &amp; jandate kaf'!$F$5:$O$94,10,FALSE)</f>
        <v>1934-35</v>
      </c>
      <c r="K27" s="18">
        <f>LARGE('augdate &amp; jandate kaf'!$F$5:$F$94,'augdate &amp; jandate kaf rank'!$A27)</f>
        <v>474.65032269648003</v>
      </c>
      <c r="L27" s="5" t="str">
        <f>VLOOKUP(M27,'augdate &amp; jandate kaf'!$G$5:$O$94,9,FALSE)</f>
        <v>1998-99</v>
      </c>
      <c r="M27" s="18">
        <f>LARGE('augdate &amp; jandate kaf'!$G$5:$G$94,'augdate &amp; jandate kaf rank'!$A27)</f>
        <v>239.02013649129</v>
      </c>
      <c r="N27" s="5" t="str">
        <f>VLOOKUP(O27,'augdate &amp; jandate kaf'!$H$5:$O$94,8,FALSE)</f>
        <v>1975-76</v>
      </c>
      <c r="O27" s="18">
        <f>LARGE('augdate &amp; jandate kaf'!$H$5:$H$94,'augdate &amp; jandate kaf rank'!$A27)</f>
        <v>426.78147358247094</v>
      </c>
      <c r="P27" s="5" t="str">
        <f>VLOOKUP(Q27,'augdate &amp; jandate kaf'!$I$5:$O$94,7,FALSE)</f>
        <v>1935-36</v>
      </c>
      <c r="Q27" s="18">
        <f>LARGE('augdate &amp; jandate kaf'!$I$5:$I$94,'augdate &amp; jandate kaf rank'!$A27)</f>
        <v>553.86999575879997</v>
      </c>
      <c r="R27" s="5" t="str">
        <f>VLOOKUP(S27,'augdate &amp; jandate kaf'!$J$5:$O$94,6,FALSE)</f>
        <v>1975-76</v>
      </c>
      <c r="S27" s="18">
        <f>LARGE('augdate &amp; jandate kaf'!$J$5:$J$94,'augdate &amp; jandate kaf rank'!$A27)</f>
        <v>696.06108662498104</v>
      </c>
      <c r="T27" s="5" t="str">
        <f>VLOOKUP(U27,'augdate &amp; jandate kaf'!$K$5:$O$94,5,FALSE)</f>
        <v>1975-76</v>
      </c>
      <c r="U27" s="18">
        <f>LARGE('augdate &amp; jandate kaf'!$K$5:$K$94,'augdate &amp; jandate kaf rank'!$A27)</f>
        <v>811.26917486666093</v>
      </c>
      <c r="V27" s="5" t="str">
        <f>VLOOKUP(W27,'augdate &amp; jandate kaf'!$L$5:$O$94,4,FALSE)</f>
        <v>2007-08</v>
      </c>
      <c r="W27" s="18">
        <f>LARGE('augdate &amp; jandate kaf'!$L$5:$L$94,'augdate &amp; jandate kaf rank'!$A27)</f>
        <v>872.57980860057012</v>
      </c>
      <c r="X27" s="5" t="str">
        <f>VLOOKUP(Y27,'augdate &amp; jandate kaf'!$M$5:$O$94,3,FALSE)</f>
        <v>2013-14</v>
      </c>
      <c r="Y27" s="18">
        <f>LARGE('augdate &amp; jandate kaf'!$M$5:$M$94,'augdate &amp; jandate kaf rank'!$A27)</f>
        <v>895.04892312987886</v>
      </c>
      <c r="Z27" s="5" t="str">
        <f>VLOOKUP(AA27,'augdate &amp; jandate kaf'!$N$5:$O$94,2,FALSE)</f>
        <v>1949-50</v>
      </c>
      <c r="AA27" s="18">
        <f>LARGE('augdate &amp; jandate kaf'!$N$5:$N$94,'augdate &amp; jandate kaf rank'!$A27)</f>
        <v>1336.1438374979102</v>
      </c>
    </row>
    <row r="28" spans="1:27" x14ac:dyDescent="0.2">
      <c r="A28" s="5">
        <v>23</v>
      </c>
      <c r="B28" s="5" t="str">
        <f>VLOOKUP(C28,'augdate &amp; jandate kaf'!$B$5:$O$94,14,FALSE)</f>
        <v>1963-64</v>
      </c>
      <c r="C28" s="18">
        <f>LARGE('augdate &amp; jandate kaf'!$B$5:$B$94,'augdate &amp; jandate kaf rank'!$A28)</f>
        <v>11.103430988580001</v>
      </c>
      <c r="D28" s="5" t="str">
        <f>VLOOKUP(E28,'augdate &amp; jandate kaf'!$C$5:$O$94,13,FALSE)</f>
        <v>1989-90</v>
      </c>
      <c r="E28" s="18">
        <f>LARGE('augdate &amp; jandate kaf'!$C$5:$C$94,'augdate &amp; jandate kaf rank'!$A28)</f>
        <v>24.182756117939999</v>
      </c>
      <c r="F28" s="5" t="str">
        <f>VLOOKUP(G28,'augdate &amp; jandate kaf'!$D$5:$O$94,12,FALSE)</f>
        <v>1978-79</v>
      </c>
      <c r="G28" s="18">
        <f>LARGE('augdate &amp; jandate kaf'!$D$5:$D$94,'augdate &amp; jandate kaf rank'!$A28)</f>
        <v>75.419937667620005</v>
      </c>
      <c r="H28" s="5" t="str">
        <f>VLOOKUP(I28,'augdate &amp; jandate kaf'!$E$5:$O$94,11,FALSE)</f>
        <v>1963-64</v>
      </c>
      <c r="I28" s="18">
        <f>LARGE('augdate &amp; jandate kaf'!$E$5:$E$94,'augdate &amp; jandate kaf rank'!$A28)</f>
        <v>255.22051274328001</v>
      </c>
      <c r="J28" s="5" t="str">
        <f>VLOOKUP(K28,'augdate &amp; jandate kaf'!$F$5:$O$94,10,FALSE)</f>
        <v>1961-62</v>
      </c>
      <c r="K28" s="18">
        <f>LARGE('augdate &amp; jandate kaf'!$F$5:$F$94,'augdate &amp; jandate kaf rank'!$A28)</f>
        <v>474.01489792691996</v>
      </c>
      <c r="L28" s="5" t="str">
        <f>VLOOKUP(M28,'augdate &amp; jandate kaf'!$G$5:$O$94,9,FALSE)</f>
        <v>1982-83</v>
      </c>
      <c r="M28" s="18">
        <f>LARGE('augdate &amp; jandate kaf'!$G$5:$G$94,'augdate &amp; jandate kaf rank'!$A28)</f>
        <v>233.41492678412999</v>
      </c>
      <c r="N28" s="5" t="str">
        <f>VLOOKUP(O28,'augdate &amp; jandate kaf'!$H$5:$O$94,8,FALSE)</f>
        <v>1953-54</v>
      </c>
      <c r="O28" s="18">
        <f>LARGE('augdate &amp; jandate kaf'!$H$5:$H$94,'augdate &amp; jandate kaf rank'!$A28)</f>
        <v>421.13004701753999</v>
      </c>
      <c r="P28" s="5" t="str">
        <f>VLOOKUP(Q28,'augdate &amp; jandate kaf'!$I$5:$O$94,7,FALSE)</f>
        <v>2003-04</v>
      </c>
      <c r="Q28" s="18">
        <f>LARGE('augdate &amp; jandate kaf'!$I$5:$I$94,'augdate &amp; jandate kaf rank'!$A28)</f>
        <v>553.60434948777004</v>
      </c>
      <c r="R28" s="5" t="str">
        <f>VLOOKUP(S28,'augdate &amp; jandate kaf'!$J$5:$O$94,6,FALSE)</f>
        <v>1985-86</v>
      </c>
      <c r="S28" s="18">
        <f>LARGE('augdate &amp; jandate kaf'!$J$5:$J$94,'augdate &amp; jandate kaf rank'!$A28)</f>
        <v>693.64547084779792</v>
      </c>
      <c r="T28" s="5" t="str">
        <f>VLOOKUP(U28,'augdate &amp; jandate kaf'!$K$5:$O$94,5,FALSE)</f>
        <v>1983-84</v>
      </c>
      <c r="U28" s="18">
        <f>LARGE('augdate &amp; jandate kaf'!$K$5:$K$94,'augdate &amp; jandate kaf rank'!$A28)</f>
        <v>810.6979530699</v>
      </c>
      <c r="V28" s="5" t="str">
        <f>VLOOKUP(W28,'augdate &amp; jandate kaf'!$L$5:$O$94,4,FALSE)</f>
        <v>1996-97</v>
      </c>
      <c r="W28" s="18">
        <f>LARGE('augdate &amp; jandate kaf'!$L$5:$L$94,'augdate &amp; jandate kaf rank'!$A28)</f>
        <v>872.1342615098398</v>
      </c>
      <c r="X28" s="5" t="str">
        <f>VLOOKUP(Y28,'augdate &amp; jandate kaf'!$M$5:$O$94,3,FALSE)</f>
        <v>2007-08</v>
      </c>
      <c r="Y28" s="18">
        <f>LARGE('augdate &amp; jandate kaf'!$M$5:$M$94,'augdate &amp; jandate kaf rank'!$A28)</f>
        <v>892.60693512228011</v>
      </c>
      <c r="Z28" s="5" t="str">
        <f>VLOOKUP(AA28,'augdate &amp; jandate kaf'!$N$5:$O$94,2,FALSE)</f>
        <v>1952-53</v>
      </c>
      <c r="AA28" s="18">
        <f>LARGE('augdate &amp; jandate kaf'!$N$5:$N$94,'augdate &amp; jandate kaf rank'!$A28)</f>
        <v>1327.2195885763708</v>
      </c>
    </row>
    <row r="29" spans="1:27" x14ac:dyDescent="0.2">
      <c r="A29" s="5">
        <v>24</v>
      </c>
      <c r="B29" s="5" t="str">
        <f>VLOOKUP(C29,'augdate &amp; jandate kaf'!$B$5:$O$94,14,FALSE)</f>
        <v>1984-85</v>
      </c>
      <c r="C29" s="18">
        <f>LARGE('augdate &amp; jandate kaf'!$B$5:$B$94,'augdate &amp; jandate kaf rank'!$A29)</f>
        <v>11.043788015610001</v>
      </c>
      <c r="D29" s="5" t="str">
        <f>VLOOKUP(E29,'augdate &amp; jandate kaf'!$C$5:$O$94,13,FALSE)</f>
        <v>1982-83</v>
      </c>
      <c r="E29" s="18">
        <f>LARGE('augdate &amp; jandate kaf'!$C$5:$C$94,'augdate &amp; jandate kaf rank'!$A29)</f>
        <v>23.927047036620003</v>
      </c>
      <c r="F29" s="5" t="str">
        <f>VLOOKUP(G29,'augdate &amp; jandate kaf'!$D$5:$O$94,12,FALSE)</f>
        <v>1995-96</v>
      </c>
      <c r="G29" s="18">
        <f>LARGE('augdate &amp; jandate kaf'!$D$5:$D$94,'augdate &amp; jandate kaf rank'!$A29)</f>
        <v>75.375666594899997</v>
      </c>
      <c r="H29" s="5" t="str">
        <f>VLOOKUP(I29,'augdate &amp; jandate kaf'!$E$5:$O$94,11,FALSE)</f>
        <v>1937-38</v>
      </c>
      <c r="I29" s="18">
        <f>LARGE('augdate &amp; jandate kaf'!$E$5:$E$94,'augdate &amp; jandate kaf rank'!$A29)</f>
        <v>253.86040700915999</v>
      </c>
      <c r="J29" s="5" t="str">
        <f>VLOOKUP(K29,'augdate &amp; jandate kaf'!$F$5:$O$94,10,FALSE)</f>
        <v>2001-02</v>
      </c>
      <c r="K29" s="18">
        <f>LARGE('augdate &amp; jandate kaf'!$F$5:$F$94,'augdate &amp; jandate kaf rank'!$A29)</f>
        <v>469.79064023409001</v>
      </c>
      <c r="L29" s="5" t="str">
        <f>VLOOKUP(M29,'augdate &amp; jandate kaf'!$G$5:$O$94,9,FALSE)</f>
        <v>1966-67</v>
      </c>
      <c r="M29" s="18">
        <f>LARGE('augdate &amp; jandate kaf'!$G$5:$G$94,'augdate &amp; jandate kaf rank'!$A29)</f>
        <v>231.43502603192999</v>
      </c>
      <c r="N29" s="5" t="str">
        <f>VLOOKUP(O29,'augdate &amp; jandate kaf'!$H$5:$O$94,8,FALSE)</f>
        <v>1949-50</v>
      </c>
      <c r="O29" s="18">
        <f>LARGE('augdate &amp; jandate kaf'!$H$5:$H$94,'augdate &amp; jandate kaf rank'!$A29)</f>
        <v>407.32171695684002</v>
      </c>
      <c r="P29" s="5" t="str">
        <f>VLOOKUP(Q29,'augdate &amp; jandate kaf'!$I$5:$O$94,7,FALSE)</f>
        <v>1947-48</v>
      </c>
      <c r="Q29" s="18">
        <f>LARGE('augdate &amp; jandate kaf'!$I$5:$I$94,'augdate &amp; jandate kaf rank'!$A29)</f>
        <v>549.29831328560999</v>
      </c>
      <c r="R29" s="5" t="str">
        <f>VLOOKUP(S29,'augdate &amp; jandate kaf'!$J$5:$O$94,6,FALSE)</f>
        <v>1998-99</v>
      </c>
      <c r="S29" s="18">
        <f>LARGE('augdate &amp; jandate kaf'!$J$5:$J$94,'augdate &amp; jandate kaf rank'!$A29)</f>
        <v>693.62127646853992</v>
      </c>
      <c r="T29" s="5" t="str">
        <f>VLOOKUP(U29,'augdate &amp; jandate kaf'!$K$5:$O$94,5,FALSE)</f>
        <v>1944-45</v>
      </c>
      <c r="U29" s="18">
        <f>LARGE('augdate &amp; jandate kaf'!$K$5:$K$94,'augdate &amp; jandate kaf rank'!$A29)</f>
        <v>810.41356299791994</v>
      </c>
      <c r="V29" s="5" t="str">
        <f>VLOOKUP(W29,'augdate &amp; jandate kaf'!$L$5:$O$94,4,FALSE)</f>
        <v>2005-06</v>
      </c>
      <c r="W29" s="18">
        <f>LARGE('augdate &amp; jandate kaf'!$L$5:$L$94,'augdate &amp; jandate kaf rank'!$A29)</f>
        <v>868.11652480100111</v>
      </c>
      <c r="X29" s="5" t="str">
        <f>VLOOKUP(Y29,'augdate &amp; jandate kaf'!$M$5:$O$94,3,FALSE)</f>
        <v>1996-97</v>
      </c>
      <c r="Y29" s="18">
        <f>LARGE('augdate &amp; jandate kaf'!$M$5:$M$94,'augdate &amp; jandate kaf rank'!$A29)</f>
        <v>891.41554343141979</v>
      </c>
      <c r="Z29" s="5" t="str">
        <f>VLOOKUP(AA29,'augdate &amp; jandate kaf'!$N$5:$O$94,2,FALSE)</f>
        <v>2010-11</v>
      </c>
      <c r="AA29" s="18">
        <f>LARGE('augdate &amp; jandate kaf'!$N$5:$N$94,'augdate &amp; jandate kaf rank'!$A29)</f>
        <v>1308.1925261493902</v>
      </c>
    </row>
    <row r="30" spans="1:27" x14ac:dyDescent="0.2">
      <c r="A30" s="5">
        <v>25</v>
      </c>
      <c r="B30" s="5" t="str">
        <f>VLOOKUP(C30,'augdate &amp; jandate kaf'!$B$5:$O$94,14,FALSE)</f>
        <v>1950-51</v>
      </c>
      <c r="C30" s="18">
        <f>LARGE('augdate &amp; jandate kaf'!$B$5:$B$94,'augdate &amp; jandate kaf rank'!$A30)</f>
        <v>10.76217480303</v>
      </c>
      <c r="D30" s="5" t="str">
        <f>VLOOKUP(E30,'augdate &amp; jandate kaf'!$C$5:$O$94,13,FALSE)</f>
        <v>1953-54</v>
      </c>
      <c r="E30" s="18">
        <f>LARGE('augdate &amp; jandate kaf'!$C$5:$C$94,'augdate &amp; jandate kaf rank'!$A30)</f>
        <v>23.456666888969998</v>
      </c>
      <c r="F30" s="5" t="str">
        <f>VLOOKUP(G30,'augdate &amp; jandate kaf'!$D$5:$O$94,12,FALSE)</f>
        <v>1943-44</v>
      </c>
      <c r="G30" s="18">
        <f>LARGE('augdate &amp; jandate kaf'!$D$5:$D$94,'augdate &amp; jandate kaf rank'!$A30)</f>
        <v>75.147210405120006</v>
      </c>
      <c r="H30" s="5" t="str">
        <f>VLOOKUP(I30,'augdate &amp; jandate kaf'!$E$5:$O$94,11,FALSE)</f>
        <v>1959-60</v>
      </c>
      <c r="I30" s="18">
        <f>LARGE('augdate &amp; jandate kaf'!$E$5:$E$94,'augdate &amp; jandate kaf rank'!$A30)</f>
        <v>252.67232771487002</v>
      </c>
      <c r="J30" s="5" t="str">
        <f>VLOOKUP(K30,'augdate &amp; jandate kaf'!$F$5:$O$94,10,FALSE)</f>
        <v>1999-2000</v>
      </c>
      <c r="K30" s="18">
        <f>LARGE('augdate &amp; jandate kaf'!$F$5:$F$94,'augdate &amp; jandate kaf rank'!$A30)</f>
        <v>467.81135435789997</v>
      </c>
      <c r="L30" s="5" t="str">
        <f>VLOOKUP(M30,'augdate &amp; jandate kaf'!$G$5:$O$94,9,FALSE)</f>
        <v>1957-58</v>
      </c>
      <c r="M30" s="18">
        <f>LARGE('augdate &amp; jandate kaf'!$G$5:$G$94,'augdate &amp; jandate kaf rank'!$A30)</f>
        <v>230.43954177173998</v>
      </c>
      <c r="N30" s="5" t="str">
        <f>VLOOKUP(O30,'augdate &amp; jandate kaf'!$H$5:$O$94,8,FALSE)</f>
        <v>1942-43</v>
      </c>
      <c r="O30" s="18">
        <f>LARGE('augdate &amp; jandate kaf'!$H$5:$H$94,'augdate &amp; jandate kaf rank'!$A30)</f>
        <v>396.93217685058005</v>
      </c>
      <c r="P30" s="5" t="str">
        <f>VLOOKUP(Q30,'augdate &amp; jandate kaf'!$I$5:$O$94,7,FALSE)</f>
        <v>1994-95</v>
      </c>
      <c r="Q30" s="18">
        <f>LARGE('augdate &amp; jandate kaf'!$I$5:$I$94,'augdate &amp; jandate kaf rank'!$A30)</f>
        <v>544.16046885018</v>
      </c>
      <c r="R30" s="5" t="str">
        <f>VLOOKUP(S30,'augdate &amp; jandate kaf'!$J$5:$O$94,6,FALSE)</f>
        <v>1937-38</v>
      </c>
      <c r="S30" s="18">
        <f>LARGE('augdate &amp; jandate kaf'!$J$5:$J$94,'augdate &amp; jandate kaf rank'!$A30)</f>
        <v>691.27865837457</v>
      </c>
      <c r="T30" s="5" t="str">
        <f>VLOOKUP(U30,'augdate &amp; jandate kaf'!$K$5:$O$94,5,FALSE)</f>
        <v>1992-93</v>
      </c>
      <c r="U30" s="18">
        <f>LARGE('augdate &amp; jandate kaf'!$K$5:$K$94,'augdate &amp; jandate kaf rank'!$A30)</f>
        <v>807.71858128080009</v>
      </c>
      <c r="V30" s="5" t="str">
        <f>VLOOKUP(W30,'augdate &amp; jandate kaf'!$L$5:$O$94,4,FALSE)</f>
        <v>1936-37</v>
      </c>
      <c r="W30" s="18">
        <f>LARGE('augdate &amp; jandate kaf'!$L$5:$L$94,'augdate &amp; jandate kaf rank'!$A30)</f>
        <v>862.46593129388987</v>
      </c>
      <c r="X30" s="5" t="str">
        <f>VLOOKUP(Y30,'augdate &amp; jandate kaf'!$M$5:$O$94,3,FALSE)</f>
        <v>1936-37</v>
      </c>
      <c r="Y30" s="18">
        <f>LARGE('augdate &amp; jandate kaf'!$M$5:$M$94,'augdate &amp; jandate kaf rank'!$A30)</f>
        <v>890.18515670069996</v>
      </c>
      <c r="Z30" s="5" t="str">
        <f>VLOOKUP(AA30,'augdate &amp; jandate kaf'!$N$5:$O$94,2,FALSE)</f>
        <v>2011-12</v>
      </c>
      <c r="AA30" s="18">
        <f>LARGE('augdate &amp; jandate kaf'!$N$5:$N$94,'augdate &amp; jandate kaf rank'!$A30)</f>
        <v>1304.9374320565798</v>
      </c>
    </row>
    <row r="31" spans="1:27" x14ac:dyDescent="0.2">
      <c r="A31" s="5">
        <v>26</v>
      </c>
      <c r="B31" s="5" t="str">
        <f>VLOOKUP(C31,'augdate &amp; jandate kaf'!$B$5:$O$94,14,FALSE)</f>
        <v>1948-49</v>
      </c>
      <c r="C31" s="18">
        <f>LARGE('augdate &amp; jandate kaf'!$B$5:$B$94,'augdate &amp; jandate kaf rank'!$A31)</f>
        <v>10.459040930099999</v>
      </c>
      <c r="D31" s="5" t="str">
        <f>VLOOKUP(E31,'augdate &amp; jandate kaf'!$C$5:$O$94,13,FALSE)</f>
        <v>1985-86</v>
      </c>
      <c r="E31" s="18">
        <f>LARGE('augdate &amp; jandate kaf'!$C$5:$C$94,'augdate &amp; jandate kaf rank'!$A31)</f>
        <v>23.427013997519996</v>
      </c>
      <c r="F31" s="5" t="str">
        <f>VLOOKUP(G31,'augdate &amp; jandate kaf'!$D$5:$O$94,12,FALSE)</f>
        <v>1981-82</v>
      </c>
      <c r="G31" s="18">
        <f>LARGE('augdate &amp; jandate kaf'!$D$5:$D$94,'augdate &amp; jandate kaf rank'!$A31)</f>
        <v>74.278608784799999</v>
      </c>
      <c r="H31" s="5" t="str">
        <f>VLOOKUP(I31,'augdate &amp; jandate kaf'!$E$5:$O$94,11,FALSE)</f>
        <v>1953-54</v>
      </c>
      <c r="I31" s="18">
        <f>LARGE('augdate &amp; jandate kaf'!$E$5:$E$94,'augdate &amp; jandate kaf rank'!$A31)</f>
        <v>249.52501543619999</v>
      </c>
      <c r="J31" s="5" t="str">
        <f>VLOOKUP(K31,'augdate &amp; jandate kaf'!$F$5:$O$94,10,FALSE)</f>
        <v>1933-34</v>
      </c>
      <c r="K31" s="18">
        <f>LARGE('augdate &amp; jandate kaf'!$F$5:$F$94,'augdate &amp; jandate kaf rank'!$A31)</f>
        <v>460.42675298193006</v>
      </c>
      <c r="L31" s="5" t="str">
        <f>VLOOKUP(M31,'augdate &amp; jandate kaf'!$G$5:$O$94,9,FALSE)</f>
        <v>1994-95</v>
      </c>
      <c r="M31" s="18">
        <f>LARGE('augdate &amp; jandate kaf'!$G$5:$G$94,'augdate &amp; jandate kaf rank'!$A31)</f>
        <v>227.50965758409001</v>
      </c>
      <c r="N31" s="5" t="str">
        <f>VLOOKUP(O31,'augdate &amp; jandate kaf'!$H$5:$O$94,8,FALSE)</f>
        <v>2013-14</v>
      </c>
      <c r="O31" s="18">
        <f>LARGE('augdate &amp; jandate kaf'!$H$5:$H$94,'augdate &amp; jandate kaf rank'!$A31)</f>
        <v>386.67750880537801</v>
      </c>
      <c r="P31" s="5" t="str">
        <f>VLOOKUP(Q31,'augdate &amp; jandate kaf'!$I$5:$O$94,7,FALSE)</f>
        <v>1964-65</v>
      </c>
      <c r="Q31" s="18">
        <f>LARGE('augdate &amp; jandate kaf'!$I$5:$I$94,'augdate &amp; jandate kaf rank'!$A31)</f>
        <v>542.37193536353095</v>
      </c>
      <c r="R31" s="5" t="str">
        <f>VLOOKUP(S31,'augdate &amp; jandate kaf'!$J$5:$O$94,6,FALSE)</f>
        <v>1947-48</v>
      </c>
      <c r="S31" s="18">
        <f>LARGE('augdate &amp; jandate kaf'!$J$5:$J$94,'augdate &amp; jandate kaf rank'!$A31)</f>
        <v>690.91814268560995</v>
      </c>
      <c r="T31" s="5" t="str">
        <f>VLOOKUP(U31,'augdate &amp; jandate kaf'!$K$5:$O$94,5,FALSE)</f>
        <v>1950-51</v>
      </c>
      <c r="U31" s="18">
        <f>LARGE('augdate &amp; jandate kaf'!$K$5:$K$94,'augdate &amp; jandate kaf rank'!$A31)</f>
        <v>797.56112711625008</v>
      </c>
      <c r="V31" s="5" t="str">
        <f>VLOOKUP(W31,'augdate &amp; jandate kaf'!$L$5:$O$94,4,FALSE)</f>
        <v>1975-76</v>
      </c>
      <c r="W31" s="18">
        <f>LARGE('augdate &amp; jandate kaf'!$L$5:$L$94,'augdate &amp; jandate kaf rank'!$A31)</f>
        <v>860.23869369146098</v>
      </c>
      <c r="X31" s="5" t="str">
        <f>VLOOKUP(Y31,'augdate &amp; jandate kaf'!$M$5:$O$94,3,FALSE)</f>
        <v>1954-55</v>
      </c>
      <c r="Y31" s="18">
        <f>LARGE('augdate &amp; jandate kaf'!$M$5:$M$94,'augdate &amp; jandate kaf rank'!$A31)</f>
        <v>884.30866766486997</v>
      </c>
      <c r="Z31" s="5" t="str">
        <f>VLOOKUP(AA31,'augdate &amp; jandate kaf'!$N$5:$O$94,2,FALSE)</f>
        <v>1974-75</v>
      </c>
      <c r="AA31" s="18">
        <f>LARGE('augdate &amp; jandate kaf'!$N$5:$N$94,'augdate &amp; jandate kaf rank'!$A31)</f>
        <v>1302.3355346334902</v>
      </c>
    </row>
    <row r="32" spans="1:27" x14ac:dyDescent="0.2">
      <c r="A32" s="5">
        <v>27</v>
      </c>
      <c r="B32" s="5" t="str">
        <f>VLOOKUP(C32,'augdate &amp; jandate kaf'!$B$5:$O$94,14,FALSE)</f>
        <v>1933-34</v>
      </c>
      <c r="C32" s="18">
        <f>LARGE('augdate &amp; jandate kaf'!$B$5:$B$94,'augdate &amp; jandate kaf rank'!$A32)</f>
        <v>10.45658142606</v>
      </c>
      <c r="D32" s="5" t="str">
        <f>VLOOKUP(E32,'augdate &amp; jandate kaf'!$C$5:$O$94,13,FALSE)</f>
        <v>1964-65</v>
      </c>
      <c r="E32" s="18">
        <f>LARGE('augdate &amp; jandate kaf'!$C$5:$C$94,'augdate &amp; jandate kaf rank'!$A32)</f>
        <v>23.33773796781</v>
      </c>
      <c r="F32" s="5" t="str">
        <f>VLOOKUP(G32,'augdate &amp; jandate kaf'!$D$5:$O$94,12,FALSE)</f>
        <v>1946-47</v>
      </c>
      <c r="G32" s="18">
        <f>LARGE('augdate &amp; jandate kaf'!$D$5:$D$94,'augdate &amp; jandate kaf rank'!$A32)</f>
        <v>73.719448475190006</v>
      </c>
      <c r="H32" s="5" t="str">
        <f>VLOOKUP(I32,'augdate &amp; jandate kaf'!$E$5:$O$94,11,FALSE)</f>
        <v>1988-89</v>
      </c>
      <c r="I32" s="18">
        <f>LARGE('augdate &amp; jandate kaf'!$E$5:$E$94,'augdate &amp; jandate kaf rank'!$A32)</f>
        <v>246.71409983913</v>
      </c>
      <c r="J32" s="5" t="str">
        <f>VLOOKUP(K32,'augdate &amp; jandate kaf'!$F$5:$O$94,10,FALSE)</f>
        <v>2010-11</v>
      </c>
      <c r="K32" s="18">
        <f>LARGE('augdate &amp; jandate kaf'!$F$5:$F$94,'augdate &amp; jandate kaf rank'!$A32)</f>
        <v>452.91397970994001</v>
      </c>
      <c r="L32" s="5" t="str">
        <f>VLOOKUP(M32,'augdate &amp; jandate kaf'!$G$5:$O$94,9,FALSE)</f>
        <v>2002-03</v>
      </c>
      <c r="M32" s="18">
        <f>LARGE('augdate &amp; jandate kaf'!$G$5:$G$94,'augdate &amp; jandate kaf rank'!$A32)</f>
        <v>227.08170388113001</v>
      </c>
      <c r="N32" s="5" t="str">
        <f>VLOOKUP(O32,'augdate &amp; jandate kaf'!$H$5:$O$94,8,FALSE)</f>
        <v>1967-68</v>
      </c>
      <c r="O32" s="18">
        <f>LARGE('augdate &amp; jandate kaf'!$H$5:$H$94,'augdate &amp; jandate kaf rank'!$A32)</f>
        <v>381.81991295448</v>
      </c>
      <c r="P32" s="5" t="str">
        <f>VLOOKUP(Q32,'augdate &amp; jandate kaf'!$I$5:$O$94,7,FALSE)</f>
        <v>1983-84</v>
      </c>
      <c r="Q32" s="18">
        <f>LARGE('augdate &amp; jandate kaf'!$I$5:$I$94,'augdate &amp; jandate kaf rank'!$A32)</f>
        <v>538.6646872380901</v>
      </c>
      <c r="R32" s="5" t="str">
        <f>VLOOKUP(S32,'augdate &amp; jandate kaf'!$J$5:$O$94,6,FALSE)</f>
        <v>1969-70</v>
      </c>
      <c r="S32" s="18">
        <f>LARGE('augdate &amp; jandate kaf'!$J$5:$J$94,'augdate &amp; jandate kaf rank'!$A32)</f>
        <v>689.93815131740109</v>
      </c>
      <c r="T32" s="5" t="str">
        <f>VLOOKUP(U32,'augdate &amp; jandate kaf'!$K$5:$O$94,5,FALSE)</f>
        <v>1937-38</v>
      </c>
      <c r="U32" s="18">
        <f>LARGE('augdate &amp; jandate kaf'!$K$5:$K$94,'augdate &amp; jandate kaf rank'!$A32)</f>
        <v>796.97399986554001</v>
      </c>
      <c r="V32" s="5" t="str">
        <f>VLOOKUP(W32,'augdate &amp; jandate kaf'!$L$5:$O$94,4,FALSE)</f>
        <v>1982-83</v>
      </c>
      <c r="W32" s="18">
        <f>LARGE('augdate &amp; jandate kaf'!$L$5:$L$94,'augdate &amp; jandate kaf rank'!$A32)</f>
        <v>854.89010347880992</v>
      </c>
      <c r="X32" s="5" t="str">
        <f>VLOOKUP(Y32,'augdate &amp; jandate kaf'!$M$5:$O$94,3,FALSE)</f>
        <v>2005-06</v>
      </c>
      <c r="Y32" s="18">
        <f>LARGE('augdate &amp; jandate kaf'!$M$5:$M$94,'augdate &amp; jandate kaf rank'!$A32)</f>
        <v>879.98178716597113</v>
      </c>
      <c r="Z32" s="5" t="str">
        <f>VLOOKUP(AA32,'augdate &amp; jandate kaf'!$N$5:$O$94,2,FALSE)</f>
        <v>1958-59</v>
      </c>
      <c r="AA32" s="18">
        <f>LARGE('augdate &amp; jandate kaf'!$N$5:$N$94,'augdate &amp; jandate kaf rank'!$A32)</f>
        <v>1290.4076342543401</v>
      </c>
    </row>
    <row r="33" spans="1:27" x14ac:dyDescent="0.2">
      <c r="A33" s="5">
        <v>28</v>
      </c>
      <c r="B33" s="5" t="str">
        <f>VLOOKUP(C33,'augdate &amp; jandate kaf'!$B$5:$O$94,14,FALSE)</f>
        <v>1952-53</v>
      </c>
      <c r="C33" s="18">
        <f>LARGE('augdate &amp; jandate kaf'!$B$5:$B$94,'augdate &amp; jandate kaf rank'!$A33)</f>
        <v>10.296098787449999</v>
      </c>
      <c r="D33" s="5" t="str">
        <f>VLOOKUP(E33,'augdate &amp; jandate kaf'!$C$5:$O$94,13,FALSE)</f>
        <v>1947-48</v>
      </c>
      <c r="E33" s="18">
        <f>LARGE('augdate &amp; jandate kaf'!$C$5:$C$94,'augdate &amp; jandate kaf rank'!$A33)</f>
        <v>22.875351208289999</v>
      </c>
      <c r="F33" s="5" t="str">
        <f>VLOOKUP(G33,'augdate &amp; jandate kaf'!$D$5:$O$94,12,FALSE)</f>
        <v>2010-11</v>
      </c>
      <c r="G33" s="18">
        <f>LARGE('augdate &amp; jandate kaf'!$D$5:$D$94,'augdate &amp; jandate kaf rank'!$A33)</f>
        <v>72.742132809360001</v>
      </c>
      <c r="H33" s="5" t="str">
        <f>VLOOKUP(I33,'augdate &amp; jandate kaf'!$E$5:$O$94,11,FALSE)</f>
        <v>1985-86</v>
      </c>
      <c r="I33" s="18">
        <f>LARGE('augdate &amp; jandate kaf'!$E$5:$E$94,'augdate &amp; jandate kaf rank'!$A33)</f>
        <v>236.95165392423002</v>
      </c>
      <c r="J33" s="5" t="str">
        <f>VLOOKUP(K33,'augdate &amp; jandate kaf'!$F$5:$O$94,10,FALSE)</f>
        <v>1937-38</v>
      </c>
      <c r="K33" s="18">
        <f>LARGE('augdate &amp; jandate kaf'!$F$5:$F$94,'augdate &amp; jandate kaf rank'!$A33)</f>
        <v>446.53487912271004</v>
      </c>
      <c r="L33" s="5" t="str">
        <f>VLOOKUP(M33,'augdate &amp; jandate kaf'!$G$5:$O$94,9,FALSE)</f>
        <v>1979-80</v>
      </c>
      <c r="M33" s="18">
        <f>LARGE('augdate &amp; jandate kaf'!$G$5:$G$94,'augdate &amp; jandate kaf rank'!$A33)</f>
        <v>226.95442454705997</v>
      </c>
      <c r="N33" s="5" t="str">
        <f>VLOOKUP(O33,'augdate &amp; jandate kaf'!$H$5:$O$94,8,FALSE)</f>
        <v>1996-97</v>
      </c>
      <c r="O33" s="18">
        <f>LARGE('augdate &amp; jandate kaf'!$H$5:$H$94,'augdate &amp; jandate kaf rank'!$A33)</f>
        <v>378.26969821157996</v>
      </c>
      <c r="P33" s="5" t="str">
        <f>VLOOKUP(Q33,'augdate &amp; jandate kaf'!$I$5:$O$94,7,FALSE)</f>
        <v>1957-58</v>
      </c>
      <c r="Q33" s="18">
        <f>LARGE('augdate &amp; jandate kaf'!$I$5:$I$94,'augdate &amp; jandate kaf rank'!$A33)</f>
        <v>537.54025752819007</v>
      </c>
      <c r="R33" s="5" t="str">
        <f>VLOOKUP(S33,'augdate &amp; jandate kaf'!$J$5:$O$94,6,FALSE)</f>
        <v>2001-02</v>
      </c>
      <c r="S33" s="18">
        <f>LARGE('augdate &amp; jandate kaf'!$J$5:$J$94,'augdate &amp; jandate kaf rank'!$A33)</f>
        <v>685.67509494834007</v>
      </c>
      <c r="T33" s="5" t="str">
        <f>VLOOKUP(U33,'augdate &amp; jandate kaf'!$K$5:$O$94,5,FALSE)</f>
        <v>1969-70</v>
      </c>
      <c r="U33" s="18">
        <f>LARGE('augdate &amp; jandate kaf'!$K$5:$K$94,'augdate &amp; jandate kaf rank'!$A33)</f>
        <v>795.2325936498512</v>
      </c>
      <c r="V33" s="5" t="str">
        <f>VLOOKUP(W33,'augdate &amp; jandate kaf'!$L$5:$O$94,4,FALSE)</f>
        <v>2010-11</v>
      </c>
      <c r="W33" s="18">
        <f>LARGE('augdate &amp; jandate kaf'!$L$5:$L$94,'augdate &amp; jandate kaf rank'!$A33)</f>
        <v>850.47690033851984</v>
      </c>
      <c r="X33" s="5" t="str">
        <f>VLOOKUP(Y33,'augdate &amp; jandate kaf'!$M$5:$O$94,3,FALSE)</f>
        <v>1975-76</v>
      </c>
      <c r="Y33" s="18">
        <f>LARGE('augdate &amp; jandate kaf'!$M$5:$M$94,'augdate &amp; jandate kaf rank'!$A33)</f>
        <v>876.60423357362106</v>
      </c>
      <c r="Z33" s="5" t="str">
        <f>VLOOKUP(AA33,'augdate &amp; jandate kaf'!$N$5:$O$94,2,FALSE)</f>
        <v>2001-02</v>
      </c>
      <c r="AA33" s="18">
        <f>LARGE('augdate &amp; jandate kaf'!$N$5:$N$94,'augdate &amp; jandate kaf rank'!$A33)</f>
        <v>1289.7923813848499</v>
      </c>
    </row>
    <row r="34" spans="1:27" x14ac:dyDescent="0.2">
      <c r="A34" s="5">
        <v>29</v>
      </c>
      <c r="B34" s="5" t="str">
        <f>VLOOKUP(C34,'augdate &amp; jandate kaf'!$B$5:$O$94,14,FALSE)</f>
        <v>1956-57</v>
      </c>
      <c r="C34" s="18">
        <f>LARGE('augdate &amp; jandate kaf'!$B$5:$B$94,'augdate &amp; jandate kaf rank'!$A34)</f>
        <v>10.069824415769999</v>
      </c>
      <c r="D34" s="5" t="str">
        <f>VLOOKUP(E34,'augdate &amp; jandate kaf'!$C$5:$O$94,13,FALSE)</f>
        <v>1984-85</v>
      </c>
      <c r="E34" s="18">
        <f>LARGE('augdate &amp; jandate kaf'!$C$5:$C$94,'augdate &amp; jandate kaf rank'!$A34)</f>
        <v>22.58163882261</v>
      </c>
      <c r="F34" s="5" t="str">
        <f>VLOOKUP(G34,'augdate &amp; jandate kaf'!$D$5:$O$94,12,FALSE)</f>
        <v>2007-08</v>
      </c>
      <c r="G34" s="18">
        <f>LARGE('augdate &amp; jandate kaf'!$D$5:$D$94,'augdate &amp; jandate kaf rank'!$A34)</f>
        <v>70.476850249680012</v>
      </c>
      <c r="H34" s="5" t="str">
        <f>VLOOKUP(I34,'augdate &amp; jandate kaf'!$E$5:$O$94,11,FALSE)</f>
        <v>1970-71</v>
      </c>
      <c r="I34" s="18">
        <f>LARGE('augdate &amp; jandate kaf'!$E$5:$E$94,'augdate &amp; jandate kaf rank'!$A34)</f>
        <v>234.65310855588001</v>
      </c>
      <c r="J34" s="5" t="str">
        <f>VLOOKUP(K34,'augdate &amp; jandate kaf'!$F$5:$O$94,10,FALSE)</f>
        <v>1958-59</v>
      </c>
      <c r="K34" s="18">
        <f>LARGE('augdate &amp; jandate kaf'!$F$5:$F$94,'augdate &amp; jandate kaf rank'!$A34)</f>
        <v>445.62984114011999</v>
      </c>
      <c r="L34" s="5" t="str">
        <f>VLOOKUP(M34,'augdate &amp; jandate kaf'!$G$5:$O$94,9,FALSE)</f>
        <v>2010-11</v>
      </c>
      <c r="M34" s="18">
        <f>LARGE('augdate &amp; jandate kaf'!$G$5:$G$94,'augdate &amp; jandate kaf rank'!$A34)</f>
        <v>222.523628019</v>
      </c>
      <c r="N34" s="5" t="str">
        <f>VLOOKUP(O34,'augdate &amp; jandate kaf'!$H$5:$O$94,8,FALSE)</f>
        <v>1999-2000</v>
      </c>
      <c r="O34" s="18">
        <f>LARGE('augdate &amp; jandate kaf'!$H$5:$H$94,'augdate &amp; jandate kaf rank'!$A34)</f>
        <v>375.95855780238008</v>
      </c>
      <c r="P34" s="5" t="str">
        <f>VLOOKUP(Q34,'augdate &amp; jandate kaf'!$I$5:$O$94,7,FALSE)</f>
        <v>1975-76</v>
      </c>
      <c r="Q34" s="18">
        <f>LARGE('augdate &amp; jandate kaf'!$I$5:$I$94,'augdate &amp; jandate kaf rank'!$A34)</f>
        <v>536.26691079908096</v>
      </c>
      <c r="R34" s="5" t="str">
        <f>VLOOKUP(S34,'augdate &amp; jandate kaf'!$J$5:$O$94,6,FALSE)</f>
        <v>1992-93</v>
      </c>
      <c r="S34" s="18">
        <f>LARGE('augdate &amp; jandate kaf'!$J$5:$J$94,'augdate &amp; jandate kaf rank'!$A34)</f>
        <v>681.07195462509014</v>
      </c>
      <c r="T34" s="5" t="str">
        <f>VLOOKUP(U34,'augdate &amp; jandate kaf'!$K$5:$O$94,5,FALSE)</f>
        <v>2008-09</v>
      </c>
      <c r="U34" s="18">
        <f>LARGE('augdate &amp; jandate kaf'!$K$5:$K$94,'augdate &amp; jandate kaf rank'!$A34)</f>
        <v>787.97332582289994</v>
      </c>
      <c r="V34" s="5" t="str">
        <f>VLOOKUP(W34,'augdate &amp; jandate kaf'!$L$5:$O$94,4,FALSE)</f>
        <v>1942-43</v>
      </c>
      <c r="W34" s="18">
        <f>LARGE('augdate &amp; jandate kaf'!$L$5:$L$94,'augdate &amp; jandate kaf rank'!$A34)</f>
        <v>850.41852678699001</v>
      </c>
      <c r="X34" s="5" t="str">
        <f>VLOOKUP(Y34,'augdate &amp; jandate kaf'!$M$5:$O$94,3,FALSE)</f>
        <v>1942-43</v>
      </c>
      <c r="Y34" s="18">
        <f>LARGE('augdate &amp; jandate kaf'!$M$5:$M$94,'augdate &amp; jandate kaf rank'!$A34)</f>
        <v>874.75777876683003</v>
      </c>
      <c r="Z34" s="5" t="str">
        <f>VLOOKUP(AA34,'augdate &amp; jandate kaf'!$N$5:$O$94,2,FALSE)</f>
        <v>1937-38</v>
      </c>
      <c r="AA34" s="18">
        <f>LARGE('augdate &amp; jandate kaf'!$N$5:$N$94,'augdate &amp; jandate kaf rank'!$A34)</f>
        <v>1275.5283885313197</v>
      </c>
    </row>
    <row r="35" spans="1:27" x14ac:dyDescent="0.2">
      <c r="A35" s="5">
        <v>30</v>
      </c>
      <c r="B35" s="5" t="str">
        <f>VLOOKUP(C35,'augdate &amp; jandate kaf'!$B$5:$O$94,14,FALSE)</f>
        <v>1942-43</v>
      </c>
      <c r="C35" s="18">
        <f>LARGE('augdate &amp; jandate kaf'!$B$5:$B$94,'augdate &amp; jandate kaf rank'!$A35)</f>
        <v>9.6910607936100028</v>
      </c>
      <c r="D35" s="5" t="str">
        <f>VLOOKUP(E35,'augdate &amp; jandate kaf'!$C$5:$O$94,13,FALSE)</f>
        <v>1976-77</v>
      </c>
      <c r="E35" s="18">
        <f>LARGE('augdate &amp; jandate kaf'!$C$5:$C$94,'augdate &amp; jandate kaf rank'!$A35)</f>
        <v>22.532409072389999</v>
      </c>
      <c r="F35" s="5" t="str">
        <f>VLOOKUP(G35,'augdate &amp; jandate kaf'!$D$5:$O$94,12,FALSE)</f>
        <v>1934-35</v>
      </c>
      <c r="G35" s="18">
        <f>LARGE('augdate &amp; jandate kaf'!$D$5:$D$94,'augdate &amp; jandate kaf rank'!$A35)</f>
        <v>70.379660170679998</v>
      </c>
      <c r="H35" s="5" t="str">
        <f>VLOOKUP(I35,'augdate &amp; jandate kaf'!$E$5:$O$94,11,FALSE)</f>
        <v>2012-13</v>
      </c>
      <c r="I35" s="18">
        <f>LARGE('augdate &amp; jandate kaf'!$E$5:$E$94,'augdate &amp; jandate kaf rank'!$A35)</f>
        <v>228.00768731748002</v>
      </c>
      <c r="J35" s="5" t="str">
        <f>VLOOKUP(K35,'augdate &amp; jandate kaf'!$F$5:$O$94,10,FALSE)</f>
        <v>1948-49</v>
      </c>
      <c r="K35" s="18">
        <f>LARGE('augdate &amp; jandate kaf'!$F$5:$F$94,'augdate &amp; jandate kaf rank'!$A35)</f>
        <v>437.36481665667003</v>
      </c>
      <c r="L35" s="5" t="str">
        <f>VLOOKUP(M35,'augdate &amp; jandate kaf'!$G$5:$O$94,9,FALSE)</f>
        <v>1963-64</v>
      </c>
      <c r="M35" s="18">
        <f>LARGE('augdate &amp; jandate kaf'!$G$5:$G$94,'augdate &amp; jandate kaf rank'!$A35)</f>
        <v>221.81160159942002</v>
      </c>
      <c r="N35" s="5" t="str">
        <f>VLOOKUP(O35,'augdate &amp; jandate kaf'!$H$5:$O$94,8,FALSE)</f>
        <v>1955-56</v>
      </c>
      <c r="O35" s="18">
        <f>LARGE('augdate &amp; jandate kaf'!$H$5:$H$94,'augdate &amp; jandate kaf rank'!$A35)</f>
        <v>362.98689746237102</v>
      </c>
      <c r="P35" s="5" t="str">
        <f>VLOOKUP(Q35,'augdate &amp; jandate kaf'!$I$5:$O$94,7,FALSE)</f>
        <v>1955-56</v>
      </c>
      <c r="Q35" s="18">
        <f>LARGE('augdate &amp; jandate kaf'!$I$5:$I$94,'augdate &amp; jandate kaf rank'!$A35)</f>
        <v>531.68120518592104</v>
      </c>
      <c r="R35" s="5" t="str">
        <f>VLOOKUP(S35,'augdate &amp; jandate kaf'!$J$5:$O$94,6,FALSE)</f>
        <v>1935-36</v>
      </c>
      <c r="S35" s="18">
        <f>LARGE('augdate &amp; jandate kaf'!$J$5:$J$94,'augdate &amp; jandate kaf rank'!$A35)</f>
        <v>677.97597457589995</v>
      </c>
      <c r="T35" s="5" t="str">
        <f>VLOOKUP(U35,'augdate &amp; jandate kaf'!$K$5:$O$94,5,FALSE)</f>
        <v>1935-36</v>
      </c>
      <c r="U35" s="18">
        <f>LARGE('augdate &amp; jandate kaf'!$K$5:$K$94,'augdate &amp; jandate kaf rank'!$A35)</f>
        <v>784.52414909274</v>
      </c>
      <c r="V35" s="5" t="str">
        <f>VLOOKUP(W35,'augdate &amp; jandate kaf'!$L$5:$O$94,4,FALSE)</f>
        <v>1944-45</v>
      </c>
      <c r="W35" s="18">
        <f>LARGE('augdate &amp; jandate kaf'!$L$5:$L$94,'augdate &amp; jandate kaf rank'!$A35)</f>
        <v>843.94830554201985</v>
      </c>
      <c r="X35" s="5" t="str">
        <f>VLOOKUP(Y35,'augdate &amp; jandate kaf'!$M$5:$O$94,3,FALSE)</f>
        <v>2010-11</v>
      </c>
      <c r="Y35" s="18">
        <f>LARGE('augdate &amp; jandate kaf'!$M$5:$M$94,'augdate &amp; jandate kaf rank'!$A35)</f>
        <v>867.79857241622983</v>
      </c>
      <c r="Z35" s="5" t="str">
        <f>VLOOKUP(AA35,'augdate &amp; jandate kaf'!$N$5:$O$94,2,FALSE)</f>
        <v>2007-08</v>
      </c>
      <c r="AA35" s="18">
        <f>LARGE('augdate &amp; jandate kaf'!$N$5:$N$94,'augdate &amp; jandate kaf rank'!$A35)</f>
        <v>1269.4075160335801</v>
      </c>
    </row>
    <row r="36" spans="1:27" x14ac:dyDescent="0.2">
      <c r="A36" s="5">
        <v>31</v>
      </c>
      <c r="B36" s="5" t="str">
        <f>VLOOKUP(C36,'augdate &amp; jandate kaf'!$B$5:$O$94,14,FALSE)</f>
        <v>1957-58</v>
      </c>
      <c r="C36" s="18">
        <f>LARGE('augdate &amp; jandate kaf'!$B$5:$B$94,'augdate &amp; jandate kaf rank'!$A36)</f>
        <v>9.6394112087699995</v>
      </c>
      <c r="D36" s="5" t="str">
        <f>VLOOKUP(E36,'augdate &amp; jandate kaf'!$C$5:$O$94,13,FALSE)</f>
        <v>1981-82</v>
      </c>
      <c r="E36" s="18">
        <f>LARGE('augdate &amp; jandate kaf'!$C$5:$C$94,'augdate &amp; jandate kaf rank'!$A36)</f>
        <v>22.486372710480001</v>
      </c>
      <c r="F36" s="5" t="str">
        <f>VLOOKUP(G36,'augdate &amp; jandate kaf'!$D$5:$O$94,12,FALSE)</f>
        <v>1948-49</v>
      </c>
      <c r="G36" s="18">
        <f>LARGE('augdate &amp; jandate kaf'!$D$5:$D$94,'augdate &amp; jandate kaf rank'!$A36)</f>
        <v>69.909557708969999</v>
      </c>
      <c r="H36" s="5" t="str">
        <f>VLOOKUP(I36,'augdate &amp; jandate kaf'!$E$5:$O$94,11,FALSE)</f>
        <v>1994-95</v>
      </c>
      <c r="I36" s="18">
        <f>LARGE('augdate &amp; jandate kaf'!$E$5:$E$94,'augdate &amp; jandate kaf rank'!$A36)</f>
        <v>219.22112896928996</v>
      </c>
      <c r="J36" s="5" t="str">
        <f>VLOOKUP(K36,'augdate &amp; jandate kaf'!$F$5:$O$94,10,FALSE)</f>
        <v>1980-81</v>
      </c>
      <c r="K36" s="18">
        <f>LARGE('augdate &amp; jandate kaf'!$F$5:$F$94,'augdate &amp; jandate kaf rank'!$A36)</f>
        <v>436.92680675574002</v>
      </c>
      <c r="L36" s="5" t="str">
        <f>VLOOKUP(M36,'augdate &amp; jandate kaf'!$G$5:$O$94,9,FALSE)</f>
        <v>1953-54</v>
      </c>
      <c r="M36" s="18">
        <f>LARGE('augdate &amp; jandate kaf'!$G$5:$G$94,'augdate &amp; jandate kaf rank'!$A36)</f>
        <v>220.93847766521998</v>
      </c>
      <c r="N36" s="5" t="str">
        <f>VLOOKUP(O36,'augdate &amp; jandate kaf'!$H$5:$O$94,8,FALSE)</f>
        <v>2008-09</v>
      </c>
      <c r="O36" s="18">
        <f>LARGE('augdate &amp; jandate kaf'!$H$5:$H$94,'augdate &amp; jandate kaf rank'!$A36)</f>
        <v>360.90865423451999</v>
      </c>
      <c r="P36" s="5" t="str">
        <f>VLOOKUP(Q36,'augdate &amp; jandate kaf'!$I$5:$O$94,7,FALSE)</f>
        <v>1988-89</v>
      </c>
      <c r="Q36" s="18">
        <f>LARGE('augdate &amp; jandate kaf'!$I$5:$I$94,'augdate &amp; jandate kaf rank'!$A36)</f>
        <v>523.31728285494</v>
      </c>
      <c r="R36" s="5" t="str">
        <f>VLOOKUP(S36,'augdate &amp; jandate kaf'!$J$5:$O$94,6,FALSE)</f>
        <v>1988-89</v>
      </c>
      <c r="S36" s="18">
        <f>LARGE('augdate &amp; jandate kaf'!$J$5:$J$94,'augdate &amp; jandate kaf rank'!$A36)</f>
        <v>672.48818635194004</v>
      </c>
      <c r="T36" s="5" t="str">
        <f>VLOOKUP(U36,'augdate &amp; jandate kaf'!$K$5:$O$94,5,FALSE)</f>
        <v>1985-86</v>
      </c>
      <c r="U36" s="18">
        <f>LARGE('augdate &amp; jandate kaf'!$K$5:$K$94,'augdate &amp; jandate kaf rank'!$A36)</f>
        <v>780.36696842218794</v>
      </c>
      <c r="V36" s="5" t="str">
        <f>VLOOKUP(W36,'augdate &amp; jandate kaf'!$L$5:$O$94,4,FALSE)</f>
        <v>1954-55</v>
      </c>
      <c r="W36" s="18">
        <f>LARGE('augdate &amp; jandate kaf'!$L$5:$L$94,'augdate &amp; jandate kaf rank'!$A36)</f>
        <v>840.39483790667998</v>
      </c>
      <c r="X36" s="5" t="str">
        <f>VLOOKUP(Y36,'augdate &amp; jandate kaf'!$M$5:$O$94,3,FALSE)</f>
        <v>1963-64</v>
      </c>
      <c r="Y36" s="18">
        <f>LARGE('augdate &amp; jandate kaf'!$M$5:$M$94,'augdate &amp; jandate kaf rank'!$A36)</f>
        <v>856.33359433376984</v>
      </c>
      <c r="Z36" s="5" t="str">
        <f>VLOOKUP(AA36,'augdate &amp; jandate kaf'!$N$5:$O$94,2,FALSE)</f>
        <v>2005-06</v>
      </c>
      <c r="AA36" s="18">
        <f>LARGE('augdate &amp; jandate kaf'!$N$5:$N$94,'augdate &amp; jandate kaf rank'!$A36)</f>
        <v>1265.8278685645109</v>
      </c>
    </row>
    <row r="37" spans="1:27" x14ac:dyDescent="0.2">
      <c r="A37" s="5">
        <v>32</v>
      </c>
      <c r="B37" s="5" t="str">
        <f>VLOOKUP(C37,'augdate &amp; jandate kaf'!$B$5:$O$94,14,FALSE)</f>
        <v>1999-2000</v>
      </c>
      <c r="C37" s="18">
        <f>LARGE('augdate &amp; jandate kaf'!$B$5:$B$94,'augdate &amp; jandate kaf rank'!$A37)</f>
        <v>9.6098971602900001</v>
      </c>
      <c r="D37" s="5" t="str">
        <f>VLOOKUP(E37,'augdate &amp; jandate kaf'!$C$5:$O$94,13,FALSE)</f>
        <v>1970-71</v>
      </c>
      <c r="E37" s="18">
        <f>LARGE('augdate &amp; jandate kaf'!$C$5:$C$94,'augdate &amp; jandate kaf rank'!$A37)</f>
        <v>20.376554607779997</v>
      </c>
      <c r="F37" s="5" t="str">
        <f>VLOOKUP(G37,'augdate &amp; jandate kaf'!$D$5:$O$94,12,FALSE)</f>
        <v>2012-13</v>
      </c>
      <c r="G37" s="18">
        <f>LARGE('augdate &amp; jandate kaf'!$D$5:$D$94,'augdate &amp; jandate kaf rank'!$A37)</f>
        <v>68.04689992758</v>
      </c>
      <c r="H37" s="5" t="str">
        <f>VLOOKUP(I37,'augdate &amp; jandate kaf'!$E$5:$O$94,11,FALSE)</f>
        <v>1982-83</v>
      </c>
      <c r="I37" s="18">
        <f>LARGE('augdate &amp; jandate kaf'!$E$5:$E$94,'augdate &amp; jandate kaf rank'!$A37)</f>
        <v>217.89446455622999</v>
      </c>
      <c r="J37" s="5" t="str">
        <f>VLOOKUP(K37,'augdate &amp; jandate kaf'!$F$5:$O$94,10,FALSE)</f>
        <v>2012-13</v>
      </c>
      <c r="K37" s="18">
        <f>LARGE('augdate &amp; jandate kaf'!$F$5:$F$94,'augdate &amp; jandate kaf rank'!$A37)</f>
        <v>435.51419854425001</v>
      </c>
      <c r="L37" s="5" t="str">
        <f>VLOOKUP(M37,'augdate &amp; jandate kaf'!$G$5:$O$94,9,FALSE)</f>
        <v>1965-66</v>
      </c>
      <c r="M37" s="18">
        <f>LARGE('augdate &amp; jandate kaf'!$G$5:$G$94,'augdate &amp; jandate kaf rank'!$A37)</f>
        <v>219.80833555884001</v>
      </c>
      <c r="N37" s="5" t="str">
        <f>VLOOKUP(O37,'augdate &amp; jandate kaf'!$H$5:$O$94,8,FALSE)</f>
        <v>1944-45</v>
      </c>
      <c r="O37" s="18">
        <f>LARGE('augdate &amp; jandate kaf'!$H$5:$H$94,'augdate &amp; jandate kaf rank'!$A37)</f>
        <v>360.11264765279998</v>
      </c>
      <c r="P37" s="5" t="str">
        <f>VLOOKUP(Q37,'augdate &amp; jandate kaf'!$I$5:$O$94,7,FALSE)</f>
        <v>1953-54</v>
      </c>
      <c r="Q37" s="18">
        <f>LARGE('augdate &amp; jandate kaf'!$I$5:$I$94,'augdate &amp; jandate kaf rank'!$A37)</f>
        <v>519.73217885714996</v>
      </c>
      <c r="R37" s="5" t="str">
        <f>VLOOKUP(S37,'augdate &amp; jandate kaf'!$J$5:$O$94,6,FALSE)</f>
        <v>1953-54</v>
      </c>
      <c r="S37" s="18">
        <f>LARGE('augdate &amp; jandate kaf'!$J$5:$J$94,'augdate &amp; jandate kaf rank'!$A37)</f>
        <v>672.04668554204989</v>
      </c>
      <c r="T37" s="5" t="str">
        <f>VLOOKUP(U37,'augdate &amp; jandate kaf'!$K$5:$O$94,5,FALSE)</f>
        <v>2010-11</v>
      </c>
      <c r="U37" s="18">
        <f>LARGE('augdate &amp; jandate kaf'!$K$5:$K$94,'augdate &amp; jandate kaf rank'!$A37)</f>
        <v>778.82976252942001</v>
      </c>
      <c r="V37" s="5" t="str">
        <f>VLOOKUP(W37,'augdate &amp; jandate kaf'!$L$5:$O$94,4,FALSE)</f>
        <v>1963-64</v>
      </c>
      <c r="W37" s="18">
        <f>LARGE('augdate &amp; jandate kaf'!$L$5:$L$94,'augdate &amp; jandate kaf rank'!$A37)</f>
        <v>830.91953908844994</v>
      </c>
      <c r="X37" s="5" t="str">
        <f>VLOOKUP(Y37,'augdate &amp; jandate kaf'!$M$5:$O$94,3,FALSE)</f>
        <v>1944-45</v>
      </c>
      <c r="Y37" s="18">
        <f>LARGE('augdate &amp; jandate kaf'!$M$5:$M$94,'augdate &amp; jandate kaf rank'!$A37)</f>
        <v>855.45816957320994</v>
      </c>
      <c r="Z37" s="5" t="str">
        <f>VLOOKUP(AA37,'augdate &amp; jandate kaf'!$N$5:$O$94,2,FALSE)</f>
        <v>1994-95</v>
      </c>
      <c r="AA37" s="18">
        <f>LARGE('augdate &amp; jandate kaf'!$N$5:$N$94,'augdate &amp; jandate kaf rank'!$A37)</f>
        <v>1260.1480981989901</v>
      </c>
    </row>
    <row r="38" spans="1:27" x14ac:dyDescent="0.2">
      <c r="A38" s="5">
        <v>33</v>
      </c>
      <c r="B38" s="5" t="str">
        <f>VLOOKUP(C38,'augdate &amp; jandate kaf'!$B$5:$O$94,14,FALSE)</f>
        <v>1941-42</v>
      </c>
      <c r="C38" s="18">
        <f>LARGE('augdate &amp; jandate kaf'!$B$5:$B$94,'augdate &amp; jandate kaf rank'!$A38)</f>
        <v>9.5502541873200002</v>
      </c>
      <c r="D38" s="5" t="str">
        <f>VLOOKUP(E38,'augdate &amp; jandate kaf'!$C$5:$O$94,13,FALSE)</f>
        <v>1960-61</v>
      </c>
      <c r="E38" s="18">
        <f>LARGE('augdate &amp; jandate kaf'!$C$5:$C$94,'augdate &amp; jandate kaf rank'!$A38)</f>
        <v>20.084508337740001</v>
      </c>
      <c r="F38" s="5" t="str">
        <f>VLOOKUP(G38,'augdate &amp; jandate kaf'!$D$5:$O$94,12,FALSE)</f>
        <v>1956-57</v>
      </c>
      <c r="G38" s="18">
        <f>LARGE('augdate &amp; jandate kaf'!$D$5:$D$94,'augdate &amp; jandate kaf rank'!$A38)</f>
        <v>67.93701563418</v>
      </c>
      <c r="H38" s="5" t="str">
        <f>VLOOKUP(I38,'augdate &amp; jandate kaf'!$E$5:$O$94,11,FALSE)</f>
        <v>1999-2000</v>
      </c>
      <c r="I38" s="18">
        <f>LARGE('augdate &amp; jandate kaf'!$E$5:$E$94,'augdate &amp; jandate kaf rank'!$A38)</f>
        <v>214.76220682244997</v>
      </c>
      <c r="J38" s="5" t="str">
        <f>VLOOKUP(K38,'augdate &amp; jandate kaf'!$F$5:$O$94,10,FALSE)</f>
        <v>1960-61</v>
      </c>
      <c r="K38" s="18">
        <f>LARGE('augdate &amp; jandate kaf'!$F$5:$F$94,'augdate &amp; jandate kaf rank'!$A38)</f>
        <v>434.27645313611993</v>
      </c>
      <c r="L38" s="5" t="str">
        <f>VLOOKUP(M38,'augdate &amp; jandate kaf'!$G$5:$O$94,9,FALSE)</f>
        <v>1945-46</v>
      </c>
      <c r="M38" s="18">
        <f>LARGE('augdate &amp; jandate kaf'!$G$5:$G$94,'augdate &amp; jandate kaf rank'!$A38)</f>
        <v>207.27285834296998</v>
      </c>
      <c r="N38" s="5" t="str">
        <f>VLOOKUP(O38,'augdate &amp; jandate kaf'!$H$5:$O$94,8,FALSE)</f>
        <v>1958-59</v>
      </c>
      <c r="O38" s="18">
        <f>LARGE('augdate &amp; jandate kaf'!$H$5:$H$94,'augdate &amp; jandate kaf rank'!$A38)</f>
        <v>359.02800637115996</v>
      </c>
      <c r="P38" s="5" t="str">
        <f>VLOOKUP(Q38,'augdate &amp; jandate kaf'!$I$5:$O$94,7,FALSE)</f>
        <v>1942-43</v>
      </c>
      <c r="Q38" s="18">
        <f>LARGE('augdate &amp; jandate kaf'!$I$5:$I$94,'augdate &amp; jandate kaf rank'!$A38)</f>
        <v>519.04040367647997</v>
      </c>
      <c r="R38" s="5" t="str">
        <f>VLOOKUP(S38,'augdate &amp; jandate kaf'!$J$5:$O$94,6,FALSE)</f>
        <v>1989-90</v>
      </c>
      <c r="S38" s="18">
        <f>LARGE('augdate &amp; jandate kaf'!$J$5:$J$94,'augdate &amp; jandate kaf rank'!$A38)</f>
        <v>666.43802459534993</v>
      </c>
      <c r="T38" s="5" t="str">
        <f>VLOOKUP(U38,'augdate &amp; jandate kaf'!$K$5:$O$94,5,FALSE)</f>
        <v>1942-43</v>
      </c>
      <c r="U38" s="18">
        <f>LARGE('augdate &amp; jandate kaf'!$K$5:$K$94,'augdate &amp; jandate kaf rank'!$A38)</f>
        <v>772.29555450998998</v>
      </c>
      <c r="V38" s="5" t="str">
        <f>VLOOKUP(W38,'augdate &amp; jandate kaf'!$L$5:$O$94,4,FALSE)</f>
        <v>1935-36</v>
      </c>
      <c r="W38" s="18">
        <f>LARGE('augdate &amp; jandate kaf'!$L$5:$L$94,'augdate &amp; jandate kaf rank'!$A38)</f>
        <v>827.21241195473999</v>
      </c>
      <c r="X38" s="5" t="str">
        <f>VLOOKUP(Y38,'augdate &amp; jandate kaf'!$M$5:$O$94,3,FALSE)</f>
        <v>1968-69</v>
      </c>
      <c r="Y38" s="18">
        <f>LARGE('augdate &amp; jandate kaf'!$M$5:$M$94,'augdate &amp; jandate kaf rank'!$A38)</f>
        <v>849.96875490302989</v>
      </c>
      <c r="Z38" s="5" t="str">
        <f>VLOOKUP(AA38,'augdate &amp; jandate kaf'!$N$5:$O$94,2,FALSE)</f>
        <v>1946-47</v>
      </c>
      <c r="AA38" s="18">
        <f>LARGE('augdate &amp; jandate kaf'!$N$5:$N$94,'augdate &amp; jandate kaf rank'!$A38)</f>
        <v>1257.81537762531</v>
      </c>
    </row>
    <row r="39" spans="1:27" x14ac:dyDescent="0.2">
      <c r="A39" s="5">
        <v>34</v>
      </c>
      <c r="B39" s="5" t="str">
        <f>VLOOKUP(C39,'augdate &amp; jandate kaf'!$B$5:$O$94,14,FALSE)</f>
        <v>1981-82</v>
      </c>
      <c r="C39" s="18">
        <f>LARGE('augdate &amp; jandate kaf'!$B$5:$B$94,'augdate &amp; jandate kaf rank'!$A39)</f>
        <v>9.3817781605800015</v>
      </c>
      <c r="D39" s="5" t="str">
        <f>VLOOKUP(E39,'augdate &amp; jandate kaf'!$C$5:$O$94,13,FALSE)</f>
        <v>1937-38</v>
      </c>
      <c r="E39" s="18">
        <f>LARGE('augdate &amp; jandate kaf'!$C$5:$C$94,'augdate &amp; jandate kaf rank'!$A39)</f>
        <v>19.626366206159997</v>
      </c>
      <c r="F39" s="5" t="str">
        <f>VLOOKUP(G39,'augdate &amp; jandate kaf'!$D$5:$O$94,12,FALSE)</f>
        <v>1969-70</v>
      </c>
      <c r="G39" s="18">
        <f>LARGE('augdate &amp; jandate kaf'!$D$5:$D$94,'augdate &amp; jandate kaf rank'!$A39)</f>
        <v>66.593035519289998</v>
      </c>
      <c r="H39" s="5" t="str">
        <f>VLOOKUP(I39,'augdate &amp; jandate kaf'!$E$5:$O$94,11,FALSE)</f>
        <v>1990-91</v>
      </c>
      <c r="I39" s="18">
        <f>LARGE('augdate &amp; jandate kaf'!$E$5:$E$94,'augdate &amp; jandate kaf rank'!$A39)</f>
        <v>214.0200911478</v>
      </c>
      <c r="J39" s="5" t="str">
        <f>VLOOKUP(K39,'augdate &amp; jandate kaf'!$F$5:$O$94,10,FALSE)</f>
        <v>2016-17</v>
      </c>
      <c r="K39" s="18">
        <f>LARGE('augdate &amp; jandate kaf'!$F$5:$F$94,'augdate &amp; jandate kaf rank'!$A39)</f>
        <v>434.14405644687002</v>
      </c>
      <c r="L39" s="5" t="str">
        <f>VLOOKUP(M39,'augdate &amp; jandate kaf'!$G$5:$O$94,9,FALSE)</f>
        <v>1989-90</v>
      </c>
      <c r="M39" s="18">
        <f>LARGE('augdate &amp; jandate kaf'!$G$5:$G$94,'augdate &amp; jandate kaf rank'!$A39)</f>
        <v>204.56125513887</v>
      </c>
      <c r="N39" s="5" t="str">
        <f>VLOOKUP(O39,'augdate &amp; jandate kaf'!$H$5:$O$94,8,FALSE)</f>
        <v>2002-03</v>
      </c>
      <c r="O39" s="18">
        <f>LARGE('augdate &amp; jandate kaf'!$H$5:$H$94,'augdate &amp; jandate kaf rank'!$A39)</f>
        <v>357.89732872760999</v>
      </c>
      <c r="P39" s="5" t="str">
        <f>VLOOKUP(Q39,'augdate &amp; jandate kaf'!$I$5:$O$94,7,FALSE)</f>
        <v>1989-90</v>
      </c>
      <c r="Q39" s="18">
        <f>LARGE('augdate &amp; jandate kaf'!$I$5:$I$94,'augdate &amp; jandate kaf rank'!$A39)</f>
        <v>506.26302233745002</v>
      </c>
      <c r="R39" s="5" t="str">
        <f>VLOOKUP(S39,'augdate &amp; jandate kaf'!$J$5:$O$94,6,FALSE)</f>
        <v>1983-84</v>
      </c>
      <c r="S39" s="18">
        <f>LARGE('augdate &amp; jandate kaf'!$J$5:$J$94,'augdate &amp; jandate kaf rank'!$A39)</f>
        <v>656.92914561308999</v>
      </c>
      <c r="T39" s="5" t="str">
        <f>VLOOKUP(U39,'augdate &amp; jandate kaf'!$K$5:$O$94,5,FALSE)</f>
        <v>1957-58</v>
      </c>
      <c r="U39" s="18">
        <f>LARGE('augdate &amp; jandate kaf'!$K$5:$K$94,'augdate &amp; jandate kaf rank'!$A39)</f>
        <v>767.25394808748001</v>
      </c>
      <c r="V39" s="5" t="str">
        <f>VLOOKUP(W39,'augdate &amp; jandate kaf'!$L$5:$O$94,4,FALSE)</f>
        <v>1937-38</v>
      </c>
      <c r="W39" s="18">
        <f>LARGE('augdate &amp; jandate kaf'!$L$5:$L$94,'augdate &amp; jandate kaf rank'!$A39)</f>
        <v>826.40652768744008</v>
      </c>
      <c r="X39" s="5" t="str">
        <f>VLOOKUP(Y39,'augdate &amp; jandate kaf'!$M$5:$O$94,3,FALSE)</f>
        <v>1935-36</v>
      </c>
      <c r="Y39" s="18">
        <f>LARGE('augdate &amp; jandate kaf'!$M$5:$M$94,'augdate &amp; jandate kaf rank'!$A39)</f>
        <v>843.76241463990004</v>
      </c>
      <c r="Z39" s="5" t="str">
        <f>VLOOKUP(AA39,'augdate &amp; jandate kaf'!$N$5:$O$94,2,FALSE)</f>
        <v>1957-58</v>
      </c>
      <c r="AA39" s="18">
        <f>LARGE('augdate &amp; jandate kaf'!$N$5:$N$94,'augdate &amp; jandate kaf rank'!$A39)</f>
        <v>1257.3771118566212</v>
      </c>
    </row>
    <row r="40" spans="1:27" x14ac:dyDescent="0.2">
      <c r="A40" s="5">
        <v>35</v>
      </c>
      <c r="B40" s="5" t="str">
        <f>VLOOKUP(C40,'augdate &amp; jandate kaf'!$B$5:$O$94,14,FALSE)</f>
        <v>1980-81</v>
      </c>
      <c r="C40" s="18">
        <f>LARGE('augdate &amp; jandate kaf'!$B$5:$B$94,'augdate &amp; jandate kaf rank'!$A40)</f>
        <v>9.2588029585800022</v>
      </c>
      <c r="D40" s="5" t="str">
        <f>VLOOKUP(E40,'augdate &amp; jandate kaf'!$C$5:$O$94,13,FALSE)</f>
        <v>1961-62</v>
      </c>
      <c r="E40" s="18">
        <f>LARGE('augdate &amp; jandate kaf'!$C$5:$C$94,'augdate &amp; jandate kaf rank'!$A40)</f>
        <v>19.340627373900002</v>
      </c>
      <c r="F40" s="5" t="str">
        <f>VLOOKUP(G40,'augdate &amp; jandate kaf'!$D$5:$O$94,12,FALSE)</f>
        <v>1961-62</v>
      </c>
      <c r="G40" s="18">
        <f>LARGE('augdate &amp; jandate kaf'!$D$5:$D$94,'augdate &amp; jandate kaf rank'!$A40)</f>
        <v>65.872599182670001</v>
      </c>
      <c r="H40" s="5" t="str">
        <f>VLOOKUP(I40,'augdate &amp; jandate kaf'!$E$5:$O$94,11,FALSE)</f>
        <v>1983-84</v>
      </c>
      <c r="I40" s="18">
        <f>LARGE('augdate &amp; jandate kaf'!$E$5:$E$94,'augdate &amp; jandate kaf rank'!$A40)</f>
        <v>210.81950283806998</v>
      </c>
      <c r="J40" s="5" t="str">
        <f>VLOOKUP(K40,'augdate &amp; jandate kaf'!$F$5:$O$94,10,FALSE)</f>
        <v>2015-16</v>
      </c>
      <c r="K40" s="18">
        <f>LARGE('augdate &amp; jandate kaf'!$F$5:$F$94,'augdate &amp; jandate kaf rank'!$A40)</f>
        <v>433.25080226549102</v>
      </c>
      <c r="L40" s="5" t="str">
        <f>VLOOKUP(M40,'augdate &amp; jandate kaf'!$G$5:$O$94,9,FALSE)</f>
        <v>1968-69</v>
      </c>
      <c r="M40" s="18">
        <f>LARGE('augdate &amp; jandate kaf'!$G$5:$G$94,'augdate &amp; jandate kaf rank'!$A40)</f>
        <v>202.74429652931997</v>
      </c>
      <c r="N40" s="5" t="str">
        <f>VLOOKUP(O40,'augdate &amp; jandate kaf'!$H$5:$O$94,8,FALSE)</f>
        <v>1997-98</v>
      </c>
      <c r="O40" s="18">
        <f>LARGE('augdate &amp; jandate kaf'!$H$5:$H$94,'augdate &amp; jandate kaf rank'!$A40)</f>
        <v>351.59584136061</v>
      </c>
      <c r="P40" s="5" t="str">
        <f>VLOOKUP(Q40,'augdate &amp; jandate kaf'!$I$5:$O$94,7,FALSE)</f>
        <v>1999-2000</v>
      </c>
      <c r="Q40" s="18">
        <f>LARGE('augdate &amp; jandate kaf'!$I$5:$I$94,'augdate &amp; jandate kaf rank'!$A40)</f>
        <v>504.41599430754002</v>
      </c>
      <c r="R40" s="5" t="str">
        <f>VLOOKUP(S40,'augdate &amp; jandate kaf'!$J$5:$O$94,6,FALSE)</f>
        <v>2010-11</v>
      </c>
      <c r="S40" s="18">
        <f>LARGE('augdate &amp; jandate kaf'!$J$5:$J$94,'augdate &amp; jandate kaf rank'!$A40)</f>
        <v>653.14726145738996</v>
      </c>
      <c r="T40" s="5" t="str">
        <f>VLOOKUP(U40,'augdate &amp; jandate kaf'!$K$5:$O$94,5,FALSE)</f>
        <v>2001-02</v>
      </c>
      <c r="U40" s="18">
        <f>LARGE('augdate &amp; jandate kaf'!$K$5:$K$94,'augdate &amp; jandate kaf rank'!$A40)</f>
        <v>766.75940926305009</v>
      </c>
      <c r="V40" s="5" t="str">
        <f>VLOOKUP(W40,'augdate &amp; jandate kaf'!$L$5:$O$94,4,FALSE)</f>
        <v>1989-90</v>
      </c>
      <c r="W40" s="18">
        <f>LARGE('augdate &amp; jandate kaf'!$L$5:$L$94,'augdate &amp; jandate kaf rank'!$A40)</f>
        <v>822.04707661124996</v>
      </c>
      <c r="X40" s="5" t="str">
        <f>VLOOKUP(Y40,'augdate &amp; jandate kaf'!$M$5:$O$94,3,FALSE)</f>
        <v>1989-90</v>
      </c>
      <c r="Y40" s="18">
        <f>LARGE('augdate &amp; jandate kaf'!$M$5:$M$94,'augdate &amp; jandate kaf rank'!$A40)</f>
        <v>839.31709910411996</v>
      </c>
      <c r="Z40" s="5" t="str">
        <f>VLOOKUP(AA40,'augdate &amp; jandate kaf'!$N$5:$O$94,2,FALSE)</f>
        <v>1999-2000</v>
      </c>
      <c r="AA40" s="18">
        <f>LARGE('augdate &amp; jandate kaf'!$N$5:$N$94,'augdate &amp; jandate kaf rank'!$A40)</f>
        <v>1251.96546710088</v>
      </c>
    </row>
    <row r="41" spans="1:27" x14ac:dyDescent="0.2">
      <c r="A41" s="5">
        <v>36</v>
      </c>
      <c r="B41" s="5" t="str">
        <f>VLOOKUP(C41,'augdate &amp; jandate kaf'!$B$5:$O$94,14,FALSE)</f>
        <v>1974-75</v>
      </c>
      <c r="C41" s="18">
        <f>LARGE('augdate &amp; jandate kaf'!$B$5:$B$94,'augdate &amp; jandate kaf rank'!$A41)</f>
        <v>9.1671864330900004</v>
      </c>
      <c r="D41" s="5" t="str">
        <f>VLOOKUP(E41,'augdate &amp; jandate kaf'!$C$5:$O$94,13,FALSE)</f>
        <v>1993-94</v>
      </c>
      <c r="E41" s="18">
        <f>LARGE('augdate &amp; jandate kaf'!$C$5:$C$94,'augdate &amp; jandate kaf rank'!$A41)</f>
        <v>18.9578174709</v>
      </c>
      <c r="F41" s="5" t="str">
        <f>VLOOKUP(G41,'augdate &amp; jandate kaf'!$D$5:$O$94,12,FALSE)</f>
        <v>1933-34</v>
      </c>
      <c r="G41" s="18">
        <f>LARGE('augdate &amp; jandate kaf'!$D$5:$D$94,'augdate &amp; jandate kaf rank'!$A41)</f>
        <v>65.194232265959997</v>
      </c>
      <c r="H41" s="5" t="str">
        <f>VLOOKUP(I41,'augdate &amp; jandate kaf'!$E$5:$O$94,11,FALSE)</f>
        <v>1961-62</v>
      </c>
      <c r="I41" s="18">
        <f>LARGE('augdate &amp; jandate kaf'!$E$5:$E$94,'augdate &amp; jandate kaf rank'!$A41)</f>
        <v>207.37699057047001</v>
      </c>
      <c r="J41" s="5" t="str">
        <f>VLOOKUP(K41,'augdate &amp; jandate kaf'!$F$5:$O$94,10,FALSE)</f>
        <v>1994-95</v>
      </c>
      <c r="K41" s="18">
        <f>LARGE('augdate &amp; jandate kaf'!$F$5:$F$94,'augdate &amp; jandate kaf rank'!$A41)</f>
        <v>432.60892923171002</v>
      </c>
      <c r="L41" s="5" t="str">
        <f>VLOOKUP(M41,'augdate &amp; jandate kaf'!$G$5:$O$94,9,FALSE)</f>
        <v>1937-38</v>
      </c>
      <c r="M41" s="18">
        <f>LARGE('augdate &amp; jandate kaf'!$G$5:$G$94,'augdate &amp; jandate kaf rank'!$A41)</f>
        <v>202.25424034934997</v>
      </c>
      <c r="N41" s="5" t="str">
        <f>VLOOKUP(O41,'augdate &amp; jandate kaf'!$H$5:$O$94,8,FALSE)</f>
        <v>1983-84</v>
      </c>
      <c r="O41" s="18">
        <f>LARGE('augdate &amp; jandate kaf'!$H$5:$H$94,'augdate &amp; jandate kaf rank'!$A41)</f>
        <v>349.45750094493002</v>
      </c>
      <c r="P41" s="5" t="str">
        <f>VLOOKUP(Q41,'augdate &amp; jandate kaf'!$I$5:$O$94,7,FALSE)</f>
        <v>1937-38</v>
      </c>
      <c r="Q41" s="18">
        <f>LARGE('augdate &amp; jandate kaf'!$I$5:$I$94,'augdate &amp; jandate kaf rank'!$A41)</f>
        <v>501.61935970166996</v>
      </c>
      <c r="R41" s="5" t="str">
        <f>VLOOKUP(S41,'augdate &amp; jandate kaf'!$J$5:$O$94,6,FALSE)</f>
        <v>1959-60</v>
      </c>
      <c r="S41" s="18">
        <f>LARGE('augdate &amp; jandate kaf'!$J$5:$J$94,'augdate &amp; jandate kaf rank'!$A41)</f>
        <v>651.68139704955001</v>
      </c>
      <c r="T41" s="5" t="str">
        <f>VLOOKUP(U41,'augdate &amp; jandate kaf'!$K$5:$O$94,5,FALSE)</f>
        <v>1994-95</v>
      </c>
      <c r="U41" s="18">
        <f>LARGE('augdate &amp; jandate kaf'!$K$5:$K$94,'augdate &amp; jandate kaf rank'!$A41)</f>
        <v>752.67319491524995</v>
      </c>
      <c r="V41" s="5" t="str">
        <f>VLOOKUP(W41,'augdate &amp; jandate kaf'!$L$5:$O$94,4,FALSE)</f>
        <v>1950-51</v>
      </c>
      <c r="W41" s="18">
        <f>LARGE('augdate &amp; jandate kaf'!$L$5:$L$94,'augdate &amp; jandate kaf rank'!$A41)</f>
        <v>819.96621718515019</v>
      </c>
      <c r="X41" s="5" t="str">
        <f>VLOOKUP(Y41,'augdate &amp; jandate kaf'!$M$5:$O$94,3,FALSE)</f>
        <v>1937-38</v>
      </c>
      <c r="Y41" s="18">
        <f>LARGE('augdate &amp; jandate kaf'!$M$5:$M$94,'augdate &amp; jandate kaf rank'!$A41)</f>
        <v>836.94488762283015</v>
      </c>
      <c r="Z41" s="5" t="str">
        <f>VLOOKUP(AA41,'augdate &amp; jandate kaf'!$N$5:$O$94,2,FALSE)</f>
        <v>1951-52</v>
      </c>
      <c r="AA41" s="18">
        <f>LARGE('augdate &amp; jandate kaf'!$N$5:$N$94,'augdate &amp; jandate kaf rank'!$A41)</f>
        <v>1250.0281118016298</v>
      </c>
    </row>
    <row r="42" spans="1:27" x14ac:dyDescent="0.2">
      <c r="A42" s="5">
        <v>37</v>
      </c>
      <c r="B42" s="5" t="str">
        <f>VLOOKUP(C42,'augdate &amp; jandate kaf'!$B$5:$O$94,14,FALSE)</f>
        <v>2011-12</v>
      </c>
      <c r="C42" s="18">
        <f>LARGE('augdate &amp; jandate kaf'!$B$5:$B$94,'augdate &amp; jandate kaf rank'!$A42)</f>
        <v>9.0485153631599999</v>
      </c>
      <c r="D42" s="5" t="str">
        <f>VLOOKUP(E42,'augdate &amp; jandate kaf'!$C$5:$O$94,13,FALSE)</f>
        <v>1950-51</v>
      </c>
      <c r="E42" s="18">
        <f>LARGE('augdate &amp; jandate kaf'!$C$5:$C$94,'augdate &amp; jandate kaf rank'!$A42)</f>
        <v>18.791067063930001</v>
      </c>
      <c r="F42" s="5" t="str">
        <f>VLOOKUP(G42,'augdate &amp; jandate kaf'!$D$5:$O$94,12,FALSE)</f>
        <v>1994-95</v>
      </c>
      <c r="G42" s="18">
        <f>LARGE('augdate &amp; jandate kaf'!$D$5:$D$94,'augdate &amp; jandate kaf rank'!$A42)</f>
        <v>65.145300036389997</v>
      </c>
      <c r="H42" s="5" t="str">
        <f>VLOOKUP(I42,'augdate &amp; jandate kaf'!$E$5:$O$94,11,FALSE)</f>
        <v>1998-99</v>
      </c>
      <c r="I42" s="18">
        <f>LARGE('augdate &amp; jandate kaf'!$E$5:$E$94,'augdate &amp; jandate kaf rank'!$A42)</f>
        <v>203.81285186114997</v>
      </c>
      <c r="J42" s="5" t="str">
        <f>VLOOKUP(K42,'augdate &amp; jandate kaf'!$F$5:$O$94,10,FALSE)</f>
        <v>1962-63</v>
      </c>
      <c r="K42" s="18">
        <f>LARGE('augdate &amp; jandate kaf'!$F$5:$F$94,'augdate &amp; jandate kaf rank'!$A42)</f>
        <v>429.99620205696004</v>
      </c>
      <c r="L42" s="5" t="str">
        <f>VLOOKUP(M42,'augdate &amp; jandate kaf'!$G$5:$O$94,9,FALSE)</f>
        <v>1942-43</v>
      </c>
      <c r="M42" s="18">
        <f>LARGE('augdate &amp; jandate kaf'!$G$5:$G$94,'augdate &amp; jandate kaf rank'!$A42)</f>
        <v>197.21656119942003</v>
      </c>
      <c r="N42" s="5" t="str">
        <f>VLOOKUP(O42,'augdate &amp; jandate kaf'!$H$5:$O$94,8,FALSE)</f>
        <v>1989-90</v>
      </c>
      <c r="O42" s="18">
        <f>LARGE('augdate &amp; jandate kaf'!$H$5:$H$94,'augdate &amp; jandate kaf rank'!$A42)</f>
        <v>347.57951093271004</v>
      </c>
      <c r="P42" s="5" t="str">
        <f>VLOOKUP(Q42,'augdate &amp; jandate kaf'!$I$5:$O$94,7,FALSE)</f>
        <v>2008-09</v>
      </c>
      <c r="Q42" s="18">
        <f>LARGE('augdate &amp; jandate kaf'!$I$5:$I$94,'augdate &amp; jandate kaf rank'!$A42)</f>
        <v>499.93396472354993</v>
      </c>
      <c r="R42" s="5" t="str">
        <f>VLOOKUP(S42,'augdate &amp; jandate kaf'!$J$5:$O$94,6,FALSE)</f>
        <v>1994-95</v>
      </c>
      <c r="S42" s="18">
        <f>LARGE('augdate &amp; jandate kaf'!$J$5:$J$94,'augdate &amp; jandate kaf rank'!$A42)</f>
        <v>650.42115908027995</v>
      </c>
      <c r="T42" s="5" t="str">
        <f>VLOOKUP(U42,'augdate &amp; jandate kaf'!$K$5:$O$94,5,FALSE)</f>
        <v>2007-08</v>
      </c>
      <c r="U42" s="18">
        <f>LARGE('augdate &amp; jandate kaf'!$K$5:$K$94,'augdate &amp; jandate kaf rank'!$A42)</f>
        <v>749.73174709167006</v>
      </c>
      <c r="V42" s="5" t="str">
        <f>VLOOKUP(W42,'augdate &amp; jandate kaf'!$L$5:$O$94,4,FALSE)</f>
        <v>1969-70</v>
      </c>
      <c r="W42" s="18">
        <f>LARGE('augdate &amp; jandate kaf'!$L$5:$L$94,'augdate &amp; jandate kaf rank'!$A42)</f>
        <v>818.45289029975118</v>
      </c>
      <c r="X42" s="5" t="str">
        <f>VLOOKUP(Y42,'augdate &amp; jandate kaf'!$M$5:$O$94,3,FALSE)</f>
        <v>1950-51</v>
      </c>
      <c r="Y42" s="18">
        <f>LARGE('augdate &amp; jandate kaf'!$M$5:$M$94,'augdate &amp; jandate kaf rank'!$A42)</f>
        <v>830.98848454041013</v>
      </c>
      <c r="Z42" s="5" t="str">
        <f>VLOOKUP(AA42,'augdate &amp; jandate kaf'!$N$5:$O$94,2,FALSE)</f>
        <v>1992-93</v>
      </c>
      <c r="AA42" s="18">
        <f>LARGE('augdate &amp; jandate kaf'!$N$5:$N$94,'augdate &amp; jandate kaf rank'!$A42)</f>
        <v>1246.07370533835</v>
      </c>
    </row>
    <row r="43" spans="1:27" x14ac:dyDescent="0.2">
      <c r="A43" s="5">
        <v>38</v>
      </c>
      <c r="B43" s="5" t="str">
        <f>VLOOKUP(C43,'augdate &amp; jandate kaf'!$B$5:$O$94,14,FALSE)</f>
        <v>1959-60</v>
      </c>
      <c r="C43" s="18">
        <f>LARGE('augdate &amp; jandate kaf'!$B$5:$B$94,'augdate &amp; jandate kaf rank'!$A43)</f>
        <v>8.7373881021000006</v>
      </c>
      <c r="D43" s="5" t="str">
        <f>VLOOKUP(E43,'augdate &amp; jandate kaf'!$C$5:$O$94,13,FALSE)</f>
        <v>1996-97</v>
      </c>
      <c r="E43" s="18">
        <f>LARGE('augdate &amp; jandate kaf'!$C$5:$C$94,'augdate &amp; jandate kaf rank'!$A43)</f>
        <v>18.618604260479998</v>
      </c>
      <c r="F43" s="5" t="str">
        <f>VLOOKUP(G43,'augdate &amp; jandate kaf'!$D$5:$O$94,12,FALSE)</f>
        <v>1973-74</v>
      </c>
      <c r="G43" s="18">
        <f>LARGE('augdate &amp; jandate kaf'!$D$5:$D$94,'augdate &amp; jandate kaf rank'!$A43)</f>
        <v>64.831276907670002</v>
      </c>
      <c r="H43" s="5" t="str">
        <f>VLOOKUP(I43,'augdate &amp; jandate kaf'!$E$5:$O$94,11,FALSE)</f>
        <v>1945-46</v>
      </c>
      <c r="I43" s="18">
        <f>LARGE('augdate &amp; jandate kaf'!$E$5:$E$94,'augdate &amp; jandate kaf rank'!$A43)</f>
        <v>202.43299075586998</v>
      </c>
      <c r="J43" s="5" t="str">
        <f>VLOOKUP(K43,'augdate &amp; jandate kaf'!$F$5:$O$94,10,FALSE)</f>
        <v>1957-58</v>
      </c>
      <c r="K43" s="18">
        <f>LARGE('augdate &amp; jandate kaf'!$F$5:$F$94,'augdate &amp; jandate kaf rank'!$A43)</f>
        <v>426.43740086810107</v>
      </c>
      <c r="L43" s="5" t="str">
        <f>VLOOKUP(M43,'augdate &amp; jandate kaf'!$G$5:$O$94,9,FALSE)</f>
        <v>1988-89</v>
      </c>
      <c r="M43" s="18">
        <f>LARGE('augdate &amp; jandate kaf'!$G$5:$G$94,'augdate &amp; jandate kaf rank'!$A43)</f>
        <v>194.77304393567999</v>
      </c>
      <c r="N43" s="5" t="str">
        <f>VLOOKUP(O43,'augdate &amp; jandate kaf'!$H$5:$O$94,8,FALSE)</f>
        <v>1963-64</v>
      </c>
      <c r="O43" s="18">
        <f>LARGE('augdate &amp; jandate kaf'!$H$5:$H$94,'augdate &amp; jandate kaf rank'!$A43)</f>
        <v>335.16698908412997</v>
      </c>
      <c r="P43" s="5" t="str">
        <f>VLOOKUP(Q43,'augdate &amp; jandate kaf'!$I$5:$O$94,7,FALSE)</f>
        <v>1958-59</v>
      </c>
      <c r="Q43" s="18">
        <f>LARGE('augdate &amp; jandate kaf'!$I$5:$I$94,'augdate &amp; jandate kaf rank'!$A43)</f>
        <v>497.98998463115998</v>
      </c>
      <c r="R43" s="5" t="str">
        <f>VLOOKUP(S43,'augdate &amp; jandate kaf'!$J$5:$O$94,6,FALSE)</f>
        <v>1944-45</v>
      </c>
      <c r="S43" s="18">
        <f>LARGE('augdate &amp; jandate kaf'!$J$5:$J$94,'augdate &amp; jandate kaf rank'!$A43)</f>
        <v>647.72966827211997</v>
      </c>
      <c r="T43" s="5" t="str">
        <f>VLOOKUP(U43,'augdate &amp; jandate kaf'!$K$5:$O$94,5,FALSE)</f>
        <v>1958-59</v>
      </c>
      <c r="U43" s="18">
        <f>LARGE('augdate &amp; jandate kaf'!$K$5:$K$94,'augdate &amp; jandate kaf rank'!$A43)</f>
        <v>743.36672914854</v>
      </c>
      <c r="V43" s="5" t="str">
        <f>VLOOKUP(W43,'augdate &amp; jandate kaf'!$L$5:$O$94,4,FALSE)</f>
        <v>1968-69</v>
      </c>
      <c r="W43" s="18">
        <f>LARGE('augdate &amp; jandate kaf'!$L$5:$L$94,'augdate &amp; jandate kaf rank'!$A43)</f>
        <v>815.35922892815995</v>
      </c>
      <c r="X43" s="5" t="str">
        <f>VLOOKUP(Y43,'augdate &amp; jandate kaf'!$M$5:$O$94,3,FALSE)</f>
        <v>1957-58</v>
      </c>
      <c r="Y43" s="18">
        <f>LARGE('augdate &amp; jandate kaf'!$M$5:$M$94,'augdate &amp; jandate kaf rank'!$A43)</f>
        <v>828.89457387513005</v>
      </c>
      <c r="Z43" s="5" t="str">
        <f>VLOOKUP(AA43,'augdate &amp; jandate kaf'!$N$5:$O$94,2,FALSE)</f>
        <v>1931-32</v>
      </c>
      <c r="AA43" s="18">
        <f>LARGE('augdate &amp; jandate kaf'!$N$5:$N$94,'augdate &amp; jandate kaf rank'!$A43)</f>
        <v>1236.5950346194199</v>
      </c>
    </row>
    <row r="44" spans="1:27" x14ac:dyDescent="0.2">
      <c r="A44" s="5">
        <v>39</v>
      </c>
      <c r="B44" s="5" t="str">
        <f>VLOOKUP(C44,'augdate &amp; jandate kaf'!$B$5:$O$94,14,FALSE)</f>
        <v>1982-83</v>
      </c>
      <c r="C44" s="18">
        <f>LARGE('augdate &amp; jandate kaf'!$B$5:$B$94,'augdate &amp; jandate kaf rank'!$A44)</f>
        <v>8.7017252935199991</v>
      </c>
      <c r="D44" s="5" t="str">
        <f>VLOOKUP(E44,'augdate &amp; jandate kaf'!$C$5:$O$94,13,FALSE)</f>
        <v>1943-44</v>
      </c>
      <c r="E44" s="18">
        <f>LARGE('augdate &amp; jandate kaf'!$C$5:$C$94,'augdate &amp; jandate kaf rank'!$A44)</f>
        <v>18.592759633349996</v>
      </c>
      <c r="F44" s="5" t="str">
        <f>VLOOKUP(G44,'augdate &amp; jandate kaf'!$D$5:$O$94,12,FALSE)</f>
        <v>1986-87</v>
      </c>
      <c r="G44" s="18">
        <f>LARGE('augdate &amp; jandate kaf'!$D$5:$D$94,'augdate &amp; jandate kaf rank'!$A44)</f>
        <v>64.20317114609999</v>
      </c>
      <c r="H44" s="5" t="str">
        <f>VLOOKUP(I44,'augdate &amp; jandate kaf'!$E$5:$O$94,11,FALSE)</f>
        <v>1991-92</v>
      </c>
      <c r="I44" s="18">
        <f>LARGE('augdate &amp; jandate kaf'!$E$5:$E$94,'augdate &amp; jandate kaf rank'!$A44)</f>
        <v>195.99999926157</v>
      </c>
      <c r="J44" s="5" t="str">
        <f>VLOOKUP(K44,'augdate &amp; jandate kaf'!$F$5:$O$94,10,FALSE)</f>
        <v>1983-84</v>
      </c>
      <c r="K44" s="18">
        <f>LARGE('augdate &amp; jandate kaf'!$F$5:$F$94,'augdate &amp; jandate kaf rank'!$A44)</f>
        <v>420.39507183849003</v>
      </c>
      <c r="L44" s="5" t="str">
        <f>VLOOKUP(M44,'augdate &amp; jandate kaf'!$G$5:$O$94,9,FALSE)</f>
        <v>2001-02</v>
      </c>
      <c r="M44" s="18">
        <f>LARGE('augdate &amp; jandate kaf'!$G$5:$G$94,'augdate &amp; jandate kaf rank'!$A44)</f>
        <v>186.54907730193</v>
      </c>
      <c r="N44" s="5" t="str">
        <f>VLOOKUP(O44,'augdate &amp; jandate kaf'!$H$5:$O$94,8,FALSE)</f>
        <v>1966-67</v>
      </c>
      <c r="O44" s="18">
        <f>LARGE('augdate &amp; jandate kaf'!$H$5:$H$94,'augdate &amp; jandate kaf rank'!$A44)</f>
        <v>329.41817607656992</v>
      </c>
      <c r="P44" s="5" t="str">
        <f>VLOOKUP(Q44,'augdate &amp; jandate kaf'!$I$5:$O$94,7,FALSE)</f>
        <v>1944-45</v>
      </c>
      <c r="Q44" s="18">
        <f>LARGE('augdate &amp; jandate kaf'!$I$5:$I$94,'augdate &amp; jandate kaf rank'!$A44)</f>
        <v>489.68669899212</v>
      </c>
      <c r="R44" s="5" t="str">
        <f>VLOOKUP(S44,'augdate &amp; jandate kaf'!$J$5:$O$94,6,FALSE)</f>
        <v>2008-09</v>
      </c>
      <c r="S44" s="18">
        <f>LARGE('augdate &amp; jandate kaf'!$J$5:$J$94,'augdate &amp; jandate kaf rank'!$A44)</f>
        <v>645.36205844355004</v>
      </c>
      <c r="T44" s="5" t="str">
        <f>VLOOKUP(U44,'augdate &amp; jandate kaf'!$K$5:$O$94,5,FALSE)</f>
        <v>1948-49</v>
      </c>
      <c r="U44" s="18">
        <f>LARGE('augdate &amp; jandate kaf'!$K$5:$K$94,'augdate &amp; jandate kaf rank'!$A44)</f>
        <v>742.58984322726008</v>
      </c>
      <c r="V44" s="5" t="str">
        <f>VLOOKUP(W44,'augdate &amp; jandate kaf'!$L$5:$O$94,4,FALSE)</f>
        <v>2008-09</v>
      </c>
      <c r="W44" s="18">
        <f>LARGE('augdate &amp; jandate kaf'!$L$5:$L$94,'augdate &amp; jandate kaf rank'!$A44)</f>
        <v>811.4316389928</v>
      </c>
      <c r="X44" s="5" t="str">
        <f>VLOOKUP(Y44,'augdate &amp; jandate kaf'!$M$5:$O$94,3,FALSE)</f>
        <v>1969-70</v>
      </c>
      <c r="Y44" s="18">
        <f>LARGE('augdate &amp; jandate kaf'!$M$5:$M$94,'augdate &amp; jandate kaf rank'!$A44)</f>
        <v>827.04701229152113</v>
      </c>
      <c r="Z44" s="5" t="str">
        <f>VLOOKUP(AA44,'augdate &amp; jandate kaf'!$N$5:$O$94,2,FALSE)</f>
        <v>1945-46</v>
      </c>
      <c r="AA44" s="18">
        <f>LARGE('augdate &amp; jandate kaf'!$N$5:$N$94,'augdate &amp; jandate kaf rank'!$A44)</f>
        <v>1227.7534170997412</v>
      </c>
    </row>
    <row r="45" spans="1:27" x14ac:dyDescent="0.2">
      <c r="A45" s="5">
        <v>40</v>
      </c>
      <c r="B45" s="5" t="str">
        <f>VLOOKUP(C45,'augdate &amp; jandate kaf'!$B$5:$O$94,14,FALSE)</f>
        <v>1965-66</v>
      </c>
      <c r="C45" s="18">
        <f>LARGE('augdate &amp; jandate kaf'!$B$5:$B$94,'augdate &amp; jandate kaf rank'!$A45)</f>
        <v>8.5227963746100013</v>
      </c>
      <c r="D45" s="5" t="str">
        <f>VLOOKUP(E45,'augdate &amp; jandate kaf'!$C$5:$O$94,13,FALSE)</f>
        <v>1980-81</v>
      </c>
      <c r="E45" s="18">
        <f>LARGE('augdate &amp; jandate kaf'!$C$5:$C$94,'augdate &amp; jandate kaf rank'!$A45)</f>
        <v>18.295695181680003</v>
      </c>
      <c r="F45" s="5" t="str">
        <f>VLOOKUP(G45,'augdate &amp; jandate kaf'!$D$5:$O$94,12,FALSE)</f>
        <v>1990-91</v>
      </c>
      <c r="G45" s="18">
        <f>LARGE('augdate &amp; jandate kaf'!$D$5:$D$94,'augdate &amp; jandate kaf rank'!$A45)</f>
        <v>60.939766309800007</v>
      </c>
      <c r="H45" s="5" t="str">
        <f>VLOOKUP(I45,'augdate &amp; jandate kaf'!$E$5:$O$94,11,FALSE)</f>
        <v>1997-98</v>
      </c>
      <c r="I45" s="18">
        <f>LARGE('augdate &amp; jandate kaf'!$E$5:$E$94,'augdate &amp; jandate kaf rank'!$A45)</f>
        <v>194.86237946951996</v>
      </c>
      <c r="J45" s="5" t="str">
        <f>VLOOKUP(K45,'augdate &amp; jandate kaf'!$F$5:$O$94,10,FALSE)</f>
        <v>2014-15</v>
      </c>
      <c r="K45" s="18">
        <f>LARGE('augdate &amp; jandate kaf'!$F$5:$F$94,'augdate &amp; jandate kaf rank'!$A45)</f>
        <v>399.65119823622001</v>
      </c>
      <c r="L45" s="5" t="str">
        <f>VLOOKUP(M45,'augdate &amp; jandate kaf'!$G$5:$O$94,9,FALSE)</f>
        <v>1981-82</v>
      </c>
      <c r="M45" s="18">
        <f>LARGE('augdate &amp; jandate kaf'!$G$5:$G$94,'augdate &amp; jandate kaf rank'!$A45)</f>
        <v>183.73478980415999</v>
      </c>
      <c r="N45" s="5" t="str">
        <f>VLOOKUP(O45,'augdate &amp; jandate kaf'!$H$5:$O$94,8,FALSE)</f>
        <v>1979-80</v>
      </c>
      <c r="O45" s="18">
        <f>LARGE('augdate &amp; jandate kaf'!$H$5:$H$94,'augdate &amp; jandate kaf rank'!$A45)</f>
        <v>327.63743564748</v>
      </c>
      <c r="P45" s="5" t="str">
        <f>VLOOKUP(Q45,'augdate &amp; jandate kaf'!$I$5:$O$94,7,FALSE)</f>
        <v>1956-57</v>
      </c>
      <c r="Q45" s="18">
        <f>LARGE('augdate &amp; jandate kaf'!$I$5:$I$94,'augdate &amp; jandate kaf rank'!$A45)</f>
        <v>488.84588580051002</v>
      </c>
      <c r="R45" s="5" t="str">
        <f>VLOOKUP(S45,'augdate &amp; jandate kaf'!$J$5:$O$94,6,FALSE)</f>
        <v>1965-66</v>
      </c>
      <c r="S45" s="18">
        <f>LARGE('augdate &amp; jandate kaf'!$J$5:$J$94,'augdate &amp; jandate kaf rank'!$A45)</f>
        <v>638.79212811140997</v>
      </c>
      <c r="T45" s="5" t="str">
        <f>VLOOKUP(U45,'augdate &amp; jandate kaf'!$K$5:$O$94,5,FALSE)</f>
        <v>1989-90</v>
      </c>
      <c r="U45" s="18">
        <f>LARGE('augdate &amp; jandate kaf'!$K$5:$K$94,'augdate &amp; jandate kaf rank'!$A45)</f>
        <v>740.58592264124991</v>
      </c>
      <c r="V45" s="5" t="str">
        <f>VLOOKUP(W45,'augdate &amp; jandate kaf'!$L$5:$O$94,4,FALSE)</f>
        <v>1957-58</v>
      </c>
      <c r="W45" s="18">
        <f>LARGE('augdate &amp; jandate kaf'!$L$5:$L$94,'augdate &amp; jandate kaf rank'!$A45)</f>
        <v>811.26915304848001</v>
      </c>
      <c r="X45" s="5" t="str">
        <f>VLOOKUP(Y45,'augdate &amp; jandate kaf'!$M$5:$O$94,3,FALSE)</f>
        <v>1953-54</v>
      </c>
      <c r="Y45" s="18">
        <f>LARGE('augdate &amp; jandate kaf'!$M$5:$M$94,'augdate &amp; jandate kaf rank'!$A45)</f>
        <v>826.70976073392001</v>
      </c>
      <c r="Z45" s="5" t="str">
        <f>VLOOKUP(AA45,'augdate &amp; jandate kaf'!$N$5:$O$94,2,FALSE)</f>
        <v>1961-62</v>
      </c>
      <c r="AA45" s="18">
        <f>LARGE('augdate &amp; jandate kaf'!$N$5:$N$94,'augdate &amp; jandate kaf rank'!$A45)</f>
        <v>1224.9370053045297</v>
      </c>
    </row>
    <row r="46" spans="1:27" x14ac:dyDescent="0.2">
      <c r="A46" s="5">
        <v>41</v>
      </c>
      <c r="B46" s="5" t="str">
        <f>VLOOKUP(C46,'augdate &amp; jandate kaf'!$B$5:$O$94,14,FALSE)</f>
        <v>1958-59</v>
      </c>
      <c r="C46" s="18">
        <f>LARGE('augdate &amp; jandate kaf'!$B$5:$B$94,'augdate &amp; jandate kaf rank'!$A46)</f>
        <v>8.4951269541599999</v>
      </c>
      <c r="D46" s="5" t="str">
        <f>VLOOKUP(E46,'augdate &amp; jandate kaf'!$C$5:$O$94,13,FALSE)</f>
        <v>1952-53</v>
      </c>
      <c r="E46" s="18">
        <f>LARGE('augdate &amp; jandate kaf'!$C$5:$C$94,'augdate &amp; jandate kaf rank'!$A46)</f>
        <v>17.747800987350001</v>
      </c>
      <c r="F46" s="5" t="str">
        <f>VLOOKUP(G46,'augdate &amp; jandate kaf'!$D$5:$O$94,12,FALSE)</f>
        <v>1970-71</v>
      </c>
      <c r="G46" s="18">
        <f>LARGE('augdate &amp; jandate kaf'!$D$5:$D$94,'augdate &amp; jandate kaf rank'!$A46)</f>
        <v>55.492123538880008</v>
      </c>
      <c r="H46" s="5" t="str">
        <f>VLOOKUP(I46,'augdate &amp; jandate kaf'!$E$5:$O$94,11,FALSE)</f>
        <v>2010-11</v>
      </c>
      <c r="I46" s="18">
        <f>LARGE('augdate &amp; jandate kaf'!$E$5:$E$94,'augdate &amp; jandate kaf rank'!$A46)</f>
        <v>192.47217790625999</v>
      </c>
      <c r="J46" s="5" t="str">
        <f>VLOOKUP(K46,'augdate &amp; jandate kaf'!$F$5:$O$94,10,FALSE)</f>
        <v>1941-42</v>
      </c>
      <c r="K46" s="18">
        <f>LARGE('augdate &amp; jandate kaf'!$F$5:$F$94,'augdate &amp; jandate kaf rank'!$A46)</f>
        <v>399.27084783726002</v>
      </c>
      <c r="L46" s="5" t="str">
        <f>VLOOKUP(M46,'augdate &amp; jandate kaf'!$G$5:$O$94,9,FALSE)</f>
        <v>2009-10</v>
      </c>
      <c r="M46" s="18">
        <f>LARGE('augdate &amp; jandate kaf'!$G$5:$G$94,'augdate &amp; jandate kaf rank'!$A46)</f>
        <v>180.91250891826002</v>
      </c>
      <c r="N46" s="5" t="str">
        <f>VLOOKUP(O46,'augdate &amp; jandate kaf'!$H$5:$O$94,8,FALSE)</f>
        <v>1945-46</v>
      </c>
      <c r="O46" s="18">
        <f>LARGE('augdate &amp; jandate kaf'!$H$5:$H$94,'augdate &amp; jandate kaf rank'!$A46)</f>
        <v>322.90905896528994</v>
      </c>
      <c r="P46" s="5" t="str">
        <f>VLOOKUP(Q46,'augdate &amp; jandate kaf'!$I$5:$O$94,7,FALSE)</f>
        <v>1965-66</v>
      </c>
      <c r="Q46" s="18">
        <f>LARGE('augdate &amp; jandate kaf'!$I$5:$I$94,'augdate &amp; jandate kaf rank'!$A46)</f>
        <v>487.39398502850997</v>
      </c>
      <c r="R46" s="5" t="str">
        <f>VLOOKUP(S46,'augdate &amp; jandate kaf'!$J$5:$O$94,6,FALSE)</f>
        <v>1964-65</v>
      </c>
      <c r="S46" s="18">
        <f>LARGE('augdate &amp; jandate kaf'!$J$5:$J$94,'augdate &amp; jandate kaf rank'!$A46)</f>
        <v>632.79619643543106</v>
      </c>
      <c r="T46" s="5" t="str">
        <f>VLOOKUP(U46,'augdate &amp; jandate kaf'!$K$5:$O$94,5,FALSE)</f>
        <v>1988-89</v>
      </c>
      <c r="U46" s="18">
        <f>LARGE('augdate &amp; jandate kaf'!$K$5:$K$94,'augdate &amp; jandate kaf rank'!$A46)</f>
        <v>739.90257721233002</v>
      </c>
      <c r="V46" s="5" t="str">
        <f>VLOOKUP(W46,'augdate &amp; jandate kaf'!$L$5:$O$94,4,FALSE)</f>
        <v>2001-02</v>
      </c>
      <c r="W46" s="18">
        <f>LARGE('augdate &amp; jandate kaf'!$L$5:$L$94,'augdate &amp; jandate kaf rank'!$A46)</f>
        <v>809.52086220495016</v>
      </c>
      <c r="X46" s="5" t="str">
        <f>VLOOKUP(Y46,'augdate &amp; jandate kaf'!$M$5:$O$94,3,FALSE)</f>
        <v>2001-02</v>
      </c>
      <c r="Y46" s="18">
        <f>LARGE('augdate &amp; jandate kaf'!$M$5:$M$94,'augdate &amp; jandate kaf rank'!$A46)</f>
        <v>823.14712946256009</v>
      </c>
      <c r="Z46" s="5" t="str">
        <f>VLOOKUP(AA46,'augdate &amp; jandate kaf'!$N$5:$O$94,2,FALSE)</f>
        <v>1948-49</v>
      </c>
      <c r="AA46" s="18">
        <f>LARGE('augdate &amp; jandate kaf'!$N$5:$N$94,'augdate &amp; jandate kaf rank'!$A46)</f>
        <v>1219.23914766696</v>
      </c>
    </row>
    <row r="47" spans="1:27" x14ac:dyDescent="0.2">
      <c r="A47" s="5">
        <v>42</v>
      </c>
      <c r="B47" s="5" t="str">
        <f>VLOOKUP(C47,'augdate &amp; jandate kaf'!$B$5:$O$94,14,FALSE)</f>
        <v>1987-88</v>
      </c>
      <c r="C47" s="18">
        <f>LARGE('augdate &amp; jandate kaf'!$B$5:$B$94,'augdate &amp; jandate kaf rank'!$A47)</f>
        <v>8.1600195287100004</v>
      </c>
      <c r="D47" s="5" t="str">
        <f>VLOOKUP(E47,'augdate &amp; jandate kaf'!$C$5:$O$94,13,FALSE)</f>
        <v>1958-59</v>
      </c>
      <c r="E47" s="18">
        <f>LARGE('augdate &amp; jandate kaf'!$C$5:$C$94,'augdate &amp; jandate kaf rank'!$A47)</f>
        <v>17.714101815059998</v>
      </c>
      <c r="F47" s="5" t="str">
        <f>VLOOKUP(G47,'augdate &amp; jandate kaf'!$D$5:$O$94,12,FALSE)</f>
        <v>1937-38</v>
      </c>
      <c r="G47" s="18">
        <f>LARGE('augdate &amp; jandate kaf'!$D$5:$D$94,'augdate &amp; jandate kaf rank'!$A47)</f>
        <v>54.495984733260002</v>
      </c>
      <c r="H47" s="5" t="str">
        <f>VLOOKUP(I47,'augdate &amp; jandate kaf'!$E$5:$O$94,11,FALSE)</f>
        <v>2001-02</v>
      </c>
      <c r="I47" s="18">
        <f>LARGE('augdate &amp; jandate kaf'!$E$5:$E$94,'augdate &amp; jandate kaf rank'!$A47)</f>
        <v>191.66438950680001</v>
      </c>
      <c r="J47" s="5" t="str">
        <f>VLOOKUP(K47,'augdate &amp; jandate kaf'!$F$5:$O$94,10,FALSE)</f>
        <v>1956-57</v>
      </c>
      <c r="K47" s="18">
        <f>LARGE('augdate &amp; jandate kaf'!$F$5:$F$94,'augdate &amp; jandate kaf rank'!$A47)</f>
        <v>397.70811070577997</v>
      </c>
      <c r="L47" s="5" t="str">
        <f>VLOOKUP(M47,'augdate &amp; jandate kaf'!$G$5:$O$94,9,FALSE)</f>
        <v>1999-2000</v>
      </c>
      <c r="M47" s="18">
        <f>LARGE('augdate &amp; jandate kaf'!$G$5:$G$94,'augdate &amp; jandate kaf rank'!$A47)</f>
        <v>177.76249911903002</v>
      </c>
      <c r="N47" s="5" t="str">
        <f>VLOOKUP(O47,'augdate &amp; jandate kaf'!$H$5:$O$94,8,FALSE)</f>
        <v>1939-40</v>
      </c>
      <c r="O47" s="18">
        <f>LARGE('augdate &amp; jandate kaf'!$H$5:$H$94,'augdate &amp; jandate kaf rank'!$A47)</f>
        <v>320.06398799760001</v>
      </c>
      <c r="P47" s="5" t="str">
        <f>VLOOKUP(Q47,'augdate &amp; jandate kaf'!$I$5:$O$94,7,FALSE)</f>
        <v>1945-46</v>
      </c>
      <c r="Q47" s="18">
        <f>LARGE('augdate &amp; jandate kaf'!$I$5:$I$94,'augdate &amp; jandate kaf rank'!$A47)</f>
        <v>487.33858668348</v>
      </c>
      <c r="R47" s="5" t="str">
        <f>VLOOKUP(S47,'augdate &amp; jandate kaf'!$J$5:$O$94,6,FALSE)</f>
        <v>2003-04</v>
      </c>
      <c r="S47" s="18">
        <f>LARGE('augdate &amp; jandate kaf'!$J$5:$J$94,'augdate &amp; jandate kaf rank'!$A47)</f>
        <v>632.76864403977004</v>
      </c>
      <c r="T47" s="5" t="str">
        <f>VLOOKUP(U47,'augdate &amp; jandate kaf'!$K$5:$O$94,5,FALSE)</f>
        <v>1968-69</v>
      </c>
      <c r="U47" s="18">
        <f>LARGE('augdate &amp; jandate kaf'!$K$5:$K$94,'augdate &amp; jandate kaf rank'!$A47)</f>
        <v>732.30752956325989</v>
      </c>
      <c r="V47" s="5" t="str">
        <f>VLOOKUP(W47,'augdate &amp; jandate kaf'!$L$5:$O$94,4,FALSE)</f>
        <v>1985-86</v>
      </c>
      <c r="W47" s="18">
        <f>LARGE('augdate &amp; jandate kaf'!$L$5:$L$94,'augdate &amp; jandate kaf rank'!$A47)</f>
        <v>801.32432300818789</v>
      </c>
      <c r="X47" s="5" t="str">
        <f>VLOOKUP(Y47,'augdate &amp; jandate kaf'!$M$5:$O$94,3,FALSE)</f>
        <v>2008-09</v>
      </c>
      <c r="Y47" s="18">
        <f>LARGE('augdate &amp; jandate kaf'!$M$5:$M$94,'augdate &amp; jandate kaf rank'!$A47)</f>
        <v>822.15200222714986</v>
      </c>
      <c r="Z47" s="5" t="str">
        <f>VLOOKUP(AA47,'augdate &amp; jandate kaf'!$N$5:$O$94,2,FALSE)</f>
        <v>1963-64</v>
      </c>
      <c r="AA47" s="18">
        <f>LARGE('augdate &amp; jandate kaf'!$N$5:$N$94,'augdate &amp; jandate kaf rank'!$A47)</f>
        <v>1211.0412438421499</v>
      </c>
    </row>
    <row r="48" spans="1:27" x14ac:dyDescent="0.2">
      <c r="A48" s="5">
        <v>43</v>
      </c>
      <c r="B48" s="5" t="str">
        <f>VLOOKUP(C48,'augdate &amp; jandate kaf'!$B$5:$O$94,14,FALSE)</f>
        <v>1991-92</v>
      </c>
      <c r="C48" s="18">
        <f>LARGE('augdate &amp; jandate kaf'!$B$5:$B$94,'augdate &amp; jandate kaf rank'!$A48)</f>
        <v>8.0567203590299989</v>
      </c>
      <c r="D48" s="5" t="str">
        <f>VLOOKUP(E48,'augdate &amp; jandate kaf'!$C$5:$O$94,13,FALSE)</f>
        <v>1972-73</v>
      </c>
      <c r="E48" s="18">
        <f>LARGE('augdate &amp; jandate kaf'!$C$5:$C$94,'augdate &amp; jandate kaf rank'!$A48)</f>
        <v>17.448634056419998</v>
      </c>
      <c r="F48" s="5" t="str">
        <f>VLOOKUP(G48,'augdate &amp; jandate kaf'!$D$5:$O$94,12,FALSE)</f>
        <v>1949-50</v>
      </c>
      <c r="G48" s="18">
        <f>LARGE('augdate &amp; jandate kaf'!$D$5:$D$94,'augdate &amp; jandate kaf rank'!$A48)</f>
        <v>51.093935274060001</v>
      </c>
      <c r="H48" s="5" t="str">
        <f>VLOOKUP(I48,'augdate &amp; jandate kaf'!$E$5:$O$94,11,FALSE)</f>
        <v>1932-33</v>
      </c>
      <c r="I48" s="18">
        <f>LARGE('augdate &amp; jandate kaf'!$E$5:$E$94,'augdate &amp; jandate kaf rank'!$A48)</f>
        <v>191.36891183192998</v>
      </c>
      <c r="J48" s="5" t="str">
        <f>VLOOKUP(K48,'augdate &amp; jandate kaf'!$F$5:$O$94,10,FALSE)</f>
        <v>1970-71</v>
      </c>
      <c r="K48" s="18">
        <f>LARGE('augdate &amp; jandate kaf'!$F$5:$F$94,'augdate &amp; jandate kaf rank'!$A48)</f>
        <v>390.01997876268001</v>
      </c>
      <c r="L48" s="5" t="str">
        <f>VLOOKUP(M48,'augdate &amp; jandate kaf'!$G$5:$O$94,9,FALSE)</f>
        <v>1987-88</v>
      </c>
      <c r="M48" s="18">
        <f>LARGE('augdate &amp; jandate kaf'!$G$5:$G$94,'augdate &amp; jandate kaf rank'!$A48)</f>
        <v>177.28658508729001</v>
      </c>
      <c r="N48" s="5" t="str">
        <f>VLOOKUP(O48,'augdate &amp; jandate kaf'!$H$5:$O$94,8,FALSE)</f>
        <v>1937-38</v>
      </c>
      <c r="O48" s="18">
        <f>LARGE('augdate &amp; jandate kaf'!$H$5:$H$94,'augdate &amp; jandate kaf rank'!$A48)</f>
        <v>313.13034858818997</v>
      </c>
      <c r="P48" s="5" t="str">
        <f>VLOOKUP(Q48,'augdate &amp; jandate kaf'!$I$5:$O$94,7,FALSE)</f>
        <v>1997-98</v>
      </c>
      <c r="Q48" s="18">
        <f>LARGE('augdate &amp; jandate kaf'!$I$5:$I$94,'augdate &amp; jandate kaf rank'!$A48)</f>
        <v>486.83659000809001</v>
      </c>
      <c r="R48" s="5" t="str">
        <f>VLOOKUP(S48,'augdate &amp; jandate kaf'!$J$5:$O$94,6,FALSE)</f>
        <v>1958-59</v>
      </c>
      <c r="S48" s="18">
        <f>LARGE('augdate &amp; jandate kaf'!$J$5:$J$94,'augdate &amp; jandate kaf rank'!$A48)</f>
        <v>623.25807910715992</v>
      </c>
      <c r="T48" s="5" t="str">
        <f>VLOOKUP(U48,'augdate &amp; jandate kaf'!$K$5:$O$94,5,FALSE)</f>
        <v>1932-33</v>
      </c>
      <c r="U48" s="18">
        <f>LARGE('augdate &amp; jandate kaf'!$K$5:$K$94,'augdate &amp; jandate kaf rank'!$A48)</f>
        <v>731.67841223148002</v>
      </c>
      <c r="V48" s="5" t="str">
        <f>VLOOKUP(W48,'augdate &amp; jandate kaf'!$L$5:$O$94,4,FALSE)</f>
        <v>1953-54</v>
      </c>
      <c r="W48" s="18">
        <f>LARGE('augdate &amp; jandate kaf'!$L$5:$L$94,'augdate &amp; jandate kaf rank'!$A48)</f>
        <v>800.93661789876001</v>
      </c>
      <c r="X48" s="5" t="str">
        <f>VLOOKUP(Y48,'augdate &amp; jandate kaf'!$M$5:$O$94,3,FALSE)</f>
        <v>1985-86</v>
      </c>
      <c r="Y48" s="18">
        <f>LARGE('augdate &amp; jandate kaf'!$M$5:$M$94,'augdate &amp; jandate kaf rank'!$A48)</f>
        <v>814.11374401618798</v>
      </c>
      <c r="Z48" s="5" t="str">
        <f>VLOOKUP(AA48,'augdate &amp; jandate kaf'!$N$5:$O$94,2,FALSE)</f>
        <v>1959-60</v>
      </c>
      <c r="AA48" s="18">
        <f>LARGE('augdate &amp; jandate kaf'!$N$5:$N$94,'augdate &amp; jandate kaf rank'!$A48)</f>
        <v>1193.4308973950999</v>
      </c>
    </row>
    <row r="49" spans="1:27" x14ac:dyDescent="0.2">
      <c r="A49" s="5">
        <v>44</v>
      </c>
      <c r="B49" s="5" t="str">
        <f>VLOOKUP(C49,'augdate &amp; jandate kaf'!$B$5:$O$94,14,FALSE)</f>
        <v>1946-47</v>
      </c>
      <c r="C49" s="18">
        <f>LARGE('augdate &amp; jandate kaf'!$B$5:$B$94,'augdate &amp; jandate kaf rank'!$A49)</f>
        <v>8.0308955666100008</v>
      </c>
      <c r="D49" s="5" t="str">
        <f>VLOOKUP(E49,'augdate &amp; jandate kaf'!$C$5:$O$94,13,FALSE)</f>
        <v>2011-12</v>
      </c>
      <c r="E49" s="18">
        <f>LARGE('augdate &amp; jandate kaf'!$C$5:$C$94,'augdate &amp; jandate kaf rank'!$A49)</f>
        <v>17.407060504260002</v>
      </c>
      <c r="F49" s="5" t="str">
        <f>VLOOKUP(G49,'augdate &amp; jandate kaf'!$D$5:$O$94,12,FALSE)</f>
        <v>1953-54</v>
      </c>
      <c r="G49" s="18">
        <f>LARGE('augdate &amp; jandate kaf'!$D$5:$D$94,'augdate &amp; jandate kaf rank'!$A49)</f>
        <v>51.0787418862</v>
      </c>
      <c r="H49" s="5" t="str">
        <f>VLOOKUP(I49,'augdate &amp; jandate kaf'!$E$5:$O$94,11,FALSE)</f>
        <v>1948-49</v>
      </c>
      <c r="I49" s="18">
        <f>LARGE('augdate &amp; jandate kaf'!$E$5:$E$94,'augdate &amp; jandate kaf rank'!$A49)</f>
        <v>187.73130535677001</v>
      </c>
      <c r="J49" s="5" t="str">
        <f>VLOOKUP(K49,'augdate &amp; jandate kaf'!$F$5:$O$94,10,FALSE)</f>
        <v>2005-06</v>
      </c>
      <c r="K49" s="18">
        <f>LARGE('augdate &amp; jandate kaf'!$F$5:$F$94,'augdate &amp; jandate kaf rank'!$A49)</f>
        <v>379.03884859596002</v>
      </c>
      <c r="L49" s="5" t="str">
        <f>VLOOKUP(M49,'augdate &amp; jandate kaf'!$G$5:$O$94,9,FALSE)</f>
        <v>1983-84</v>
      </c>
      <c r="M49" s="18">
        <f>LARGE('augdate &amp; jandate kaf'!$G$5:$G$94,'augdate &amp; jandate kaf rank'!$A49)</f>
        <v>176.75287271061001</v>
      </c>
      <c r="N49" s="5" t="str">
        <f>VLOOKUP(O49,'augdate &amp; jandate kaf'!$H$5:$O$94,8,FALSE)</f>
        <v>2001-02</v>
      </c>
      <c r="O49" s="18">
        <f>LARGE('augdate &amp; jandate kaf'!$H$5:$H$94,'augdate &amp; jandate kaf rank'!$A49)</f>
        <v>312.76511223824997</v>
      </c>
      <c r="P49" s="5" t="str">
        <f>VLOOKUP(Q49,'augdate &amp; jandate kaf'!$I$5:$O$94,7,FALSE)</f>
        <v>2001-02</v>
      </c>
      <c r="Q49" s="18">
        <f>LARGE('augdate &amp; jandate kaf'!$I$5:$I$94,'augdate &amp; jandate kaf rank'!$A49)</f>
        <v>475.90340033543998</v>
      </c>
      <c r="R49" s="5" t="str">
        <f>VLOOKUP(S49,'augdate &amp; jandate kaf'!$J$5:$O$94,6,FALSE)</f>
        <v>1956-57</v>
      </c>
      <c r="S49" s="18">
        <f>LARGE('augdate &amp; jandate kaf'!$J$5:$J$94,'augdate &amp; jandate kaf rank'!$A49)</f>
        <v>612.81679024251002</v>
      </c>
      <c r="T49" s="5" t="str">
        <f>VLOOKUP(U49,'augdate &amp; jandate kaf'!$K$5:$O$94,5,FALSE)</f>
        <v>1936-37</v>
      </c>
      <c r="U49" s="18">
        <f>LARGE('augdate &amp; jandate kaf'!$K$5:$K$94,'augdate &amp; jandate kaf rank'!$A49)</f>
        <v>731.55684529388998</v>
      </c>
      <c r="V49" s="5" t="str">
        <f>VLOOKUP(W49,'augdate &amp; jandate kaf'!$L$5:$O$94,4,FALSE)</f>
        <v>1994-95</v>
      </c>
      <c r="W49" s="18">
        <f>LARGE('augdate &amp; jandate kaf'!$L$5:$L$94,'augdate &amp; jandate kaf rank'!$A49)</f>
        <v>794.27431732214995</v>
      </c>
      <c r="X49" s="5" t="str">
        <f>VLOOKUP(Y49,'augdate &amp; jandate kaf'!$M$5:$O$94,3,FALSE)</f>
        <v>1994-95</v>
      </c>
      <c r="Y49" s="18">
        <f>LARGE('augdate &amp; jandate kaf'!$M$5:$M$94,'augdate &amp; jandate kaf rank'!$A49)</f>
        <v>812.92289182944</v>
      </c>
      <c r="Z49" s="5" t="str">
        <f>VLOOKUP(AA49,'augdate &amp; jandate kaf'!$N$5:$O$94,2,FALSE)</f>
        <v>2006-07</v>
      </c>
      <c r="AA49" s="18">
        <f>LARGE('augdate &amp; jandate kaf'!$N$5:$N$94,'augdate &amp; jandate kaf rank'!$A49)</f>
        <v>1183.2022386051212</v>
      </c>
    </row>
    <row r="50" spans="1:27" x14ac:dyDescent="0.2">
      <c r="A50" s="5">
        <v>45</v>
      </c>
      <c r="B50" s="5" t="str">
        <f>VLOOKUP(C50,'augdate &amp; jandate kaf'!$B$5:$O$94,14,FALSE)</f>
        <v>1985-86</v>
      </c>
      <c r="C50" s="18">
        <f>LARGE('augdate &amp; jandate kaf'!$B$5:$B$94,'augdate &amp; jandate kaf rank'!$A50)</f>
        <v>7.957725321419999</v>
      </c>
      <c r="D50" s="5" t="str">
        <f>VLOOKUP(E50,'augdate &amp; jandate kaf'!$C$5:$O$94,13,FALSE)</f>
        <v>1979-80</v>
      </c>
      <c r="E50" s="18">
        <f>LARGE('augdate &amp; jandate kaf'!$C$5:$C$94,'augdate &amp; jandate kaf rank'!$A50)</f>
        <v>17.051503492800002</v>
      </c>
      <c r="F50" s="5" t="str">
        <f>VLOOKUP(G50,'augdate &amp; jandate kaf'!$D$5:$O$94,12,FALSE)</f>
        <v>1963-64</v>
      </c>
      <c r="G50" s="18">
        <f>LARGE('augdate &amp; jandate kaf'!$D$5:$D$94,'augdate &amp; jandate kaf rank'!$A50)</f>
        <v>48.96372708948001</v>
      </c>
      <c r="H50" s="5" t="str">
        <f>VLOOKUP(I50,'augdate &amp; jandate kaf'!$E$5:$O$94,11,FALSE)</f>
        <v>1941-42</v>
      </c>
      <c r="I50" s="18">
        <f>LARGE('augdate &amp; jandate kaf'!$E$5:$E$94,'augdate &amp; jandate kaf rank'!$A50)</f>
        <v>187.53337478568</v>
      </c>
      <c r="J50" s="5" t="str">
        <f>VLOOKUP(K50,'augdate &amp; jandate kaf'!$F$5:$O$94,10,FALSE)</f>
        <v>2007-08</v>
      </c>
      <c r="K50" s="18">
        <f>LARGE('augdate &amp; jandate kaf'!$F$5:$F$94,'augdate &amp; jandate kaf rank'!$A50)</f>
        <v>374.92209503133</v>
      </c>
      <c r="L50" s="5" t="str">
        <f>VLOOKUP(M50,'augdate &amp; jandate kaf'!$G$5:$O$94,9,FALSE)</f>
        <v>1949-50</v>
      </c>
      <c r="M50" s="18">
        <f>LARGE('augdate &amp; jandate kaf'!$G$5:$G$94,'augdate &amp; jandate kaf rank'!$A50)</f>
        <v>174.62478683999998</v>
      </c>
      <c r="N50" s="5" t="str">
        <f>VLOOKUP(O50,'augdate &amp; jandate kaf'!$H$5:$O$94,8,FALSE)</f>
        <v>2015-16</v>
      </c>
      <c r="O50" s="18">
        <f>LARGE('augdate &amp; jandate kaf'!$H$5:$H$94,'augdate &amp; jandate kaf rank'!$A50)</f>
        <v>309.63414376061996</v>
      </c>
      <c r="P50" s="5" t="str">
        <f>VLOOKUP(Q50,'augdate &amp; jandate kaf'!$I$5:$O$94,7,FALSE)</f>
        <v>2015-16</v>
      </c>
      <c r="Q50" s="18">
        <f>LARGE('augdate &amp; jandate kaf'!$I$5:$I$94,'augdate &amp; jandate kaf rank'!$A50)</f>
        <v>475.64267307249003</v>
      </c>
      <c r="R50" s="5" t="str">
        <f>VLOOKUP(S50,'augdate &amp; jandate kaf'!$J$5:$O$94,6,FALSE)</f>
        <v>1963-64</v>
      </c>
      <c r="S50" s="18">
        <f>LARGE('augdate &amp; jandate kaf'!$J$5:$J$94,'augdate &amp; jandate kaf rank'!$A50)</f>
        <v>602.9153823493499</v>
      </c>
      <c r="T50" s="5" t="str">
        <f>VLOOKUP(U50,'augdate &amp; jandate kaf'!$K$5:$O$94,5,FALSE)</f>
        <v>1963-64</v>
      </c>
      <c r="U50" s="18">
        <f>LARGE('augdate &amp; jandate kaf'!$K$5:$K$94,'augdate &amp; jandate kaf rank'!$A50)</f>
        <v>730.63127838644994</v>
      </c>
      <c r="V50" s="5" t="str">
        <f>VLOOKUP(W50,'augdate &amp; jandate kaf'!$L$5:$O$94,4,FALSE)</f>
        <v>1958-59</v>
      </c>
      <c r="W50" s="18">
        <f>LARGE('augdate &amp; jandate kaf'!$L$5:$L$94,'augdate &amp; jandate kaf rank'!$A50)</f>
        <v>791.30147115263992</v>
      </c>
      <c r="X50" s="5" t="str">
        <f>VLOOKUP(Y50,'augdate &amp; jandate kaf'!$M$5:$O$94,3,FALSE)</f>
        <v>1958-59</v>
      </c>
      <c r="Y50" s="18">
        <f>LARGE('augdate &amp; jandate kaf'!$M$5:$M$94,'augdate &amp; jandate kaf rank'!$A50)</f>
        <v>809.1722275072799</v>
      </c>
      <c r="Z50" s="5" t="str">
        <f>VLOOKUP(AA50,'augdate &amp; jandate kaf'!$N$5:$O$94,2,FALSE)</f>
        <v>1985-86</v>
      </c>
      <c r="AA50" s="18">
        <f>LARGE('augdate &amp; jandate kaf'!$N$5:$N$94,'augdate &amp; jandate kaf rank'!$A50)</f>
        <v>1177.7360444299379</v>
      </c>
    </row>
    <row r="51" spans="1:27" x14ac:dyDescent="0.2">
      <c r="A51" s="5">
        <v>46</v>
      </c>
      <c r="B51" s="5" t="str">
        <f>VLOOKUP(C51,'augdate &amp; jandate kaf'!$B$5:$O$94,14,FALSE)</f>
        <v>2001-02</v>
      </c>
      <c r="C51" s="18">
        <f>LARGE('augdate &amp; jandate kaf'!$B$5:$B$94,'augdate &amp; jandate kaf rank'!$A51)</f>
        <v>7.8390542514899995</v>
      </c>
      <c r="D51" s="5" t="str">
        <f>VLOOKUP(E51,'augdate &amp; jandate kaf'!$C$5:$O$94,13,FALSE)</f>
        <v>1956-57</v>
      </c>
      <c r="E51" s="18">
        <f>LARGE('augdate &amp; jandate kaf'!$C$5:$C$94,'augdate &amp; jandate kaf rank'!$A51)</f>
        <v>16.747972925670002</v>
      </c>
      <c r="F51" s="5" t="str">
        <f>VLOOKUP(G51,'augdate &amp; jandate kaf'!$D$5:$O$94,12,FALSE)</f>
        <v>1979-80</v>
      </c>
      <c r="G51" s="18">
        <f>LARGE('augdate &amp; jandate kaf'!$D$5:$D$94,'augdate &amp; jandate kaf rank'!$A51)</f>
        <v>47.942259359190004</v>
      </c>
      <c r="H51" s="5" t="str">
        <f>VLOOKUP(I51,'augdate &amp; jandate kaf'!$E$5:$O$94,11,FALSE)</f>
        <v>2014-15</v>
      </c>
      <c r="I51" s="18">
        <f>LARGE('augdate &amp; jandate kaf'!$E$5:$E$94,'augdate &amp; jandate kaf rank'!$A51)</f>
        <v>187.07257480296002</v>
      </c>
      <c r="J51" s="5" t="str">
        <f>VLOOKUP(K51,'augdate &amp; jandate kaf'!$F$5:$O$94,10,FALSE)</f>
        <v>1986-87</v>
      </c>
      <c r="K51" s="18">
        <f>LARGE('augdate &amp; jandate kaf'!$F$5:$F$94,'augdate &amp; jandate kaf rank'!$A51)</f>
        <v>370.28220099045006</v>
      </c>
      <c r="L51" s="5" t="str">
        <f>VLOOKUP(M51,'augdate &amp; jandate kaf'!$G$5:$O$94,9,FALSE)</f>
        <v>2017-18</v>
      </c>
      <c r="M51" s="18">
        <f>LARGE('augdate &amp; jandate kaf'!$G$5:$G$94,'augdate &amp; jandate kaf rank'!$A51)</f>
        <v>171.58606959858</v>
      </c>
      <c r="N51" s="5" t="str">
        <f>VLOOKUP(O51,'augdate &amp; jandate kaf'!$H$5:$O$94,8,FALSE)</f>
        <v>2006-07</v>
      </c>
      <c r="O51" s="18">
        <f>LARGE('augdate &amp; jandate kaf'!$H$5:$H$94,'augdate &amp; jandate kaf rank'!$A51)</f>
        <v>298.75817722631996</v>
      </c>
      <c r="P51" s="5" t="str">
        <f>VLOOKUP(Q51,'augdate &amp; jandate kaf'!$I$5:$O$94,7,FALSE)</f>
        <v>1939-40</v>
      </c>
      <c r="Q51" s="18">
        <f>LARGE('augdate &amp; jandate kaf'!$I$5:$I$94,'augdate &amp; jandate kaf rank'!$A51)</f>
        <v>474.48517890101999</v>
      </c>
      <c r="R51" s="5" t="str">
        <f>VLOOKUP(S51,'augdate &amp; jandate kaf'!$J$5:$O$94,6,FALSE)</f>
        <v>1999-2000</v>
      </c>
      <c r="S51" s="18">
        <f>LARGE('augdate &amp; jandate kaf'!$J$5:$J$94,'augdate &amp; jandate kaf rank'!$A51)</f>
        <v>601.88137908234</v>
      </c>
      <c r="T51" s="5" t="str">
        <f>VLOOKUP(U51,'augdate &amp; jandate kaf'!$K$5:$O$94,5,FALSE)</f>
        <v>1953-54</v>
      </c>
      <c r="U51" s="18">
        <f>LARGE('augdate &amp; jandate kaf'!$K$5:$K$94,'augdate &amp; jandate kaf rank'!$A51)</f>
        <v>724.29946374785993</v>
      </c>
      <c r="V51" s="5" t="str">
        <f>VLOOKUP(W51,'augdate &amp; jandate kaf'!$L$5:$O$94,4,FALSE)</f>
        <v>1948-49</v>
      </c>
      <c r="W51" s="18">
        <f>LARGE('augdate &amp; jandate kaf'!$L$5:$L$94,'augdate &amp; jandate kaf rank'!$A51)</f>
        <v>779.48656911635987</v>
      </c>
      <c r="X51" s="5" t="str">
        <f>VLOOKUP(Y51,'augdate &amp; jandate kaf'!$M$5:$O$94,3,FALSE)</f>
        <v>1948-49</v>
      </c>
      <c r="Y51" s="18">
        <f>LARGE('augdate &amp; jandate kaf'!$M$5:$M$94,'augdate &amp; jandate kaf rank'!$A51)</f>
        <v>792.09152732135999</v>
      </c>
      <c r="Z51" s="5" t="str">
        <f>VLOOKUP(AA51,'augdate &amp; jandate kaf'!$N$5:$O$94,2,FALSE)</f>
        <v>1954-55</v>
      </c>
      <c r="AA51" s="18">
        <f>LARGE('augdate &amp; jandate kaf'!$N$5:$N$94,'augdate &amp; jandate kaf rank'!$A51)</f>
        <v>1161.0144754702201</v>
      </c>
    </row>
    <row r="52" spans="1:27" x14ac:dyDescent="0.2">
      <c r="A52" s="5">
        <v>47</v>
      </c>
      <c r="B52" s="5" t="str">
        <f>VLOOKUP(C52,'augdate &amp; jandate kaf'!$B$5:$O$94,14,FALSE)</f>
        <v>1990-91</v>
      </c>
      <c r="C52" s="18">
        <f>LARGE('augdate &amp; jandate kaf'!$B$5:$B$94,'augdate &amp; jandate kaf rank'!$A52)</f>
        <v>7.7216129335799994</v>
      </c>
      <c r="D52" s="5" t="str">
        <f>VLOOKUP(E52,'augdate &amp; jandate kaf'!$C$5:$O$94,13,FALSE)</f>
        <v>1991-92</v>
      </c>
      <c r="E52" s="18">
        <f>LARGE('augdate &amp; jandate kaf'!$C$5:$C$94,'augdate &amp; jandate kaf rank'!$A52)</f>
        <v>16.734207636930002</v>
      </c>
      <c r="F52" s="5" t="str">
        <f>VLOOKUP(G52,'augdate &amp; jandate kaf'!$D$5:$O$94,12,FALSE)</f>
        <v>1960-61</v>
      </c>
      <c r="G52" s="18">
        <f>LARGE('augdate &amp; jandate kaf'!$D$5:$D$94,'augdate &amp; jandate kaf rank'!$A52)</f>
        <v>46.982259395189999</v>
      </c>
      <c r="H52" s="5" t="str">
        <f>VLOOKUP(I52,'augdate &amp; jandate kaf'!$E$5:$O$94,11,FALSE)</f>
        <v>1966-67</v>
      </c>
      <c r="I52" s="18">
        <f>LARGE('augdate &amp; jandate kaf'!$E$5:$E$94,'augdate &amp; jandate kaf rank'!$A52)</f>
        <v>180.70212214929003</v>
      </c>
      <c r="J52" s="5" t="str">
        <f>VLOOKUP(K52,'augdate &amp; jandate kaf'!$F$5:$O$94,10,FALSE)</f>
        <v>1991-92</v>
      </c>
      <c r="K52" s="18">
        <f>LARGE('augdate &amp; jandate kaf'!$F$5:$F$94,'augdate &amp; jandate kaf rank'!$A52)</f>
        <v>364.94579127321003</v>
      </c>
      <c r="L52" s="5" t="str">
        <f>VLOOKUP(M52,'augdate &amp; jandate kaf'!$G$5:$O$94,9,FALSE)</f>
        <v>1977-78</v>
      </c>
      <c r="M52" s="18">
        <f>LARGE('augdate &amp; jandate kaf'!$G$5:$G$94,'augdate &amp; jandate kaf rank'!$A52)</f>
        <v>169.25753414870999</v>
      </c>
      <c r="N52" s="5" t="str">
        <f>VLOOKUP(O52,'augdate &amp; jandate kaf'!$H$5:$O$94,8,FALSE)</f>
        <v>1965-66</v>
      </c>
      <c r="O52" s="18">
        <f>LARGE('augdate &amp; jandate kaf'!$H$5:$H$94,'augdate &amp; jandate kaf rank'!$A52)</f>
        <v>297.119988858</v>
      </c>
      <c r="P52" s="5" t="str">
        <f>VLOOKUP(Q52,'augdate &amp; jandate kaf'!$I$5:$O$94,7,FALSE)</f>
        <v>2006-07</v>
      </c>
      <c r="Q52" s="18">
        <f>LARGE('augdate &amp; jandate kaf'!$I$5:$I$94,'augdate &amp; jandate kaf rank'!$A52)</f>
        <v>472.85724507776996</v>
      </c>
      <c r="R52" s="5" t="str">
        <f>VLOOKUP(S52,'augdate &amp; jandate kaf'!$J$5:$O$94,6,FALSE)</f>
        <v>1945-46</v>
      </c>
      <c r="S52" s="18">
        <f>LARGE('augdate &amp; jandate kaf'!$J$5:$J$94,'augdate &amp; jandate kaf rank'!$A52)</f>
        <v>596.76668175348004</v>
      </c>
      <c r="T52" s="5" t="str">
        <f>VLOOKUP(U52,'augdate &amp; jandate kaf'!$K$5:$O$94,5,FALSE)</f>
        <v>1965-66</v>
      </c>
      <c r="U52" s="18">
        <f>LARGE('augdate &amp; jandate kaf'!$K$5:$K$94,'augdate &amp; jandate kaf rank'!$A52)</f>
        <v>714.04311371924985</v>
      </c>
      <c r="V52" s="5" t="str">
        <f>VLOOKUP(W52,'augdate &amp; jandate kaf'!$L$5:$O$94,4,FALSE)</f>
        <v>1999-2000</v>
      </c>
      <c r="W52" s="18">
        <f>LARGE('augdate &amp; jandate kaf'!$L$5:$L$94,'augdate &amp; jandate kaf rank'!$A52)</f>
        <v>771.99331319901012</v>
      </c>
      <c r="X52" s="5" t="str">
        <f>VLOOKUP(Y52,'augdate &amp; jandate kaf'!$M$5:$O$94,3,FALSE)</f>
        <v>1999-2000</v>
      </c>
      <c r="Y52" s="18">
        <f>LARGE('augdate &amp; jandate kaf'!$M$5:$M$94,'augdate &amp; jandate kaf rank'!$A52)</f>
        <v>786.31992423201018</v>
      </c>
      <c r="Z52" s="5" t="str">
        <f>VLOOKUP(AA52,'augdate &amp; jandate kaf'!$N$5:$O$94,2,FALSE)</f>
        <v>1988-89</v>
      </c>
      <c r="AA52" s="18">
        <f>LARGE('augdate &amp; jandate kaf'!$N$5:$N$94,'augdate &amp; jandate kaf rank'!$A52)</f>
        <v>1135.5243739467601</v>
      </c>
    </row>
    <row r="53" spans="1:27" x14ac:dyDescent="0.2">
      <c r="A53" s="5">
        <v>48</v>
      </c>
      <c r="B53" s="5" t="str">
        <f>VLOOKUP(C53,'augdate &amp; jandate kaf'!$B$5:$O$94,14,FALSE)</f>
        <v>1932-33</v>
      </c>
      <c r="C53" s="18">
        <f>LARGE('augdate &amp; jandate kaf'!$B$5:$B$94,'augdate &amp; jandate kaf rank'!$A53)</f>
        <v>7.6957881411600004</v>
      </c>
      <c r="D53" s="5" t="str">
        <f>VLOOKUP(E53,'augdate &amp; jandate kaf'!$C$5:$O$94,13,FALSE)</f>
        <v>1974-75</v>
      </c>
      <c r="E53" s="18">
        <f>LARGE('augdate &amp; jandate kaf'!$C$5:$C$94,'augdate &amp; jandate kaf rank'!$A53)</f>
        <v>16.645070450190001</v>
      </c>
      <c r="F53" s="5" t="str">
        <f>VLOOKUP(G53,'augdate &amp; jandate kaf'!$D$5:$O$94,12,FALSE)</f>
        <v>2001-02</v>
      </c>
      <c r="G53" s="18">
        <f>LARGE('augdate &amp; jandate kaf'!$D$5:$D$94,'augdate &amp; jandate kaf rank'!$A53)</f>
        <v>43.929915708000003</v>
      </c>
      <c r="H53" s="5" t="str">
        <f>VLOOKUP(I53,'augdate &amp; jandate kaf'!$E$5:$O$94,11,FALSE)</f>
        <v>1967-68</v>
      </c>
      <c r="I53" s="18">
        <f>LARGE('augdate &amp; jandate kaf'!$E$5:$E$94,'augdate &amp; jandate kaf rank'!$A53)</f>
        <v>180.68355686072999</v>
      </c>
      <c r="J53" s="5" t="str">
        <f>VLOOKUP(K53,'augdate &amp; jandate kaf'!$F$5:$O$94,10,FALSE)</f>
        <v>1966-67</v>
      </c>
      <c r="K53" s="18">
        <f>LARGE('augdate &amp; jandate kaf'!$F$5:$F$94,'augdate &amp; jandate kaf rank'!$A53)</f>
        <v>357.35968907835002</v>
      </c>
      <c r="L53" s="5" t="str">
        <f>VLOOKUP(M53,'augdate &amp; jandate kaf'!$G$5:$O$94,9,FALSE)</f>
        <v>1985-86</v>
      </c>
      <c r="M53" s="18">
        <f>LARGE('augdate &amp; jandate kaf'!$G$5:$G$94,'augdate &amp; jandate kaf rank'!$A53)</f>
        <v>165.48895908342001</v>
      </c>
      <c r="N53" s="5" t="str">
        <f>VLOOKUP(O53,'augdate &amp; jandate kaf'!$H$5:$O$94,8,FALSE)</f>
        <v>1933-34</v>
      </c>
      <c r="O53" s="18">
        <f>LARGE('augdate &amp; jandate kaf'!$H$5:$H$94,'augdate &amp; jandate kaf rank'!$A53)</f>
        <v>295.69974626663094</v>
      </c>
      <c r="P53" s="5" t="str">
        <f>VLOOKUP(Q53,'augdate &amp; jandate kaf'!$I$5:$O$94,7,FALSE)</f>
        <v>1963-64</v>
      </c>
      <c r="Q53" s="18">
        <f>LARGE('augdate &amp; jandate kaf'!$I$5:$I$94,'augdate &amp; jandate kaf rank'!$A53)</f>
        <v>470.63770135934993</v>
      </c>
      <c r="R53" s="5" t="str">
        <f>VLOOKUP(S53,'augdate &amp; jandate kaf'!$J$5:$O$94,6,FALSE)</f>
        <v>1951-52</v>
      </c>
      <c r="S53" s="18">
        <f>LARGE('augdate &amp; jandate kaf'!$J$5:$J$94,'augdate &amp; jandate kaf rank'!$A53)</f>
        <v>579.13100638176002</v>
      </c>
      <c r="T53" s="5" t="str">
        <f>VLOOKUP(U53,'augdate &amp; jandate kaf'!$K$5:$O$94,5,FALSE)</f>
        <v>1954-55</v>
      </c>
      <c r="U53" s="18">
        <f>LARGE('augdate &amp; jandate kaf'!$K$5:$K$94,'augdate &amp; jandate kaf rank'!$A53)</f>
        <v>711.72727248377998</v>
      </c>
      <c r="V53" s="5" t="str">
        <f>VLOOKUP(W53,'augdate &amp; jandate kaf'!$L$5:$O$94,4,FALSE)</f>
        <v>1988-89</v>
      </c>
      <c r="W53" s="18">
        <f>LARGE('augdate &amp; jandate kaf'!$L$5:$L$94,'augdate &amp; jandate kaf rank'!$A53)</f>
        <v>769.1173199184301</v>
      </c>
      <c r="X53" s="5" t="str">
        <f>VLOOKUP(Y53,'augdate &amp; jandate kaf'!$M$5:$O$94,3,FALSE)</f>
        <v>2003-04</v>
      </c>
      <c r="Y53" s="18">
        <f>LARGE('augdate &amp; jandate kaf'!$M$5:$M$94,'augdate &amp; jandate kaf rank'!$A53)</f>
        <v>782.29631446554004</v>
      </c>
      <c r="Z53" s="5" t="str">
        <f>VLOOKUP(AA53,'augdate &amp; jandate kaf'!$N$5:$O$94,2,FALSE)</f>
        <v>2003-04</v>
      </c>
      <c r="AA53" s="18">
        <f>LARGE('augdate &amp; jandate kaf'!$N$5:$N$94,'augdate &amp; jandate kaf rank'!$A53)</f>
        <v>1134.7071045559201</v>
      </c>
    </row>
    <row r="54" spans="1:27" x14ac:dyDescent="0.2">
      <c r="A54" s="5">
        <v>49</v>
      </c>
      <c r="B54" s="5" t="str">
        <f>VLOOKUP(C54,'augdate &amp; jandate kaf'!$B$5:$O$94,14,FALSE)</f>
        <v>1929-30</v>
      </c>
      <c r="C54" s="18">
        <f>LARGE('augdate &amp; jandate kaf'!$B$5:$B$94,'augdate &amp; jandate kaf rank'!$A54)</f>
        <v>7.6939435131299998</v>
      </c>
      <c r="D54" s="5" t="str">
        <f>VLOOKUP(E54,'augdate &amp; jandate kaf'!$C$5:$O$94,13,FALSE)</f>
        <v>1988-89</v>
      </c>
      <c r="E54" s="18">
        <f>LARGE('augdate &amp; jandate kaf'!$C$5:$C$94,'augdate &amp; jandate kaf rank'!$A54)</f>
        <v>16.508528306549998</v>
      </c>
      <c r="F54" s="5" t="str">
        <f>VLOOKUP(G54,'augdate &amp; jandate kaf'!$D$5:$O$94,12,FALSE)</f>
        <v>1989-90</v>
      </c>
      <c r="G54" s="18">
        <f>LARGE('augdate &amp; jandate kaf'!$D$5:$D$94,'augdate &amp; jandate kaf rank'!$A54)</f>
        <v>43.172586810779997</v>
      </c>
      <c r="H54" s="5" t="str">
        <f>VLOOKUP(I54,'augdate &amp; jandate kaf'!$E$5:$O$94,11,FALSE)</f>
        <v>1992-93</v>
      </c>
      <c r="I54" s="18">
        <f>LARGE('augdate &amp; jandate kaf'!$E$5:$E$94,'augdate &amp; jandate kaf rank'!$A54)</f>
        <v>175.85842646315999</v>
      </c>
      <c r="J54" s="5" t="str">
        <f>VLOOKUP(K54,'augdate &amp; jandate kaf'!$F$5:$O$94,10,FALSE)</f>
        <v>1963-64</v>
      </c>
      <c r="K54" s="18">
        <f>LARGE('augdate &amp; jandate kaf'!$F$5:$F$94,'augdate &amp; jandate kaf rank'!$A54)</f>
        <v>356.18130895725</v>
      </c>
      <c r="L54" s="5" t="str">
        <f>VLOOKUP(M54,'augdate &amp; jandate kaf'!$G$5:$O$94,9,FALSE)</f>
        <v>1972-73</v>
      </c>
      <c r="M54" s="18">
        <f>LARGE('augdate &amp; jandate kaf'!$G$5:$G$94,'augdate &amp; jandate kaf rank'!$A54)</f>
        <v>164.14975913363998</v>
      </c>
      <c r="N54" s="5" t="str">
        <f>VLOOKUP(O54,'augdate &amp; jandate kaf'!$H$5:$O$94,8,FALSE)</f>
        <v>1988-89</v>
      </c>
      <c r="O54" s="18">
        <f>LARGE('augdate &amp; jandate kaf'!$H$5:$H$94,'augdate &amp; jandate kaf rank'!$A54)</f>
        <v>293.38931792351997</v>
      </c>
      <c r="P54" s="5" t="str">
        <f>VLOOKUP(Q54,'augdate &amp; jandate kaf'!$I$5:$O$94,7,FALSE)</f>
        <v>1967-68</v>
      </c>
      <c r="Q54" s="18">
        <f>LARGE('augdate &amp; jandate kaf'!$I$5:$I$94,'augdate &amp; jandate kaf rank'!$A54)</f>
        <v>468.97182373587003</v>
      </c>
      <c r="R54" s="5" t="str">
        <f>VLOOKUP(S54,'augdate &amp; jandate kaf'!$J$5:$O$94,6,FALSE)</f>
        <v>1968-69</v>
      </c>
      <c r="S54" s="18">
        <f>LARGE('augdate &amp; jandate kaf'!$J$5:$J$94,'augdate &amp; jandate kaf rank'!$A54)</f>
        <v>576.75189242138993</v>
      </c>
      <c r="T54" s="5" t="str">
        <f>VLOOKUP(U54,'augdate &amp; jandate kaf'!$K$5:$O$94,5,FALSE)</f>
        <v>1999-2000</v>
      </c>
      <c r="U54" s="18">
        <f>LARGE('augdate &amp; jandate kaf'!$K$5:$K$94,'augdate &amp; jandate kaf rank'!$A54)</f>
        <v>706.70359663911006</v>
      </c>
      <c r="V54" s="5" t="str">
        <f>VLOOKUP(W54,'augdate &amp; jandate kaf'!$L$5:$O$94,4,FALSE)</f>
        <v>2003-04</v>
      </c>
      <c r="W54" s="18">
        <f>LARGE('augdate &amp; jandate kaf'!$L$5:$L$94,'augdate &amp; jandate kaf rank'!$A54)</f>
        <v>769.04881083008991</v>
      </c>
      <c r="X54" s="5" t="str">
        <f>VLOOKUP(Y54,'augdate &amp; jandate kaf'!$M$5:$O$94,3,FALSE)</f>
        <v>1988-89</v>
      </c>
      <c r="Y54" s="18">
        <f>LARGE('augdate &amp; jandate kaf'!$M$5:$M$94,'augdate &amp; jandate kaf rank'!$A54)</f>
        <v>781.68661531485009</v>
      </c>
      <c r="Z54" s="5" t="str">
        <f>VLOOKUP(AA54,'augdate &amp; jandate kaf'!$N$5:$O$94,2,FALSE)</f>
        <v>1956-57</v>
      </c>
      <c r="AA54" s="18">
        <f>LARGE('augdate &amp; jandate kaf'!$N$5:$N$94,'augdate &amp; jandate kaf rank'!$A54)</f>
        <v>1125.3421660641302</v>
      </c>
    </row>
    <row r="55" spans="1:27" x14ac:dyDescent="0.2">
      <c r="A55" s="5">
        <v>50</v>
      </c>
      <c r="B55" s="5" t="str">
        <f>VLOOKUP(C55,'augdate &amp; jandate kaf'!$B$5:$O$94,14,FALSE)</f>
        <v>1996-97</v>
      </c>
      <c r="C55" s="18">
        <f>LARGE('augdate &amp; jandate kaf'!$B$5:$B$94,'augdate &amp; jandate kaf rank'!$A55)</f>
        <v>7.5371501305800006</v>
      </c>
      <c r="D55" s="5" t="str">
        <f>VLOOKUP(E55,'augdate &amp; jandate kaf'!$C$5:$O$94,13,FALSE)</f>
        <v>1990-91</v>
      </c>
      <c r="E55" s="18">
        <f>LARGE('augdate &amp; jandate kaf'!$C$5:$C$94,'augdate &amp; jandate kaf rank'!$A55)</f>
        <v>16.280091951480003</v>
      </c>
      <c r="F55" s="5" t="str">
        <f>VLOOKUP(G55,'augdate &amp; jandate kaf'!$D$5:$O$94,12,FALSE)</f>
        <v>1983-84</v>
      </c>
      <c r="G55" s="18">
        <f>LARGE('augdate &amp; jandate kaf'!$D$5:$D$94,'augdate &amp; jandate kaf rank'!$A55)</f>
        <v>41.696864552069997</v>
      </c>
      <c r="H55" s="5" t="str">
        <f>VLOOKUP(I55,'augdate &amp; jandate kaf'!$E$5:$O$94,11,FALSE)</f>
        <v>2013-14</v>
      </c>
      <c r="I55" s="18">
        <f>LARGE('augdate &amp; jandate kaf'!$E$5:$E$94,'augdate &amp; jandate kaf rank'!$A55)</f>
        <v>172.93532574633002</v>
      </c>
      <c r="J55" s="5" t="str">
        <f>VLOOKUP(K55,'augdate &amp; jandate kaf'!$F$5:$O$94,10,FALSE)</f>
        <v>2017-18</v>
      </c>
      <c r="K55" s="18">
        <f>LARGE('augdate &amp; jandate kaf'!$F$5:$F$94,'augdate &amp; jandate kaf rank'!$A55)</f>
        <v>353.49114707466003</v>
      </c>
      <c r="L55" s="5" t="str">
        <f>VLOOKUP(M55,'augdate &amp; jandate kaf'!$G$5:$O$94,9,FALSE)</f>
        <v>2006-07</v>
      </c>
      <c r="M55" s="18">
        <f>LARGE('augdate &amp; jandate kaf'!$G$5:$G$94,'augdate &amp; jandate kaf rank'!$A55)</f>
        <v>159.12991138800001</v>
      </c>
      <c r="N55" s="5" t="str">
        <f>VLOOKUP(O55,'augdate &amp; jandate kaf'!$H$5:$O$94,8,FALSE)</f>
        <v>2016-17</v>
      </c>
      <c r="O55" s="18">
        <f>LARGE('augdate &amp; jandate kaf'!$H$5:$H$94,'augdate &amp; jandate kaf rank'!$A55)</f>
        <v>287.65302061797001</v>
      </c>
      <c r="P55" s="5" t="str">
        <f>VLOOKUP(Q55,'augdate &amp; jandate kaf'!$I$5:$O$94,7,FALSE)</f>
        <v>1959-60</v>
      </c>
      <c r="Q55" s="18">
        <f>LARGE('augdate &amp; jandate kaf'!$I$5:$I$94,'augdate &amp; jandate kaf rank'!$A55)</f>
        <v>468.17066012954996</v>
      </c>
      <c r="R55" s="5" t="str">
        <f>VLOOKUP(S55,'augdate &amp; jandate kaf'!$J$5:$O$94,6,FALSE)</f>
        <v>1978-79</v>
      </c>
      <c r="S55" s="18">
        <f>LARGE('augdate &amp; jandate kaf'!$J$5:$J$94,'augdate &amp; jandate kaf rank'!$A55)</f>
        <v>572.91756529245004</v>
      </c>
      <c r="T55" s="5" t="str">
        <f>VLOOKUP(U55,'augdate &amp; jandate kaf'!$K$5:$O$94,5,FALSE)</f>
        <v>2003-04</v>
      </c>
      <c r="U55" s="18">
        <f>LARGE('augdate &amp; jandate kaf'!$K$5:$K$94,'augdate &amp; jandate kaf rank'!$A55)</f>
        <v>706.6902677139899</v>
      </c>
      <c r="V55" s="5" t="str">
        <f>VLOOKUP(W55,'augdate &amp; jandate kaf'!$L$5:$O$94,4,FALSE)</f>
        <v>1965-66</v>
      </c>
      <c r="W55" s="18">
        <f>LARGE('augdate &amp; jandate kaf'!$L$5:$L$94,'augdate &amp; jandate kaf rank'!$A55)</f>
        <v>738.93964171124981</v>
      </c>
      <c r="X55" s="5" t="str">
        <f>VLOOKUP(Y55,'augdate &amp; jandate kaf'!$M$5:$O$94,3,FALSE)</f>
        <v>1951-52</v>
      </c>
      <c r="Y55" s="18">
        <f>LARGE('augdate &amp; jandate kaf'!$M$5:$M$94,'augdate &amp; jandate kaf rank'!$A55)</f>
        <v>765.07740602034005</v>
      </c>
      <c r="Z55" s="5" t="str">
        <f>VLOOKUP(AA55,'augdate &amp; jandate kaf'!$N$5:$O$94,2,FALSE)</f>
        <v>1962-63</v>
      </c>
      <c r="AA55" s="18">
        <f>LARGE('augdate &amp; jandate kaf'!$N$5:$N$94,'augdate &amp; jandate kaf rank'!$A55)</f>
        <v>1122.40115460417</v>
      </c>
    </row>
    <row r="56" spans="1:27" x14ac:dyDescent="0.2">
      <c r="A56" s="5">
        <v>51</v>
      </c>
      <c r="B56" s="5" t="str">
        <f>VLOOKUP(C56,'augdate &amp; jandate kaf'!$B$5:$O$94,14,FALSE)</f>
        <v>2012-13</v>
      </c>
      <c r="C56" s="18">
        <f>LARGE('augdate &amp; jandate kaf'!$B$5:$B$94,'augdate &amp; jandate kaf rank'!$A56)</f>
        <v>7.5174740982599992</v>
      </c>
      <c r="D56" s="5" t="str">
        <f>VLOOKUP(E56,'augdate &amp; jandate kaf'!$C$5:$O$94,13,FALSE)</f>
        <v>1992-93</v>
      </c>
      <c r="E56" s="18">
        <f>LARGE('augdate &amp; jandate kaf'!$C$5:$C$94,'augdate &amp; jandate kaf rank'!$A56)</f>
        <v>16.218425838090003</v>
      </c>
      <c r="F56" s="5" t="str">
        <f>VLOOKUP(G56,'augdate &amp; jandate kaf'!$D$5:$O$94,12,FALSE)</f>
        <v>2014-15</v>
      </c>
      <c r="G56" s="18">
        <f>LARGE('augdate &amp; jandate kaf'!$D$5:$D$94,'augdate &amp; jandate kaf rank'!$A56)</f>
        <v>40.922695986060006</v>
      </c>
      <c r="H56" s="5" t="str">
        <f>VLOOKUP(I56,'augdate &amp; jandate kaf'!$E$5:$O$94,11,FALSE)</f>
        <v>2007-08</v>
      </c>
      <c r="I56" s="18">
        <f>LARGE('augdate &amp; jandate kaf'!$E$5:$E$94,'augdate &amp; jandate kaf rank'!$A56)</f>
        <v>172.65555716178002</v>
      </c>
      <c r="J56" s="5" t="str">
        <f>VLOOKUP(K56,'augdate &amp; jandate kaf'!$F$5:$O$94,10,FALSE)</f>
        <v>1985-86</v>
      </c>
      <c r="K56" s="18">
        <f>LARGE('augdate &amp; jandate kaf'!$F$5:$F$94,'augdate &amp; jandate kaf rank'!$A56)</f>
        <v>348.50614891448998</v>
      </c>
      <c r="L56" s="5" t="str">
        <f>VLOOKUP(M56,'augdate &amp; jandate kaf'!$G$5:$O$94,9,FALSE)</f>
        <v>1931-32</v>
      </c>
      <c r="M56" s="18">
        <f>LARGE('augdate &amp; jandate kaf'!$G$5:$G$94,'augdate &amp; jandate kaf rank'!$A56)</f>
        <v>157.76550152180999</v>
      </c>
      <c r="N56" s="5" t="str">
        <f>VLOOKUP(O56,'augdate &amp; jandate kaf'!$H$5:$O$94,8,FALSE)</f>
        <v>1951-52</v>
      </c>
      <c r="O56" s="18">
        <f>LARGE('augdate &amp; jandate kaf'!$H$5:$H$94,'augdate &amp; jandate kaf rank'!$A56)</f>
        <v>287.45044872474</v>
      </c>
      <c r="P56" s="5" t="str">
        <f>VLOOKUP(Q56,'augdate &amp; jandate kaf'!$I$5:$O$94,7,FALSE)</f>
        <v>2010-11</v>
      </c>
      <c r="Q56" s="18">
        <f>LARGE('augdate &amp; jandate kaf'!$I$5:$I$94,'augdate &amp; jandate kaf rank'!$A56)</f>
        <v>459.68326871228999</v>
      </c>
      <c r="R56" s="5" t="str">
        <f>VLOOKUP(S56,'augdate &amp; jandate kaf'!$J$5:$O$94,6,FALSE)</f>
        <v>1961-62</v>
      </c>
      <c r="S56" s="18">
        <f>LARGE('augdate &amp; jandate kaf'!$J$5:$J$94,'augdate &amp; jandate kaf rank'!$A56)</f>
        <v>571.93727442011993</v>
      </c>
      <c r="T56" s="5" t="str">
        <f>VLOOKUP(U56,'augdate &amp; jandate kaf'!$K$5:$O$94,5,FALSE)</f>
        <v>1964-65</v>
      </c>
      <c r="U56" s="18">
        <f>LARGE('augdate &amp; jandate kaf'!$K$5:$K$94,'augdate &amp; jandate kaf rank'!$A56)</f>
        <v>693.72426026633104</v>
      </c>
      <c r="V56" s="5" t="str">
        <f>VLOOKUP(W56,'augdate &amp; jandate kaf'!$L$5:$O$94,4,FALSE)</f>
        <v>1951-52</v>
      </c>
      <c r="W56" s="18">
        <f>LARGE('augdate &amp; jandate kaf'!$L$5:$L$94,'augdate &amp; jandate kaf rank'!$A56)</f>
        <v>735.18643854621007</v>
      </c>
      <c r="X56" s="5" t="str">
        <f>VLOOKUP(Y56,'augdate &amp; jandate kaf'!$M$5:$O$94,3,FALSE)</f>
        <v>1965-66</v>
      </c>
      <c r="Y56" s="18">
        <f>LARGE('augdate &amp; jandate kaf'!$M$5:$M$94,'augdate &amp; jandate kaf rank'!$A56)</f>
        <v>752.81431887689985</v>
      </c>
      <c r="Z56" s="5" t="str">
        <f>VLOOKUP(AA56,'augdate &amp; jandate kaf'!$N$5:$O$94,2,FALSE)</f>
        <v>1934-35</v>
      </c>
      <c r="AA56" s="18">
        <f>LARGE('augdate &amp; jandate kaf'!$N$5:$N$94,'augdate &amp; jandate kaf rank'!$A56)</f>
        <v>1102.6062330324298</v>
      </c>
    </row>
    <row r="57" spans="1:27" x14ac:dyDescent="0.2">
      <c r="A57" s="5">
        <v>52</v>
      </c>
      <c r="B57" s="5" t="str">
        <f>VLOOKUP(C57,'augdate &amp; jandate kaf'!$B$5:$O$94,14,FALSE)</f>
        <v>1936-37</v>
      </c>
      <c r="C57" s="18">
        <f>LARGE('augdate &amp; jandate kaf'!$B$5:$B$94,'augdate &amp; jandate kaf rank'!$A57)</f>
        <v>7.4953385618999997</v>
      </c>
      <c r="D57" s="5" t="str">
        <f>VLOOKUP(E57,'augdate &amp; jandate kaf'!$C$5:$O$94,13,FALSE)</f>
        <v>1945-46</v>
      </c>
      <c r="E57" s="18">
        <f>LARGE('augdate &amp; jandate kaf'!$C$5:$C$94,'augdate &amp; jandate kaf rank'!$A57)</f>
        <v>15.86199609939</v>
      </c>
      <c r="F57" s="5" t="str">
        <f>VLOOKUP(G57,'augdate &amp; jandate kaf'!$D$5:$O$94,12,FALSE)</f>
        <v>1957-58</v>
      </c>
      <c r="G57" s="18">
        <f>LARGE('augdate &amp; jandate kaf'!$D$5:$D$94,'augdate &amp; jandate kaf rank'!$A57)</f>
        <v>38.563872934020011</v>
      </c>
      <c r="H57" s="5" t="str">
        <f>VLOOKUP(I57,'augdate &amp; jandate kaf'!$E$5:$O$94,11,FALSE)</f>
        <v>1981-82</v>
      </c>
      <c r="I57" s="18">
        <f>LARGE('augdate &amp; jandate kaf'!$E$5:$E$94,'augdate &amp; jandate kaf rank'!$A57)</f>
        <v>170.01063825269998</v>
      </c>
      <c r="J57" s="5" t="str">
        <f>VLOOKUP(K57,'augdate &amp; jandate kaf'!$F$5:$O$94,10,FALSE)</f>
        <v>1974-75</v>
      </c>
      <c r="K57" s="18">
        <f>LARGE('augdate &amp; jandate kaf'!$F$5:$F$94,'augdate &amp; jandate kaf rank'!$A57)</f>
        <v>346.89503492532003</v>
      </c>
      <c r="L57" s="5" t="str">
        <f>VLOOKUP(M57,'augdate &amp; jandate kaf'!$G$5:$O$94,9,FALSE)</f>
        <v>1990-91</v>
      </c>
      <c r="M57" s="18">
        <f>LARGE('augdate &amp; jandate kaf'!$G$5:$G$94,'augdate &amp; jandate kaf rank'!$A57)</f>
        <v>157.30926352238998</v>
      </c>
      <c r="N57" s="5" t="str">
        <f>VLOOKUP(O57,'augdate &amp; jandate kaf'!$H$5:$O$94,8,FALSE)</f>
        <v>1987-88</v>
      </c>
      <c r="O57" s="18">
        <f>LARGE('augdate &amp; jandate kaf'!$H$5:$H$94,'augdate &amp; jandate kaf rank'!$A57)</f>
        <v>286.77830990697004</v>
      </c>
      <c r="P57" s="5" t="str">
        <f>VLOOKUP(Q57,'augdate &amp; jandate kaf'!$I$5:$O$94,7,FALSE)</f>
        <v>1992-93</v>
      </c>
      <c r="Q57" s="18">
        <f>LARGE('augdate &amp; jandate kaf'!$I$5:$I$94,'augdate &amp; jandate kaf rank'!$A57)</f>
        <v>448.10555013819004</v>
      </c>
      <c r="R57" s="5" t="str">
        <f>VLOOKUP(S57,'augdate &amp; jandate kaf'!$J$5:$O$94,6,FALSE)</f>
        <v>1948-49</v>
      </c>
      <c r="S57" s="18">
        <f>LARGE('augdate &amp; jandate kaf'!$J$5:$J$94,'augdate &amp; jandate kaf rank'!$A57)</f>
        <v>564.27580032726007</v>
      </c>
      <c r="T57" s="5" t="str">
        <f>VLOOKUP(U57,'augdate &amp; jandate kaf'!$K$5:$O$94,5,FALSE)</f>
        <v>1961-62</v>
      </c>
      <c r="U57" s="18">
        <f>LARGE('augdate &amp; jandate kaf'!$K$5:$K$94,'augdate &amp; jandate kaf rank'!$A57)</f>
        <v>690.13243031837987</v>
      </c>
      <c r="V57" s="5" t="str">
        <f>VLOOKUP(W57,'augdate &amp; jandate kaf'!$L$5:$O$94,4,FALSE)</f>
        <v>2009-10</v>
      </c>
      <c r="W57" s="18">
        <f>LARGE('augdate &amp; jandate kaf'!$L$5:$L$94,'augdate &amp; jandate kaf rank'!$A57)</f>
        <v>734.59127823794995</v>
      </c>
      <c r="X57" s="5" t="str">
        <f>VLOOKUP(Y57,'augdate &amp; jandate kaf'!$M$5:$O$94,3,FALSE)</f>
        <v>2009-10</v>
      </c>
      <c r="Y57" s="18">
        <f>LARGE('augdate &amp; jandate kaf'!$M$5:$M$94,'augdate &amp; jandate kaf rank'!$A57)</f>
        <v>749.34645784991994</v>
      </c>
      <c r="Z57" s="5" t="str">
        <f>VLOOKUP(AA57,'augdate &amp; jandate kaf'!$N$5:$O$94,2,FALSE)</f>
        <v>1969-70</v>
      </c>
      <c r="AA57" s="18">
        <f>LARGE('augdate &amp; jandate kaf'!$N$5:$N$94,'augdate &amp; jandate kaf rank'!$A57)</f>
        <v>1095.550314619341</v>
      </c>
    </row>
    <row r="58" spans="1:27" x14ac:dyDescent="0.2">
      <c r="A58" s="5">
        <v>53</v>
      </c>
      <c r="B58" s="5" t="str">
        <f>VLOOKUP(C58,'augdate &amp; jandate kaf'!$B$5:$O$94,14,FALSE)</f>
        <v>1997-98</v>
      </c>
      <c r="C58" s="18">
        <f>LARGE('augdate &amp; jandate kaf'!$B$5:$B$94,'augdate &amp; jandate kaf rank'!$A58)</f>
        <v>7.42831707681</v>
      </c>
      <c r="D58" s="5" t="str">
        <f>VLOOKUP(E58,'augdate &amp; jandate kaf'!$C$5:$O$94,13,FALSE)</f>
        <v>1957-58</v>
      </c>
      <c r="E58" s="18">
        <f>LARGE('augdate &amp; jandate kaf'!$C$5:$C$94,'augdate &amp; jandate kaf rank'!$A58)</f>
        <v>15.668964701669999</v>
      </c>
      <c r="F58" s="5" t="str">
        <f>VLOOKUP(G58,'augdate &amp; jandate kaf'!$D$5:$O$94,12,FALSE)</f>
        <v>1931-32</v>
      </c>
      <c r="G58" s="18">
        <f>LARGE('augdate &amp; jandate kaf'!$D$5:$D$94,'augdate &amp; jandate kaf rank'!$A58)</f>
        <v>37.67004156258001</v>
      </c>
      <c r="H58" s="5" t="str">
        <f>VLOOKUP(I58,'augdate &amp; jandate kaf'!$E$5:$O$94,11,FALSE)</f>
        <v>1964-65</v>
      </c>
      <c r="I58" s="18">
        <f>LARGE('augdate &amp; jandate kaf'!$E$5:$E$94,'augdate &amp; jandate kaf rank'!$A58)</f>
        <v>157.90848994619998</v>
      </c>
      <c r="J58" s="5" t="str">
        <f>VLOOKUP(K58,'augdate &amp; jandate kaf'!$F$5:$O$94,10,FALSE)</f>
        <v>1988-89</v>
      </c>
      <c r="K58" s="18">
        <f>LARGE('augdate &amp; jandate kaf'!$F$5:$F$94,'augdate &amp; jandate kaf rank'!$A58)</f>
        <v>346.16353082052001</v>
      </c>
      <c r="L58" s="5" t="str">
        <f>VLOOKUP(M58,'augdate &amp; jandate kaf'!$G$5:$O$94,9,FALSE)</f>
        <v>2015-16</v>
      </c>
      <c r="M58" s="18">
        <f>LARGE('augdate &amp; jandate kaf'!$G$5:$G$94,'augdate &amp; jandate kaf rank'!$A58)</f>
        <v>153.94527687167999</v>
      </c>
      <c r="N58" s="5" t="str">
        <f>VLOOKUP(O58,'augdate &amp; jandate kaf'!$H$5:$O$94,8,FALSE)</f>
        <v>1978-79</v>
      </c>
      <c r="O58" s="18">
        <f>LARGE('augdate &amp; jandate kaf'!$H$5:$H$94,'augdate &amp; jandate kaf rank'!$A58)</f>
        <v>282.71233319993996</v>
      </c>
      <c r="P58" s="5" t="str">
        <f>VLOOKUP(Q58,'augdate &amp; jandate kaf'!$I$5:$O$94,7,FALSE)</f>
        <v>1978-79</v>
      </c>
      <c r="Q58" s="18">
        <f>LARGE('augdate &amp; jandate kaf'!$I$5:$I$94,'augdate &amp; jandate kaf rank'!$A58)</f>
        <v>441.07426445145001</v>
      </c>
      <c r="R58" s="5" t="str">
        <f>VLOOKUP(S58,'augdate &amp; jandate kaf'!$J$5:$O$94,6,FALSE)</f>
        <v>2006-07</v>
      </c>
      <c r="S58" s="18">
        <f>LARGE('augdate &amp; jandate kaf'!$J$5:$J$94,'augdate &amp; jandate kaf rank'!$A58)</f>
        <v>561.52851447986995</v>
      </c>
      <c r="T58" s="5" t="str">
        <f>VLOOKUP(U58,'augdate &amp; jandate kaf'!$K$5:$O$94,5,FALSE)</f>
        <v>1945-46</v>
      </c>
      <c r="U58" s="18">
        <f>LARGE('augdate &amp; jandate kaf'!$K$5:$K$94,'augdate &amp; jandate kaf rank'!$A58)</f>
        <v>681.77390501199</v>
      </c>
      <c r="V58" s="5" t="str">
        <f>VLOOKUP(W58,'augdate &amp; jandate kaf'!$L$5:$O$94,4,FALSE)</f>
        <v>1961-62</v>
      </c>
      <c r="W58" s="18">
        <f>LARGE('augdate &amp; jandate kaf'!$L$5:$L$94,'augdate &amp; jandate kaf rank'!$A58)</f>
        <v>731.59907339147992</v>
      </c>
      <c r="X58" s="5" t="str">
        <f>VLOOKUP(Y58,'augdate &amp; jandate kaf'!$M$5:$O$94,3,FALSE)</f>
        <v>1945-46</v>
      </c>
      <c r="Y58" s="18">
        <f>LARGE('augdate &amp; jandate kaf'!$M$5:$M$94,'augdate &amp; jandate kaf rank'!$A58)</f>
        <v>748.97779009515</v>
      </c>
      <c r="Z58" s="5" t="str">
        <f>VLOOKUP(AA58,'augdate &amp; jandate kaf'!$N$5:$O$94,2,FALSE)</f>
        <v>2013-14</v>
      </c>
      <c r="AA58" s="18">
        <f>LARGE('augdate &amp; jandate kaf'!$N$5:$N$94,'augdate &amp; jandate kaf rank'!$A58)</f>
        <v>1087.7408101188091</v>
      </c>
    </row>
    <row r="59" spans="1:27" x14ac:dyDescent="0.2">
      <c r="A59" s="5">
        <v>54</v>
      </c>
      <c r="B59" s="5" t="str">
        <f>VLOOKUP(C59,'augdate &amp; jandate kaf'!$B$5:$O$94,14,FALSE)</f>
        <v>1992-93</v>
      </c>
      <c r="C59" s="18">
        <f>LARGE('augdate &amp; jandate kaf'!$B$5:$B$94,'augdate &amp; jandate kaf rank'!$A59)</f>
        <v>7.2672195621900002</v>
      </c>
      <c r="D59" s="5" t="str">
        <f>VLOOKUP(E59,'augdate &amp; jandate kaf'!$C$5:$O$94,13,FALSE)</f>
        <v>1946-47</v>
      </c>
      <c r="E59" s="18">
        <f>LARGE('augdate &amp; jandate kaf'!$C$5:$C$94,'augdate &amp; jandate kaf rank'!$A59)</f>
        <v>15.64563908271</v>
      </c>
      <c r="F59" s="5" t="str">
        <f>VLOOKUP(G59,'augdate &amp; jandate kaf'!$D$5:$O$94,12,FALSE)</f>
        <v>1966-67</v>
      </c>
      <c r="G59" s="18">
        <f>LARGE('augdate &amp; jandate kaf'!$D$5:$D$94,'augdate &amp; jandate kaf rank'!$A59)</f>
        <v>36.993697786289999</v>
      </c>
      <c r="H59" s="5" t="str">
        <f>VLOOKUP(I59,'augdate &amp; jandate kaf'!$E$5:$O$94,11,FALSE)</f>
        <v>2004-05</v>
      </c>
      <c r="I59" s="18">
        <f>LARGE('augdate &amp; jandate kaf'!$E$5:$E$94,'augdate &amp; jandate kaf rank'!$A59)</f>
        <v>157.2073329477</v>
      </c>
      <c r="J59" s="5" t="str">
        <f>VLOOKUP(K59,'augdate &amp; jandate kaf'!$F$5:$O$94,10,FALSE)</f>
        <v>1990-91</v>
      </c>
      <c r="K59" s="18">
        <f>LARGE('augdate &amp; jandate kaf'!$F$5:$F$94,'augdate &amp; jandate kaf rank'!$A59)</f>
        <v>339.73456577234998</v>
      </c>
      <c r="L59" s="5" t="str">
        <f>VLOOKUP(M59,'augdate &amp; jandate kaf'!$G$5:$O$94,9,FALSE)</f>
        <v>1944-45</v>
      </c>
      <c r="M59" s="18">
        <f>LARGE('augdate &amp; jandate kaf'!$G$5:$G$94,'augdate &amp; jandate kaf rank'!$A59)</f>
        <v>153.35991491015997</v>
      </c>
      <c r="N59" s="5" t="str">
        <f>VLOOKUP(O59,'augdate &amp; jandate kaf'!$H$5:$O$94,8,FALSE)</f>
        <v>1977-78</v>
      </c>
      <c r="O59" s="18">
        <f>LARGE('augdate &amp; jandate kaf'!$H$5:$H$94,'augdate &amp; jandate kaf rank'!$A59)</f>
        <v>279.53050852587</v>
      </c>
      <c r="P59" s="5" t="str">
        <f>VLOOKUP(Q59,'augdate &amp; jandate kaf'!$I$5:$O$94,7,FALSE)</f>
        <v>1979-80</v>
      </c>
      <c r="Q59" s="18">
        <f>LARGE('augdate &amp; jandate kaf'!$I$5:$I$94,'augdate &amp; jandate kaf rank'!$A59)</f>
        <v>427.55663190051001</v>
      </c>
      <c r="R59" s="5" t="str">
        <f>VLOOKUP(S59,'augdate &amp; jandate kaf'!$J$5:$O$94,6,FALSE)</f>
        <v>1997-98</v>
      </c>
      <c r="S59" s="18">
        <f>LARGE('augdate &amp; jandate kaf'!$J$5:$J$94,'augdate &amp; jandate kaf rank'!$A59)</f>
        <v>558.30700055109014</v>
      </c>
      <c r="T59" s="5" t="str">
        <f>VLOOKUP(U59,'augdate &amp; jandate kaf'!$K$5:$O$94,5,FALSE)</f>
        <v>1956-57</v>
      </c>
      <c r="U59" s="18">
        <f>LARGE('augdate &amp; jandate kaf'!$K$5:$K$94,'augdate &amp; jandate kaf rank'!$A59)</f>
        <v>681.48860254335</v>
      </c>
      <c r="V59" s="5" t="str">
        <f>VLOOKUP(W59,'augdate &amp; jandate kaf'!$L$5:$O$94,4,FALSE)</f>
        <v>1945-46</v>
      </c>
      <c r="W59" s="18">
        <f>LARGE('augdate &amp; jandate kaf'!$L$5:$L$94,'augdate &amp; jandate kaf rank'!$A59)</f>
        <v>728.24663054199004</v>
      </c>
      <c r="X59" s="5" t="str">
        <f>VLOOKUP(Y59,'augdate &amp; jandate kaf'!$M$5:$O$94,3,FALSE)</f>
        <v>1961-62</v>
      </c>
      <c r="Y59" s="18">
        <f>LARGE('augdate &amp; jandate kaf'!$M$5:$M$94,'augdate &amp; jandate kaf rank'!$A59)</f>
        <v>745.61209765937997</v>
      </c>
      <c r="Z59" s="5" t="str">
        <f>VLOOKUP(AA59,'augdate &amp; jandate kaf'!$N$5:$O$94,2,FALSE)</f>
        <v>1984-85</v>
      </c>
      <c r="AA59" s="18">
        <f>LARGE('augdate &amp; jandate kaf'!$N$5:$N$94,'augdate &amp; jandate kaf rank'!$A59)</f>
        <v>1087.12889146407</v>
      </c>
    </row>
    <row r="60" spans="1:27" x14ac:dyDescent="0.2">
      <c r="A60" s="5">
        <v>55</v>
      </c>
      <c r="B60" s="5" t="str">
        <f>VLOOKUP(C60,'augdate &amp; jandate kaf'!$B$5:$O$94,14,FALSE)</f>
        <v>1939-40</v>
      </c>
      <c r="C60" s="18">
        <f>LARGE('augdate &amp; jandate kaf'!$B$5:$B$94,'augdate &amp; jandate kaf rank'!$A60)</f>
        <v>7.25369228997</v>
      </c>
      <c r="D60" s="5" t="str">
        <f>VLOOKUP(E60,'augdate &amp; jandate kaf'!$C$5:$O$94,13,FALSE)</f>
        <v>1942-43</v>
      </c>
      <c r="E60" s="18">
        <f>LARGE('augdate &amp; jandate kaf'!$C$5:$C$94,'augdate &amp; jandate kaf rank'!$A60)</f>
        <v>15.125572986510003</v>
      </c>
      <c r="F60" s="5" t="str">
        <f>VLOOKUP(G60,'augdate &amp; jandate kaf'!$D$5:$O$94,12,FALSE)</f>
        <v>1964-65</v>
      </c>
      <c r="G60" s="18">
        <f>LARGE('augdate &amp; jandate kaf'!$D$5:$D$94,'augdate &amp; jandate kaf rank'!$A60)</f>
        <v>34.361849951099998</v>
      </c>
      <c r="H60" s="5" t="str">
        <f>VLOOKUP(I60,'augdate &amp; jandate kaf'!$E$5:$O$94,11,FALSE)</f>
        <v>1956-57</v>
      </c>
      <c r="I60" s="18">
        <f>LARGE('augdate &amp; jandate kaf'!$E$5:$E$94,'augdate &amp; jandate kaf rank'!$A60)</f>
        <v>155.09033467998</v>
      </c>
      <c r="J60" s="5" t="str">
        <f>VLOOKUP(K60,'augdate &amp; jandate kaf'!$F$5:$O$94,10,FALSE)</f>
        <v>1932-33</v>
      </c>
      <c r="K60" s="18">
        <f>LARGE('augdate &amp; jandate kaf'!$F$5:$F$94,'augdate &amp; jandate kaf rank'!$A60)</f>
        <v>338.70119721605994</v>
      </c>
      <c r="L60" s="5" t="str">
        <f>VLOOKUP(M60,'augdate &amp; jandate kaf'!$G$5:$O$94,9,FALSE)</f>
        <v>1993-94</v>
      </c>
      <c r="M60" s="18">
        <f>LARGE('augdate &amp; jandate kaf'!$G$5:$G$94,'augdate &amp; jandate kaf rank'!$A60)</f>
        <v>151.47163068345</v>
      </c>
      <c r="N60" s="5" t="str">
        <f>VLOOKUP(O60,'augdate &amp; jandate kaf'!$H$5:$O$94,8,FALSE)</f>
        <v>2010-11</v>
      </c>
      <c r="O60" s="18">
        <f>LARGE('augdate &amp; jandate kaf'!$H$5:$H$94,'augdate &amp; jandate kaf rank'!$A60)</f>
        <v>276.66849871583997</v>
      </c>
      <c r="P60" s="5" t="str">
        <f>VLOOKUP(Q60,'augdate &amp; jandate kaf'!$I$5:$O$94,7,FALSE)</f>
        <v>2007-08</v>
      </c>
      <c r="Q60" s="18">
        <f>LARGE('augdate &amp; jandate kaf'!$I$5:$I$94,'augdate &amp; jandate kaf rank'!$A60)</f>
        <v>426.16022864709004</v>
      </c>
      <c r="R60" s="5" t="str">
        <f>VLOOKUP(S60,'augdate &amp; jandate kaf'!$J$5:$O$94,6,FALSE)</f>
        <v>1946-47</v>
      </c>
      <c r="S60" s="18">
        <f>LARGE('augdate &amp; jandate kaf'!$J$5:$J$94,'augdate &amp; jandate kaf rank'!$A60)</f>
        <v>554.10604864251002</v>
      </c>
      <c r="T60" s="5" t="str">
        <f>VLOOKUP(U60,'augdate &amp; jandate kaf'!$K$5:$O$94,5,FALSE)</f>
        <v>1951-52</v>
      </c>
      <c r="U60" s="18">
        <f>LARGE('augdate &amp; jandate kaf'!$K$5:$K$94,'augdate &amp; jandate kaf rank'!$A60)</f>
        <v>680.80382901530993</v>
      </c>
      <c r="V60" s="5" t="str">
        <f>VLOOKUP(W60,'augdate &amp; jandate kaf'!$L$5:$O$94,4,FALSE)</f>
        <v>1987-88</v>
      </c>
      <c r="W60" s="18">
        <f>LARGE('augdate &amp; jandate kaf'!$L$5:$L$94,'augdate &amp; jandate kaf rank'!$A60)</f>
        <v>720.33700439232007</v>
      </c>
      <c r="X60" s="5" t="str">
        <f>VLOOKUP(Y60,'augdate &amp; jandate kaf'!$M$5:$O$94,3,FALSE)</f>
        <v>1987-88</v>
      </c>
      <c r="Y60" s="18">
        <f>LARGE('augdate &amp; jandate kaf'!$M$5:$M$94,'augdate &amp; jandate kaf rank'!$A60)</f>
        <v>735.70091125419003</v>
      </c>
      <c r="Z60" s="5" t="str">
        <f>VLOOKUP(AA60,'augdate &amp; jandate kaf'!$N$5:$O$94,2,FALSE)</f>
        <v>2002-03</v>
      </c>
      <c r="AA60" s="18">
        <f>LARGE('augdate &amp; jandate kaf'!$N$5:$N$94,'augdate &amp; jandate kaf rank'!$A60)</f>
        <v>1062.6389155229397</v>
      </c>
    </row>
    <row r="61" spans="1:27" x14ac:dyDescent="0.2">
      <c r="A61" s="5">
        <v>56</v>
      </c>
      <c r="B61" s="5" t="str">
        <f>VLOOKUP(C61,'augdate &amp; jandate kaf'!$B$5:$O$94,14,FALSE)</f>
        <v>1988-89</v>
      </c>
      <c r="C61" s="18">
        <f>LARGE('augdate &amp; jandate kaf'!$B$5:$B$94,'augdate &amp; jandate kaf rank'!$A61)</f>
        <v>7.2217187374500007</v>
      </c>
      <c r="D61" s="5" t="str">
        <f>VLOOKUP(E61,'augdate &amp; jandate kaf'!$C$5:$O$94,13,FALSE)</f>
        <v>1944-45</v>
      </c>
      <c r="E61" s="18">
        <f>LARGE('augdate &amp; jandate kaf'!$C$5:$C$94,'augdate &amp; jandate kaf rank'!$A61)</f>
        <v>14.85802258332</v>
      </c>
      <c r="F61" s="5" t="str">
        <f>VLOOKUP(G61,'augdate &amp; jandate kaf'!$D$5:$O$94,12,FALSE)</f>
        <v>1939-40</v>
      </c>
      <c r="G61" s="18">
        <f>LARGE('augdate &amp; jandate kaf'!$D$5:$D$94,'augdate &amp; jandate kaf rank'!$A61)</f>
        <v>34.255099541879993</v>
      </c>
      <c r="H61" s="5" t="str">
        <f>VLOOKUP(I61,'augdate &amp; jandate kaf'!$E$5:$O$94,11,FALSE)</f>
        <v>2005-06</v>
      </c>
      <c r="I61" s="18">
        <f>LARGE('augdate &amp; jandate kaf'!$E$5:$E$94,'augdate &amp; jandate kaf rank'!$A61)</f>
        <v>150.67820261403</v>
      </c>
      <c r="J61" s="5" t="str">
        <f>VLOOKUP(K61,'augdate &amp; jandate kaf'!$F$5:$O$94,10,FALSE)</f>
        <v>1967-68</v>
      </c>
      <c r="K61" s="18">
        <f>LARGE('augdate &amp; jandate kaf'!$F$5:$F$94,'augdate &amp; jandate kaf rank'!$A61)</f>
        <v>330.61369338711</v>
      </c>
      <c r="L61" s="5" t="str">
        <f>VLOOKUP(M61,'augdate &amp; jandate kaf'!$G$5:$O$94,9,FALSE)</f>
        <v>2007-08</v>
      </c>
      <c r="M61" s="18">
        <f>LARGE('augdate &amp; jandate kaf'!$G$5:$G$94,'augdate &amp; jandate kaf rank'!$A61)</f>
        <v>146.03305237500001</v>
      </c>
      <c r="N61" s="5" t="str">
        <f>VLOOKUP(O61,'augdate &amp; jandate kaf'!$H$5:$O$94,8,FALSE)</f>
        <v>1948-49</v>
      </c>
      <c r="O61" s="18">
        <f>LARGE('augdate &amp; jandate kaf'!$H$5:$H$94,'augdate &amp; jandate kaf rank'!$A61)</f>
        <v>275.59522272302996</v>
      </c>
      <c r="P61" s="5" t="str">
        <f>VLOOKUP(Q61,'augdate &amp; jandate kaf'!$I$5:$O$94,7,FALSE)</f>
        <v>1948-49</v>
      </c>
      <c r="Q61" s="18">
        <f>LARGE('augdate &amp; jandate kaf'!$I$5:$I$94,'augdate &amp; jandate kaf rank'!$A61)</f>
        <v>425.63296255115995</v>
      </c>
      <c r="R61" s="5" t="str">
        <f>VLOOKUP(S61,'augdate &amp; jandate kaf'!$J$5:$O$94,6,FALSE)</f>
        <v>1936-37</v>
      </c>
      <c r="S61" s="18">
        <f>LARGE('augdate &amp; jandate kaf'!$J$5:$J$94,'augdate &amp; jandate kaf rank'!$A61)</f>
        <v>551.69577435273004</v>
      </c>
      <c r="T61" s="5" t="str">
        <f>VLOOKUP(U61,'augdate &amp; jandate kaf'!$K$5:$O$94,5,FALSE)</f>
        <v>1978-79</v>
      </c>
      <c r="U61" s="18">
        <f>LARGE('augdate &amp; jandate kaf'!$K$5:$K$94,'augdate &amp; jandate kaf rank'!$A61)</f>
        <v>670.05629222825996</v>
      </c>
      <c r="V61" s="5" t="str">
        <f>VLOOKUP(W61,'augdate &amp; jandate kaf'!$L$5:$O$94,4,FALSE)</f>
        <v>1964-65</v>
      </c>
      <c r="W61" s="18">
        <f>LARGE('augdate &amp; jandate kaf'!$L$5:$L$94,'augdate &amp; jandate kaf rank'!$A61)</f>
        <v>715.46111895533102</v>
      </c>
      <c r="X61" s="5" t="str">
        <f>VLOOKUP(Y61,'augdate &amp; jandate kaf'!$M$5:$O$94,3,FALSE)</f>
        <v>1956-57</v>
      </c>
      <c r="Y61" s="18">
        <f>LARGE('augdate &amp; jandate kaf'!$M$5:$M$94,'augdate &amp; jandate kaf rank'!$A61)</f>
        <v>728.71306358234995</v>
      </c>
      <c r="Z61" s="5" t="str">
        <f>VLOOKUP(AA61,'augdate &amp; jandate kaf'!$N$5:$O$94,2,FALSE)</f>
        <v>2012-13</v>
      </c>
      <c r="AA61" s="18">
        <f>LARGE('augdate &amp; jandate kaf'!$N$5:$N$94,'augdate &amp; jandate kaf rank'!$A61)</f>
        <v>1061.79780481068</v>
      </c>
    </row>
    <row r="62" spans="1:27" x14ac:dyDescent="0.2">
      <c r="A62" s="5">
        <v>57</v>
      </c>
      <c r="B62" s="5" t="str">
        <f>VLOOKUP(C62,'augdate &amp; jandate kaf'!$B$5:$O$94,14,FALSE)</f>
        <v>1949-50</v>
      </c>
      <c r="C62" s="18">
        <f>LARGE('augdate &amp; jandate kaf'!$B$5:$B$94,'augdate &amp; jandate kaf rank'!$A62)</f>
        <v>7.0729187430299998</v>
      </c>
      <c r="D62" s="5" t="str">
        <f>VLOOKUP(E62,'augdate &amp; jandate kaf'!$C$5:$O$94,13,FALSE)</f>
        <v>1949-50</v>
      </c>
      <c r="E62" s="18">
        <f>LARGE('augdate &amp; jandate kaf'!$C$5:$C$94,'augdate &amp; jandate kaf rank'!$A62)</f>
        <v>14.81440605603</v>
      </c>
      <c r="F62" s="5" t="str">
        <f>VLOOKUP(G62,'augdate &amp; jandate kaf'!$D$5:$O$94,12,FALSE)</f>
        <v>2009-10</v>
      </c>
      <c r="G62" s="18">
        <f>LARGE('augdate &amp; jandate kaf'!$D$5:$D$94,'augdate &amp; jandate kaf rank'!$A62)</f>
        <v>33.754848320969998</v>
      </c>
      <c r="H62" s="5" t="str">
        <f>VLOOKUP(I62,'augdate &amp; jandate kaf'!$E$5:$O$94,11,FALSE)</f>
        <v>1943-44</v>
      </c>
      <c r="I62" s="18">
        <f>LARGE('augdate &amp; jandate kaf'!$E$5:$E$94,'augdate &amp; jandate kaf rank'!$A62)</f>
        <v>149.30899274801999</v>
      </c>
      <c r="J62" s="5" t="str">
        <f>VLOOKUP(K62,'augdate &amp; jandate kaf'!$F$5:$O$94,10,FALSE)</f>
        <v>1992-93</v>
      </c>
      <c r="K62" s="18">
        <f>LARGE('augdate &amp; jandate kaf'!$F$5:$F$94,'augdate &amp; jandate kaf rank'!$A62)</f>
        <v>327.58400093873996</v>
      </c>
      <c r="L62" s="5" t="str">
        <f>VLOOKUP(M62,'augdate &amp; jandate kaf'!$G$5:$O$94,9,FALSE)</f>
        <v>1967-68</v>
      </c>
      <c r="M62" s="18">
        <f>LARGE('augdate &amp; jandate kaf'!$G$5:$G$94,'augdate &amp; jandate kaf rank'!$A62)</f>
        <v>143.79367394657999</v>
      </c>
      <c r="N62" s="5" t="str">
        <f>VLOOKUP(O62,'augdate &amp; jandate kaf'!$H$5:$O$94,8,FALSE)</f>
        <v>1990-91</v>
      </c>
      <c r="O62" s="18">
        <f>LARGE('augdate &amp; jandate kaf'!$H$5:$H$94,'augdate &amp; jandate kaf rank'!$A62)</f>
        <v>272.92380464139001</v>
      </c>
      <c r="P62" s="5" t="str">
        <f>VLOOKUP(Q62,'augdate &amp; jandate kaf'!$I$5:$O$94,7,FALSE)</f>
        <v>1951-52</v>
      </c>
      <c r="Q62" s="18">
        <f>LARGE('augdate &amp; jandate kaf'!$I$5:$I$94,'augdate &amp; jandate kaf rank'!$A62)</f>
        <v>423.90496261595996</v>
      </c>
      <c r="R62" s="5" t="str">
        <f>VLOOKUP(S62,'augdate &amp; jandate kaf'!$J$5:$O$94,6,FALSE)</f>
        <v>1979-80</v>
      </c>
      <c r="S62" s="18">
        <f>LARGE('augdate &amp; jandate kaf'!$J$5:$J$94,'augdate &amp; jandate kaf rank'!$A62)</f>
        <v>548.71477611741</v>
      </c>
      <c r="T62" s="5" t="str">
        <f>VLOOKUP(U62,'augdate &amp; jandate kaf'!$K$5:$O$94,5,FALSE)</f>
        <v>1987-88</v>
      </c>
      <c r="U62" s="18">
        <f>LARGE('augdate &amp; jandate kaf'!$K$5:$K$94,'augdate &amp; jandate kaf rank'!$A62)</f>
        <v>646.28232948341997</v>
      </c>
      <c r="V62" s="5" t="str">
        <f>VLOOKUP(W62,'augdate &amp; jandate kaf'!$L$5:$O$94,4,FALSE)</f>
        <v>1956-57</v>
      </c>
      <c r="W62" s="18">
        <f>LARGE('augdate &amp; jandate kaf'!$L$5:$L$94,'augdate &amp; jandate kaf rank'!$A62)</f>
        <v>714.81686575635001</v>
      </c>
      <c r="X62" s="5" t="str">
        <f>VLOOKUP(Y62,'augdate &amp; jandate kaf'!$M$5:$O$94,3,FALSE)</f>
        <v>1964-65</v>
      </c>
      <c r="Y62" s="18">
        <f>LARGE('augdate &amp; jandate kaf'!$M$5:$M$94,'augdate &amp; jandate kaf rank'!$A62)</f>
        <v>726.3720937527811</v>
      </c>
      <c r="Z62" s="5" t="str">
        <f>VLOOKUP(AA62,'augdate &amp; jandate kaf'!$N$5:$O$94,2,FALSE)</f>
        <v>2008-09</v>
      </c>
      <c r="AA62" s="18">
        <f>LARGE('augdate &amp; jandate kaf'!$N$5:$N$94,'augdate &amp; jandate kaf rank'!$A62)</f>
        <v>1061.50371556551</v>
      </c>
    </row>
    <row r="63" spans="1:27" x14ac:dyDescent="0.2">
      <c r="A63" s="5">
        <v>58</v>
      </c>
      <c r="B63" s="5" t="str">
        <f>VLOOKUP(C63,'augdate &amp; jandate kaf'!$B$5:$O$94,14,FALSE)</f>
        <v>1979-80</v>
      </c>
      <c r="C63" s="18">
        <f>LARGE('augdate &amp; jandate kaf'!$B$5:$B$94,'augdate &amp; jandate kaf rank'!$A63)</f>
        <v>7.0649253549000006</v>
      </c>
      <c r="D63" s="5" t="str">
        <f>VLOOKUP(E63,'augdate &amp; jandate kaf'!$C$5:$O$94,13,FALSE)</f>
        <v>1936-37</v>
      </c>
      <c r="E63" s="18">
        <f>LARGE('augdate &amp; jandate kaf'!$C$5:$C$94,'augdate &amp; jandate kaf rank'!$A63)</f>
        <v>14.748892008899999</v>
      </c>
      <c r="F63" s="5" t="str">
        <f>VLOOKUP(G63,'augdate &amp; jandate kaf'!$D$5:$O$94,12,FALSE)</f>
        <v>1958-59</v>
      </c>
      <c r="G63" s="18">
        <f>LARGE('augdate &amp; jandate kaf'!$D$5:$D$94,'augdate &amp; jandate kaf rank'!$A63)</f>
        <v>33.212666523119999</v>
      </c>
      <c r="H63" s="5" t="str">
        <f>VLOOKUP(I63,'augdate &amp; jandate kaf'!$E$5:$O$94,11,FALSE)</f>
        <v>1954-55</v>
      </c>
      <c r="I63" s="18">
        <f>LARGE('augdate &amp; jandate kaf'!$E$5:$E$94,'augdate &amp; jandate kaf rank'!$A63)</f>
        <v>147.84757131521999</v>
      </c>
      <c r="J63" s="5" t="str">
        <f>VLOOKUP(K63,'augdate &amp; jandate kaf'!$F$5:$O$94,10,FALSE)</f>
        <v>1959-60</v>
      </c>
      <c r="K63" s="18">
        <f>LARGE('augdate &amp; jandate kaf'!$F$5:$F$94,'augdate &amp; jandate kaf rank'!$A63)</f>
        <v>321.45297306947998</v>
      </c>
      <c r="L63" s="5" t="str">
        <f>VLOOKUP(M63,'augdate &amp; jandate kaf'!$G$5:$O$94,9,FALSE)</f>
        <v>1932-33</v>
      </c>
      <c r="M63" s="18">
        <f>LARGE('augdate &amp; jandate kaf'!$G$5:$G$94,'augdate &amp; jandate kaf rank'!$A63)</f>
        <v>141.32248726239001</v>
      </c>
      <c r="N63" s="5" t="str">
        <f>VLOOKUP(O63,'augdate &amp; jandate kaf'!$H$5:$O$94,8,FALSE)</f>
        <v>1946-47</v>
      </c>
      <c r="O63" s="18">
        <f>LARGE('augdate &amp; jandate kaf'!$H$5:$H$94,'augdate &amp; jandate kaf rank'!$A63)</f>
        <v>272.61160630598999</v>
      </c>
      <c r="P63" s="5" t="str">
        <f>VLOOKUP(Q63,'augdate &amp; jandate kaf'!$I$5:$O$94,7,FALSE)</f>
        <v>1966-67</v>
      </c>
      <c r="Q63" s="18">
        <f>LARGE('augdate &amp; jandate kaf'!$I$5:$I$94,'augdate &amp; jandate kaf rank'!$A63)</f>
        <v>416.04805712546994</v>
      </c>
      <c r="R63" s="5" t="str">
        <f>VLOOKUP(S63,'augdate &amp; jandate kaf'!$J$5:$O$94,6,FALSE)</f>
        <v>1939-40</v>
      </c>
      <c r="S63" s="18">
        <f>LARGE('augdate &amp; jandate kaf'!$J$5:$J$94,'augdate &amp; jandate kaf rank'!$A63)</f>
        <v>547.61158938192011</v>
      </c>
      <c r="T63" s="5" t="str">
        <f>VLOOKUP(U63,'augdate &amp; jandate kaf'!$K$5:$O$94,5,FALSE)</f>
        <v>1997-98</v>
      </c>
      <c r="U63" s="18">
        <f>LARGE('augdate &amp; jandate kaf'!$K$5:$K$94,'augdate &amp; jandate kaf rank'!$A63)</f>
        <v>643.54849156941009</v>
      </c>
      <c r="V63" s="5" t="str">
        <f>VLOOKUP(W63,'augdate &amp; jandate kaf'!$L$5:$O$94,4,FALSE)</f>
        <v>1978-79</v>
      </c>
      <c r="W63" s="18">
        <f>LARGE('augdate &amp; jandate kaf'!$L$5:$L$94,'augdate &amp; jandate kaf rank'!$A63)</f>
        <v>689.55163034015993</v>
      </c>
      <c r="X63" s="5" t="str">
        <f>VLOOKUP(Y63,'augdate &amp; jandate kaf'!$M$5:$O$94,3,FALSE)</f>
        <v>1997-98</v>
      </c>
      <c r="Y63" s="18">
        <f>LARGE('augdate &amp; jandate kaf'!$M$5:$M$94,'augdate &amp; jandate kaf rank'!$A63)</f>
        <v>701.65010922531008</v>
      </c>
      <c r="Z63" s="5" t="str">
        <f>VLOOKUP(AA63,'augdate &amp; jandate kaf'!$N$5:$O$94,2,FALSE)</f>
        <v>1980-81</v>
      </c>
      <c r="AA63" s="18">
        <f>LARGE('augdate &amp; jandate kaf'!$N$5:$N$94,'augdate &amp; jandate kaf rank'!$A63)</f>
        <v>1060.2417519764701</v>
      </c>
    </row>
    <row r="64" spans="1:27" x14ac:dyDescent="0.2">
      <c r="A64" s="5">
        <v>59</v>
      </c>
      <c r="B64" s="5" t="str">
        <f>VLOOKUP(C64,'augdate &amp; jandate kaf'!$B$5:$O$94,14,FALSE)</f>
        <v>1961-62</v>
      </c>
      <c r="C64" s="18">
        <f>LARGE('augdate &amp; jandate kaf'!$B$5:$B$94,'augdate &amp; jandate kaf rank'!$A64)</f>
        <v>6.8251237109999998</v>
      </c>
      <c r="D64" s="5" t="str">
        <f>VLOOKUP(E64,'augdate &amp; jandate kaf'!$C$5:$O$94,13,FALSE)</f>
        <v>1965-66</v>
      </c>
      <c r="E64" s="18">
        <f>LARGE('augdate &amp; jandate kaf'!$C$5:$C$94,'augdate &amp; jandate kaf rank'!$A64)</f>
        <v>14.23519285461</v>
      </c>
      <c r="F64" s="5" t="str">
        <f>VLOOKUP(G64,'augdate &amp; jandate kaf'!$D$5:$O$94,12,FALSE)</f>
        <v>1998-99</v>
      </c>
      <c r="G64" s="18">
        <f>LARGE('augdate &amp; jandate kaf'!$D$5:$D$94,'augdate &amp; jandate kaf rank'!$A64)</f>
        <v>32.669453320349994</v>
      </c>
      <c r="H64" s="5" t="str">
        <f>VLOOKUP(I64,'augdate &amp; jandate kaf'!$E$5:$O$94,11,FALSE)</f>
        <v>1940-41</v>
      </c>
      <c r="I64" s="18">
        <f>LARGE('augdate &amp; jandate kaf'!$E$5:$E$94,'augdate &amp; jandate kaf rank'!$A64)</f>
        <v>144.15403095785999</v>
      </c>
      <c r="J64" s="5" t="str">
        <f>VLOOKUP(K64,'augdate &amp; jandate kaf'!$F$5:$O$94,10,FALSE)</f>
        <v>1978-79</v>
      </c>
      <c r="K64" s="18">
        <f>LARGE('augdate &amp; jandate kaf'!$F$5:$F$94,'augdate &amp; jandate kaf rank'!$A64)</f>
        <v>313.05533371497006</v>
      </c>
      <c r="L64" s="5" t="str">
        <f>VLOOKUP(M64,'augdate &amp; jandate kaf'!$G$5:$O$94,9,FALSE)</f>
        <v>1940-41</v>
      </c>
      <c r="M64" s="18">
        <f>LARGE('augdate &amp; jandate kaf'!$G$5:$G$94,'augdate &amp; jandate kaf rank'!$A64)</f>
        <v>140.9849203329</v>
      </c>
      <c r="N64" s="5" t="str">
        <f>VLOOKUP(O64,'augdate &amp; jandate kaf'!$H$5:$O$94,8,FALSE)</f>
        <v>1968-69</v>
      </c>
      <c r="O64" s="18">
        <f>LARGE('augdate &amp; jandate kaf'!$H$5:$H$94,'augdate &amp; jandate kaf rank'!$A64)</f>
        <v>269.714370051</v>
      </c>
      <c r="P64" s="5" t="str">
        <f>VLOOKUP(Q64,'augdate &amp; jandate kaf'!$I$5:$O$94,7,FALSE)</f>
        <v>1933-34</v>
      </c>
      <c r="Q64" s="18">
        <f>LARGE('augdate &amp; jandate kaf'!$I$5:$I$94,'augdate &amp; jandate kaf rank'!$A64)</f>
        <v>414.73359304253091</v>
      </c>
      <c r="R64" s="5" t="str">
        <f>VLOOKUP(S64,'augdate &amp; jandate kaf'!$J$5:$O$94,6,FALSE)</f>
        <v>2007-08</v>
      </c>
      <c r="S64" s="18">
        <f>LARGE('augdate &amp; jandate kaf'!$J$5:$J$94,'augdate &amp; jandate kaf rank'!$A64)</f>
        <v>547.34038939209006</v>
      </c>
      <c r="T64" s="5" t="str">
        <f>VLOOKUP(U64,'augdate &amp; jandate kaf'!$K$5:$O$94,5,FALSE)</f>
        <v>1990-91</v>
      </c>
      <c r="U64" s="18">
        <f>LARGE('augdate &amp; jandate kaf'!$K$5:$K$94,'augdate &amp; jandate kaf rank'!$A64)</f>
        <v>637.24613147516993</v>
      </c>
      <c r="V64" s="5" t="str">
        <f>VLOOKUP(W64,'augdate &amp; jandate kaf'!$L$5:$O$94,4,FALSE)</f>
        <v>1997-98</v>
      </c>
      <c r="W64" s="18">
        <f>LARGE('augdate &amp; jandate kaf'!$L$5:$L$94,'augdate &amp; jandate kaf rank'!$A64)</f>
        <v>686.28435773541003</v>
      </c>
      <c r="X64" s="5" t="str">
        <f>VLOOKUP(Y64,'augdate &amp; jandate kaf'!$M$5:$O$94,3,FALSE)</f>
        <v>1978-79</v>
      </c>
      <c r="Y64" s="18">
        <f>LARGE('augdate &amp; jandate kaf'!$M$5:$M$94,'augdate &amp; jandate kaf rank'!$A64)</f>
        <v>699.66941508470995</v>
      </c>
      <c r="Z64" s="5" t="str">
        <f>VLOOKUP(AA64,'augdate &amp; jandate kaf'!$N$5:$O$94,2,FALSE)</f>
        <v>1989-90</v>
      </c>
      <c r="AA64" s="18">
        <f>LARGE('augdate &amp; jandate kaf'!$N$5:$N$94,'augdate &amp; jandate kaf rank'!$A64)</f>
        <v>1030.9753001814001</v>
      </c>
    </row>
    <row r="65" spans="1:27" x14ac:dyDescent="0.2">
      <c r="A65" s="5">
        <v>60</v>
      </c>
      <c r="B65" s="5" t="str">
        <f>VLOOKUP(C65,'augdate &amp; jandate kaf'!$B$5:$O$94,14,FALSE)</f>
        <v>1970-71</v>
      </c>
      <c r="C65" s="18">
        <f>LARGE('augdate &amp; jandate kaf'!$B$5:$B$94,'augdate &amp; jandate kaf rank'!$A65)</f>
        <v>6.8054476786800002</v>
      </c>
      <c r="D65" s="5" t="str">
        <f>VLOOKUP(E65,'augdate &amp; jandate kaf'!$C$5:$O$94,13,FALSE)</f>
        <v>2001-02</v>
      </c>
      <c r="E65" s="18">
        <f>LARGE('augdate &amp; jandate kaf'!$C$5:$C$94,'augdate &amp; jandate kaf rank'!$A65)</f>
        <v>13.886458983390002</v>
      </c>
      <c r="F65" s="5" t="str">
        <f>VLOOKUP(G65,'augdate &amp; jandate kaf'!$D$5:$O$94,12,FALSE)</f>
        <v>1991-92</v>
      </c>
      <c r="G65" s="18">
        <f>LARGE('augdate &amp; jandate kaf'!$D$5:$D$94,'augdate &amp; jandate kaf rank'!$A65)</f>
        <v>32.452897956569998</v>
      </c>
      <c r="H65" s="5" t="str">
        <f>VLOOKUP(I65,'augdate &amp; jandate kaf'!$E$5:$O$94,11,FALSE)</f>
        <v>2009-10</v>
      </c>
      <c r="I65" s="18">
        <f>LARGE('augdate &amp; jandate kaf'!$E$5:$E$94,'augdate &amp; jandate kaf rank'!$A65)</f>
        <v>138.51365430986999</v>
      </c>
      <c r="J65" s="5" t="str">
        <f>VLOOKUP(K65,'augdate &amp; jandate kaf'!$F$5:$O$94,10,FALSE)</f>
        <v>2003-04</v>
      </c>
      <c r="K65" s="18">
        <f>LARGE('augdate &amp; jandate kaf'!$F$5:$F$94,'augdate &amp; jandate kaf rank'!$A65)</f>
        <v>311.39528749622997</v>
      </c>
      <c r="L65" s="5" t="str">
        <f>VLOOKUP(M65,'augdate &amp; jandate kaf'!$G$5:$O$94,9,FALSE)</f>
        <v>1934-35</v>
      </c>
      <c r="M65" s="18">
        <f>LARGE('augdate &amp; jandate kaf'!$G$5:$G$94,'augdate &amp; jandate kaf rank'!$A65)</f>
        <v>127.47179026113001</v>
      </c>
      <c r="N65" s="5" t="str">
        <f>VLOOKUP(O65,'augdate &amp; jandate kaf'!$H$5:$O$94,8,FALSE)</f>
        <v>1929-30</v>
      </c>
      <c r="O65" s="18">
        <f>LARGE('augdate &amp; jandate kaf'!$H$5:$H$94,'augdate &amp; jandate kaf rank'!$A65)</f>
        <v>268.18104779445002</v>
      </c>
      <c r="P65" s="5" t="str">
        <f>VLOOKUP(Q65,'augdate &amp; jandate kaf'!$I$5:$O$94,7,FALSE)</f>
        <v>1938-39</v>
      </c>
      <c r="Q65" s="18">
        <f>LARGE('augdate &amp; jandate kaf'!$I$5:$I$94,'augdate &amp; jandate kaf rank'!$A65)</f>
        <v>413.47390846167002</v>
      </c>
      <c r="R65" s="5" t="str">
        <f>VLOOKUP(S65,'augdate &amp; jandate kaf'!$J$5:$O$94,6,FALSE)</f>
        <v>2015-16</v>
      </c>
      <c r="S65" s="18">
        <f>LARGE('augdate &amp; jandate kaf'!$J$5:$J$94,'augdate &amp; jandate kaf rank'!$A65)</f>
        <v>544.37589363549</v>
      </c>
      <c r="T65" s="5" t="str">
        <f>VLOOKUP(U65,'augdate &amp; jandate kaf'!$K$5:$O$94,5,FALSE)</f>
        <v>1962-63</v>
      </c>
      <c r="U65" s="18">
        <f>LARGE('augdate &amp; jandate kaf'!$K$5:$K$94,'augdate &amp; jandate kaf rank'!$A65)</f>
        <v>636.05075300760006</v>
      </c>
      <c r="V65" s="5" t="str">
        <f>VLOOKUP(W65,'augdate &amp; jandate kaf'!$L$5:$O$94,4,FALSE)</f>
        <v>1990-91</v>
      </c>
      <c r="W65" s="18">
        <f>LARGE('augdate &amp; jandate kaf'!$L$5:$L$94,'augdate &amp; jandate kaf rank'!$A65)</f>
        <v>674.31125405216994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692.2441922226601</v>
      </c>
      <c r="Z65" s="5" t="str">
        <f>VLOOKUP(AA65,'augdate &amp; jandate kaf'!$N$5:$O$94,2,FALSE)</f>
        <v>1990-91</v>
      </c>
      <c r="AA65" s="18">
        <f>LARGE('augdate &amp; jandate kaf'!$N$5:$N$94,'augdate &amp; jandate kaf rank'!$A65)</f>
        <v>1030.6373563924201</v>
      </c>
    </row>
    <row r="66" spans="1:27" x14ac:dyDescent="0.2">
      <c r="A66" s="5">
        <v>61</v>
      </c>
      <c r="B66" s="5" t="str">
        <f>VLOOKUP(C66,'augdate &amp; jandate kaf'!$B$5:$O$94,14,FALSE)</f>
        <v>1945-46</v>
      </c>
      <c r="C66" s="18">
        <f>LARGE('augdate &amp; jandate kaf'!$B$5:$B$94,'augdate &amp; jandate kaf rank'!$A66)</f>
        <v>6.7876162743900004</v>
      </c>
      <c r="D66" s="5" t="str">
        <f>VLOOKUP(E66,'augdate &amp; jandate kaf'!$C$5:$O$94,13,FALSE)</f>
        <v>1999-2000</v>
      </c>
      <c r="E66" s="18">
        <f>LARGE('augdate &amp; jandate kaf'!$C$5:$C$94,'augdate &amp; jandate kaf rank'!$A66)</f>
        <v>13.838855679390001</v>
      </c>
      <c r="F66" s="5" t="str">
        <f>VLOOKUP(G66,'augdate &amp; jandate kaf'!$D$5:$O$94,12,FALSE)</f>
        <v>1976-77</v>
      </c>
      <c r="G66" s="18">
        <f>LARGE('augdate &amp; jandate kaf'!$D$5:$D$94,'augdate &amp; jandate kaf rank'!$A66)</f>
        <v>31.920335993069997</v>
      </c>
      <c r="H66" s="5" t="str">
        <f>VLOOKUP(I66,'augdate &amp; jandate kaf'!$E$5:$O$94,11,FALSE)</f>
        <v>1931-32</v>
      </c>
      <c r="I66" s="18">
        <f>LARGE('augdate &amp; jandate kaf'!$E$5:$E$94,'augdate &amp; jandate kaf rank'!$A66)</f>
        <v>132.87486443867999</v>
      </c>
      <c r="J66" s="5" t="str">
        <f>VLOOKUP(K66,'augdate &amp; jandate kaf'!$F$5:$O$94,10,FALSE)</f>
        <v>2004-05</v>
      </c>
      <c r="K66" s="18">
        <f>LARGE('augdate &amp; jandate kaf'!$F$5:$F$94,'augdate &amp; jandate kaf rank'!$A66)</f>
        <v>303.98622992282998</v>
      </c>
      <c r="L66" s="5" t="str">
        <f>VLOOKUP(M66,'augdate &amp; jandate kaf'!$G$5:$O$94,9,FALSE)</f>
        <v>1986-87</v>
      </c>
      <c r="M66" s="18">
        <f>LARGE('augdate &amp; jandate kaf'!$G$5:$G$94,'augdate &amp; jandate kaf rank'!$A66)</f>
        <v>126.55746963426</v>
      </c>
      <c r="N66" s="5" t="str">
        <f>VLOOKUP(O66,'augdate &amp; jandate kaf'!$H$5:$O$94,8,FALSE)</f>
        <v>1986-87</v>
      </c>
      <c r="O66" s="18">
        <f>LARGE('augdate &amp; jandate kaf'!$H$5:$H$94,'augdate &amp; jandate kaf rank'!$A66)</f>
        <v>266.00912721474003</v>
      </c>
      <c r="P66" s="5" t="str">
        <f>VLOOKUP(Q66,'augdate &amp; jandate kaf'!$I$5:$O$94,7,FALSE)</f>
        <v>1946-47</v>
      </c>
      <c r="Q66" s="18">
        <f>LARGE('augdate &amp; jandate kaf'!$I$5:$I$94,'augdate &amp; jandate kaf rank'!$A66)</f>
        <v>411.23663251250997</v>
      </c>
      <c r="R66" s="5" t="str">
        <f>VLOOKUP(S66,'augdate &amp; jandate kaf'!$J$5:$O$94,6,FALSE)</f>
        <v>1932-33</v>
      </c>
      <c r="S66" s="18">
        <f>LARGE('augdate &amp; jandate kaf'!$J$5:$J$94,'augdate &amp; jandate kaf rank'!$A66)</f>
        <v>543.56632011213003</v>
      </c>
      <c r="T66" s="5" t="str">
        <f>VLOOKUP(U66,'augdate &amp; jandate kaf'!$K$5:$O$94,5,FALSE)</f>
        <v>2006-07</v>
      </c>
      <c r="U66" s="18">
        <f>LARGE('augdate &amp; jandate kaf'!$K$5:$K$94,'augdate &amp; jandate kaf rank'!$A66)</f>
        <v>610.51445644454998</v>
      </c>
      <c r="V66" s="5" t="str">
        <f>VLOOKUP(W66,'augdate &amp; jandate kaf'!$L$5:$O$94,4,FALSE)</f>
        <v>1928-29</v>
      </c>
      <c r="W66" s="18">
        <f>LARGE('augdate &amp; jandate kaf'!$L$5:$L$94,'augdate &amp; jandate kaf rank'!$A66)</f>
        <v>671.9796640569599</v>
      </c>
      <c r="X66" s="5" t="str">
        <f>VLOOKUP(Y66,'augdate &amp; jandate kaf'!$M$5:$O$94,3,FALSE)</f>
        <v>1990-91</v>
      </c>
      <c r="Y66" s="18">
        <f>LARGE('augdate &amp; jandate kaf'!$M$5:$M$94,'augdate &amp; jandate kaf rank'!$A66)</f>
        <v>690.44867493461993</v>
      </c>
      <c r="Z66" s="5" t="str">
        <f>VLOOKUP(AA66,'augdate &amp; jandate kaf'!$N$5:$O$94,2,FALSE)</f>
        <v>1967-68</v>
      </c>
      <c r="AA66" s="18">
        <f>LARGE('augdate &amp; jandate kaf'!$N$5:$N$94,'augdate &amp; jandate kaf rank'!$A66)</f>
        <v>1028.8831746400201</v>
      </c>
    </row>
    <row r="67" spans="1:27" x14ac:dyDescent="0.2">
      <c r="A67" s="11">
        <v>62</v>
      </c>
      <c r="B67" s="5" t="str">
        <f>VLOOKUP(C67,'augdate &amp; jandate kaf'!$B$5:$O$94,14,FALSE)</f>
        <v>1951-52</v>
      </c>
      <c r="C67" s="18">
        <f>LARGE('augdate &amp; jandate kaf'!$B$5:$B$94,'augdate &amp; jandate kaf rank'!$A67)</f>
        <v>6.7814675142900009</v>
      </c>
      <c r="D67" s="5" t="str">
        <f>VLOOKUP(E67,'augdate &amp; jandate kaf'!$C$5:$O$94,13,FALSE)</f>
        <v>1939-40</v>
      </c>
      <c r="E67" s="18">
        <f>LARGE('augdate &amp; jandate kaf'!$C$5:$C$94,'augdate &amp; jandate kaf rank'!$A67)</f>
        <v>13.422485447069999</v>
      </c>
      <c r="F67" s="5" t="str">
        <f>VLOOKUP(G67,'augdate &amp; jandate kaf'!$D$5:$O$94,12,FALSE)</f>
        <v>2015-16</v>
      </c>
      <c r="G67" s="18">
        <f>LARGE('augdate &amp; jandate kaf'!$D$5:$D$94,'augdate &amp; jandate kaf rank'!$A67)</f>
        <v>31.441307911860001</v>
      </c>
      <c r="H67" s="5" t="str">
        <f>VLOOKUP(I67,'augdate &amp; jandate kaf'!$E$5:$O$94,11,FALSE)</f>
        <v>1949-50</v>
      </c>
      <c r="I67" s="18">
        <f>LARGE('augdate &amp; jandate kaf'!$E$5:$E$94,'augdate &amp; jandate kaf rank'!$A67)</f>
        <v>132.61459337406001</v>
      </c>
      <c r="J67" s="5" t="str">
        <f>VLOOKUP(K67,'augdate &amp; jandate kaf'!$F$5:$O$94,10,FALSE)</f>
        <v>1972-73</v>
      </c>
      <c r="K67" s="18">
        <f>LARGE('augdate &amp; jandate kaf'!$F$5:$F$94,'augdate &amp; jandate kaf rank'!$A67)</f>
        <v>303.49641175938001</v>
      </c>
      <c r="L67" s="5" t="str">
        <f>VLOOKUP(M67,'augdate &amp; jandate kaf'!$G$5:$O$94,9,FALSE)</f>
        <v>1960-61</v>
      </c>
      <c r="M67" s="18">
        <f>LARGE('augdate &amp; jandate kaf'!$G$5:$G$94,'augdate &amp; jandate kaf rank'!$A67)</f>
        <v>125.99793246515999</v>
      </c>
      <c r="N67" s="5" t="str">
        <f>VLOOKUP(O67,'augdate &amp; jandate kaf'!$H$5:$O$94,8,FALSE)</f>
        <v>2007-08</v>
      </c>
      <c r="O67" s="18">
        <f>LARGE('augdate &amp; jandate kaf'!$H$5:$H$94,'augdate &amp; jandate kaf rank'!$A67)</f>
        <v>255.39132926580001</v>
      </c>
      <c r="P67" s="5" t="str">
        <f>VLOOKUP(Q67,'augdate &amp; jandate kaf'!$I$5:$O$94,7,FALSE)</f>
        <v>1987-88</v>
      </c>
      <c r="Q67" s="18">
        <f>LARGE('augdate &amp; jandate kaf'!$I$5:$I$94,'augdate &amp; jandate kaf rank'!$A67)</f>
        <v>411.11792177316005</v>
      </c>
      <c r="R67" s="5" t="str">
        <f>VLOOKUP(S67,'augdate &amp; jandate kaf'!$J$5:$O$94,6,FALSE)</f>
        <v>1987-88</v>
      </c>
      <c r="S67" s="18">
        <f>LARGE('augdate &amp; jandate kaf'!$J$5:$J$94,'augdate &amp; jandate kaf rank'!$A67)</f>
        <v>541.12254499716005</v>
      </c>
      <c r="T67" s="5" t="str">
        <f>VLOOKUP(U67,'augdate &amp; jandate kaf'!$K$5:$O$94,5,FALSE)</f>
        <v>1928-29</v>
      </c>
      <c r="U67" s="18">
        <f>LARGE('augdate &amp; jandate kaf'!$K$5:$K$94,'augdate &amp; jandate kaf rank'!$A67)</f>
        <v>605.33682358085991</v>
      </c>
      <c r="V67" s="5" t="str">
        <f>VLOOKUP(W67,'augdate &amp; jandate kaf'!$L$5:$O$94,4,FALSE)</f>
        <v>1962-63</v>
      </c>
      <c r="W67" s="18">
        <f>LARGE('augdate &amp; jandate kaf'!$L$5:$L$94,'augdate &amp; jandate kaf rank'!$A67)</f>
        <v>666.41571054660005</v>
      </c>
      <c r="X67" s="5" t="str">
        <f>VLOOKUP(Y67,'augdate &amp; jandate kaf'!$M$5:$O$94,3,FALSE)</f>
        <v>1928-29</v>
      </c>
      <c r="Y67" s="18">
        <f>LARGE('augdate &amp; jandate kaf'!$M$5:$M$94,'augdate &amp; jandate kaf rank'!$A67)</f>
        <v>687.34541554685995</v>
      </c>
      <c r="Z67" s="5" t="str">
        <f>VLOOKUP(AA67,'augdate &amp; jandate kaf'!$N$5:$O$94,2,FALSE)</f>
        <v>2015-16</v>
      </c>
      <c r="AA67" s="18">
        <f>LARGE('augdate &amp; jandate kaf'!$N$5:$N$94,'augdate &amp; jandate kaf rank'!$A67)</f>
        <v>1018.1712034714711</v>
      </c>
    </row>
    <row r="68" spans="1:27" x14ac:dyDescent="0.2">
      <c r="A68" s="11">
        <v>63</v>
      </c>
      <c r="B68" s="5" t="str">
        <f>VLOOKUP(C68,'augdate &amp; jandate kaf'!$B$5:$O$94,14,FALSE)</f>
        <v>1944-45</v>
      </c>
      <c r="C68" s="18">
        <f>LARGE('augdate &amp; jandate kaf'!$B$5:$B$94,'augdate &amp; jandate kaf rank'!$A68)</f>
        <v>6.7279733014200005</v>
      </c>
      <c r="D68" s="5" t="str">
        <f>VLOOKUP(E68,'augdate &amp; jandate kaf'!$C$5:$O$94,13,FALSE)</f>
        <v>1987-88</v>
      </c>
      <c r="E68" s="18">
        <f>LARGE('augdate &amp; jandate kaf'!$C$5:$C$94,'augdate &amp; jandate kaf rank'!$A68)</f>
        <v>13.40649867081</v>
      </c>
      <c r="F68" s="5" t="str">
        <f>VLOOKUP(G68,'augdate &amp; jandate kaf'!$D$5:$O$94,12,FALSE)</f>
        <v>1932-33</v>
      </c>
      <c r="G68" s="18">
        <f>LARGE('augdate &amp; jandate kaf'!$D$5:$D$94,'augdate &amp; jandate kaf rank'!$A68)</f>
        <v>31.421810391929998</v>
      </c>
      <c r="H68" s="5" t="str">
        <f>VLOOKUP(I68,'augdate &amp; jandate kaf'!$E$5:$O$94,11,FALSE)</f>
        <v>2015-16</v>
      </c>
      <c r="I68" s="18">
        <f>LARGE('augdate &amp; jandate kaf'!$E$5:$E$94,'augdate &amp; jandate kaf rank'!$A68)</f>
        <v>132.39006445686002</v>
      </c>
      <c r="J68" s="5" t="str">
        <f>VLOOKUP(K68,'augdate &amp; jandate kaf'!$F$5:$O$94,10,FALSE)</f>
        <v>1954-55</v>
      </c>
      <c r="K68" s="18">
        <f>LARGE('augdate &amp; jandate kaf'!$F$5:$F$94,'augdate &amp; jandate kaf rank'!$A68)</f>
        <v>285.71261077337999</v>
      </c>
      <c r="L68" s="5" t="str">
        <f>VLOOKUP(M68,'augdate &amp; jandate kaf'!$G$5:$O$94,9,FALSE)</f>
        <v>1946-47</v>
      </c>
      <c r="M68" s="18">
        <f>LARGE('augdate &amp; jandate kaf'!$G$5:$G$94,'augdate &amp; jandate kaf rank'!$A68)</f>
        <v>124.48226310051</v>
      </c>
      <c r="N68" s="5" t="str">
        <f>VLOOKUP(O68,'augdate &amp; jandate kaf'!$H$5:$O$94,8,FALSE)</f>
        <v>2009-10</v>
      </c>
      <c r="O68" s="18">
        <f>LARGE('augdate &amp; jandate kaf'!$H$5:$H$94,'augdate &amp; jandate kaf rank'!$A68)</f>
        <v>255.26291935326003</v>
      </c>
      <c r="P68" s="5" t="str">
        <f>VLOOKUP(Q68,'augdate &amp; jandate kaf'!$I$5:$O$94,7,FALSE)</f>
        <v>1968-69</v>
      </c>
      <c r="Q68" s="18">
        <f>LARGE('augdate &amp; jandate kaf'!$I$5:$I$94,'augdate &amp; jandate kaf rank'!$A68)</f>
        <v>404.08875840038996</v>
      </c>
      <c r="R68" s="5" t="str">
        <f>VLOOKUP(S68,'augdate &amp; jandate kaf'!$J$5:$O$94,6,FALSE)</f>
        <v>2017-18</v>
      </c>
      <c r="S68" s="18">
        <f>LARGE('augdate &amp; jandate kaf'!$J$5:$J$94,'augdate &amp; jandate kaf rank'!$A68)</f>
        <v>534.81266754782996</v>
      </c>
      <c r="T68" s="5" t="str">
        <f>VLOOKUP(U68,'augdate &amp; jandate kaf'!$K$5:$O$94,5,FALSE)</f>
        <v>2009-10</v>
      </c>
      <c r="U68" s="18">
        <f>LARGE('augdate &amp; jandate kaf'!$K$5:$K$94,'augdate &amp; jandate kaf rank'!$A68)</f>
        <v>599.34017587184997</v>
      </c>
      <c r="V68" s="5" t="str">
        <f>VLOOKUP(W68,'augdate &amp; jandate kaf'!$L$5:$O$94,4,FALSE)</f>
        <v>1946-47</v>
      </c>
      <c r="W68" s="18">
        <f>LARGE('augdate &amp; jandate kaf'!$L$5:$L$94,'augdate &amp; jandate kaf rank'!$A68)</f>
        <v>656.79274231242005</v>
      </c>
      <c r="X68" s="5" t="str">
        <f>VLOOKUP(Y68,'augdate &amp; jandate kaf'!$M$5:$O$94,3,FALSE)</f>
        <v>1946-47</v>
      </c>
      <c r="Y68" s="18">
        <f>LARGE('augdate &amp; jandate kaf'!$M$5:$M$94,'augdate &amp; jandate kaf rank'!$A68)</f>
        <v>681.50276452628998</v>
      </c>
      <c r="Z68" s="5" t="str">
        <f>VLOOKUP(AA68,'augdate &amp; jandate kaf'!$N$5:$O$94,2,FALSE)</f>
        <v>2009-10</v>
      </c>
      <c r="AA68" s="18">
        <f>LARGE('augdate &amp; jandate kaf'!$N$5:$N$94,'augdate &amp; jandate kaf rank'!$A68)</f>
        <v>1007.6519423783399</v>
      </c>
    </row>
    <row r="69" spans="1:27" x14ac:dyDescent="0.2">
      <c r="A69" s="11">
        <v>64</v>
      </c>
      <c r="B69" s="5" t="str">
        <f>VLOOKUP(C69,'augdate &amp; jandate kaf'!$B$5:$O$94,14,FALSE)</f>
        <v>1998-99</v>
      </c>
      <c r="C69" s="18">
        <f>LARGE('augdate &amp; jandate kaf'!$B$5:$B$94,'augdate &amp; jandate kaf rank'!$A69)</f>
        <v>6.4937055416099989</v>
      </c>
      <c r="D69" s="5" t="str">
        <f>VLOOKUP(E69,'augdate &amp; jandate kaf'!$C$5:$O$94,13,FALSE)</f>
        <v>2009-10</v>
      </c>
      <c r="E69" s="18">
        <f>LARGE('augdate &amp; jandate kaf'!$C$5:$C$94,'augdate &amp; jandate kaf rank'!$A69)</f>
        <v>13.253652395550001</v>
      </c>
      <c r="F69" s="5" t="str">
        <f>VLOOKUP(G69,'augdate &amp; jandate kaf'!$D$5:$O$94,12,FALSE)</f>
        <v>1940-41</v>
      </c>
      <c r="G69" s="18">
        <f>LARGE('augdate &amp; jandate kaf'!$D$5:$D$94,'augdate &amp; jandate kaf rank'!$A69)</f>
        <v>31.326464940959998</v>
      </c>
      <c r="H69" s="5" t="str">
        <f>VLOOKUP(I69,'augdate &amp; jandate kaf'!$E$5:$O$94,11,FALSE)</f>
        <v>1978-79</v>
      </c>
      <c r="I69" s="18">
        <f>LARGE('augdate &amp; jandate kaf'!$E$5:$E$94,'augdate &amp; jandate kaf rank'!$A69)</f>
        <v>129.67163811251999</v>
      </c>
      <c r="J69" s="5" t="str">
        <f>VLOOKUP(K69,'augdate &amp; jandate kaf'!$F$5:$O$94,10,FALSE)</f>
        <v>1997-98</v>
      </c>
      <c r="K69" s="18">
        <f>LARGE('augdate &amp; jandate kaf'!$F$5:$F$94,'augdate &amp; jandate kaf rank'!$A69)</f>
        <v>280.20901428554998</v>
      </c>
      <c r="L69" s="5" t="str">
        <f>VLOOKUP(M69,'augdate &amp; jandate kaf'!$G$5:$O$94,9,FALSE)</f>
        <v>1961-62</v>
      </c>
      <c r="M69" s="18">
        <f>LARGE('augdate &amp; jandate kaf'!$G$5:$G$94,'augdate &amp; jandate kaf rank'!$A69)</f>
        <v>118.89734430168001</v>
      </c>
      <c r="N69" s="5" t="str">
        <f>VLOOKUP(O69,'augdate &amp; jandate kaf'!$H$5:$O$94,8,FALSE)</f>
        <v>1959-60</v>
      </c>
      <c r="O69" s="18">
        <f>LARGE('augdate &amp; jandate kaf'!$H$5:$H$94,'augdate &amp; jandate kaf rank'!$A69)</f>
        <v>255.01097886684002</v>
      </c>
      <c r="P69" s="5" t="str">
        <f>VLOOKUP(Q69,'augdate &amp; jandate kaf'!$I$5:$O$94,7,FALSE)</f>
        <v>1990-91</v>
      </c>
      <c r="Q69" s="18">
        <f>LARGE('augdate &amp; jandate kaf'!$I$5:$I$94,'augdate &amp; jandate kaf rank'!$A69)</f>
        <v>390.97016054523004</v>
      </c>
      <c r="R69" s="5" t="str">
        <f>VLOOKUP(S69,'augdate &amp; jandate kaf'!$J$5:$O$94,6,FALSE)</f>
        <v>1954-55</v>
      </c>
      <c r="S69" s="18">
        <f>LARGE('augdate &amp; jandate kaf'!$J$5:$J$94,'augdate &amp; jandate kaf rank'!$A69)</f>
        <v>533.47287255674996</v>
      </c>
      <c r="T69" s="5" t="str">
        <f>VLOOKUP(U69,'augdate &amp; jandate kaf'!$K$5:$O$94,5,FALSE)</f>
        <v>1979-80</v>
      </c>
      <c r="U69" s="18">
        <f>LARGE('augdate &amp; jandate kaf'!$K$5:$K$94,'augdate &amp; jandate kaf rank'!$A69)</f>
        <v>596.06022888741006</v>
      </c>
      <c r="V69" s="5" t="str">
        <f>VLOOKUP(W69,'augdate &amp; jandate kaf'!$L$5:$O$94,4,FALSE)</f>
        <v>1979-80</v>
      </c>
      <c r="W69" s="18">
        <f>LARGE('augdate &amp; jandate kaf'!$L$5:$L$94,'augdate &amp; jandate kaf rank'!$A69)</f>
        <v>640.40092143950994</v>
      </c>
      <c r="X69" s="5" t="str">
        <f>VLOOKUP(Y69,'augdate &amp; jandate kaf'!$M$5:$O$94,3,FALSE)</f>
        <v>1979-80</v>
      </c>
      <c r="Y69" s="18">
        <f>LARGE('augdate &amp; jandate kaf'!$M$5:$M$94,'augdate &amp; jandate kaf rank'!$A69)</f>
        <v>657.76440508589997</v>
      </c>
      <c r="Z69" s="5" t="str">
        <f>VLOOKUP(AA69,'augdate &amp; jandate kaf'!$N$5:$O$94,2,FALSE)</f>
        <v>1933-34</v>
      </c>
      <c r="AA69" s="18">
        <f>LARGE('augdate &amp; jandate kaf'!$N$5:$N$94,'augdate &amp; jandate kaf rank'!$A69)</f>
        <v>988.51981945943089</v>
      </c>
    </row>
    <row r="70" spans="1:27" x14ac:dyDescent="0.2">
      <c r="A70" s="11">
        <v>65</v>
      </c>
      <c r="B70" s="5" t="str">
        <f>VLOOKUP(C70,'augdate &amp; jandate kaf'!$B$5:$O$94,14,FALSE)</f>
        <v>1966-67</v>
      </c>
      <c r="C70" s="18">
        <f>LARGE('augdate &amp; jandate kaf'!$B$5:$B$94,'augdate &amp; jandate kaf rank'!$A70)</f>
        <v>6.4918609135800001</v>
      </c>
      <c r="D70" s="5" t="str">
        <f>VLOOKUP(E70,'augdate &amp; jandate kaf'!$C$5:$O$94,13,FALSE)</f>
        <v>1994-95</v>
      </c>
      <c r="E70" s="18">
        <f>LARGE('augdate &amp; jandate kaf'!$C$5:$C$94,'augdate &amp; jandate kaf rank'!$A70)</f>
        <v>13.207953223710001</v>
      </c>
      <c r="F70" s="5" t="str">
        <f>VLOOKUP(G70,'augdate &amp; jandate kaf'!$D$5:$O$94,12,FALSE)</f>
        <v>1992-93</v>
      </c>
      <c r="G70" s="18">
        <f>LARGE('augdate &amp; jandate kaf'!$D$5:$D$94,'augdate &amp; jandate kaf rank'!$A70)</f>
        <v>30.051291435060001</v>
      </c>
      <c r="H70" s="5" t="str">
        <f>VLOOKUP(I70,'augdate &amp; jandate kaf'!$E$5:$O$94,11,FALSE)</f>
        <v>2008-09</v>
      </c>
      <c r="I70" s="18">
        <f>LARGE('augdate &amp; jandate kaf'!$E$5:$E$94,'augdate &amp; jandate kaf rank'!$A70)</f>
        <v>125.92902668261999</v>
      </c>
      <c r="J70" s="5" t="str">
        <f>VLOOKUP(K70,'augdate &amp; jandate kaf'!$F$5:$O$94,10,FALSE)</f>
        <v>1969-70</v>
      </c>
      <c r="K70" s="18">
        <f>LARGE('augdate &amp; jandate kaf'!$F$5:$F$94,'augdate &amp; jandate kaf rank'!$A70)</f>
        <v>272.75326580480998</v>
      </c>
      <c r="L70" s="5" t="str">
        <f>VLOOKUP(M70,'augdate &amp; jandate kaf'!$G$5:$O$94,9,FALSE)</f>
        <v>1954-55</v>
      </c>
      <c r="M70" s="18">
        <f>LARGE('augdate &amp; jandate kaf'!$G$5:$G$94,'augdate &amp; jandate kaf rank'!$A70)</f>
        <v>117.98486830284</v>
      </c>
      <c r="N70" s="5" t="str">
        <f>VLOOKUP(O70,'augdate &amp; jandate kaf'!$H$5:$O$94,8,FALSE)</f>
        <v>1934-35</v>
      </c>
      <c r="O70" s="18">
        <f>LARGE('augdate &amp; jandate kaf'!$H$5:$H$94,'augdate &amp; jandate kaf rank'!$A70)</f>
        <v>253.54120702112999</v>
      </c>
      <c r="P70" s="5" t="str">
        <f>VLOOKUP(Q70,'augdate &amp; jandate kaf'!$I$5:$O$94,7,FALSE)</f>
        <v>1932-33</v>
      </c>
      <c r="Q70" s="18">
        <f>LARGE('augdate &amp; jandate kaf'!$I$5:$I$94,'augdate &amp; jandate kaf rank'!$A70)</f>
        <v>387.12996234213006</v>
      </c>
      <c r="R70" s="5" t="str">
        <f>VLOOKUP(S70,'augdate &amp; jandate kaf'!$J$5:$O$94,6,FALSE)</f>
        <v>1967-68</v>
      </c>
      <c r="S70" s="18">
        <f>LARGE('augdate &amp; jandate kaf'!$J$5:$J$94,'augdate &amp; jandate kaf rank'!$A70)</f>
        <v>529.51906113476991</v>
      </c>
      <c r="T70" s="5" t="str">
        <f>VLOOKUP(U70,'augdate &amp; jandate kaf'!$K$5:$O$94,5,FALSE)</f>
        <v>1939-40</v>
      </c>
      <c r="U70" s="18">
        <f>LARGE('augdate &amp; jandate kaf'!$K$5:$K$94,'augdate &amp; jandate kaf rank'!$A70)</f>
        <v>593.40570997868997</v>
      </c>
      <c r="V70" s="5" t="str">
        <f>VLOOKUP(W70,'augdate &amp; jandate kaf'!$L$5:$O$94,4,FALSE)</f>
        <v>2006-07</v>
      </c>
      <c r="W70" s="18">
        <f>LARGE('augdate &amp; jandate kaf'!$L$5:$L$94,'augdate &amp; jandate kaf rank'!$A70)</f>
        <v>630.26209206764997</v>
      </c>
      <c r="X70" s="5" t="str">
        <f>VLOOKUP(Y70,'augdate &amp; jandate kaf'!$M$5:$O$94,3,FALSE)</f>
        <v>2006-07</v>
      </c>
      <c r="Y70" s="18">
        <f>LARGE('augdate &amp; jandate kaf'!$M$5:$M$94,'augdate &amp; jandate kaf rank'!$A70)</f>
        <v>639.90580740848986</v>
      </c>
      <c r="Z70" s="5" t="str">
        <f>VLOOKUP(AA70,'augdate &amp; jandate kaf'!$N$5:$O$94,2,FALSE)</f>
        <v>1936-37</v>
      </c>
      <c r="AA70" s="18">
        <f>LARGE('augdate &amp; jandate kaf'!$N$5:$N$94,'augdate &amp; jandate kaf rank'!$A70)</f>
        <v>980.52381116423999</v>
      </c>
    </row>
    <row r="71" spans="1:27" x14ac:dyDescent="0.2">
      <c r="A71" s="11">
        <v>66</v>
      </c>
      <c r="B71" s="5" t="str">
        <f>VLOOKUP(C71,'augdate &amp; jandate kaf'!$B$5:$O$94,14,FALSE)</f>
        <v>1966-67</v>
      </c>
      <c r="C71" s="18">
        <f>LARGE('augdate &amp; jandate kaf'!$B$5:$B$94,'augdate &amp; jandate kaf rank'!$A71)</f>
        <v>6.4918609135800001</v>
      </c>
      <c r="D71" s="5" t="str">
        <f>VLOOKUP(E71,'augdate &amp; jandate kaf'!$C$5:$O$94,13,FALSE)</f>
        <v>2006-07</v>
      </c>
      <c r="E71" s="18">
        <f>LARGE('augdate &amp; jandate kaf'!$C$5:$C$94,'augdate &amp; jandate kaf rank'!$A71)</f>
        <v>13.198016034</v>
      </c>
      <c r="F71" s="5" t="str">
        <f>VLOOKUP(G71,'augdate &amp; jandate kaf'!$D$5:$O$94,12,FALSE)</f>
        <v>2011-12</v>
      </c>
      <c r="G71" s="18">
        <f>LARGE('augdate &amp; jandate kaf'!$D$5:$D$94,'augdate &amp; jandate kaf rank'!$A71)</f>
        <v>29.149347667230003</v>
      </c>
      <c r="H71" s="5" t="str">
        <f>VLOOKUP(I71,'augdate &amp; jandate kaf'!$E$5:$O$94,11,FALSE)</f>
        <v>1979-80</v>
      </c>
      <c r="I71" s="18">
        <f>LARGE('augdate &amp; jandate kaf'!$E$5:$E$94,'augdate &amp; jandate kaf rank'!$A71)</f>
        <v>122.04513261338998</v>
      </c>
      <c r="J71" s="5" t="str">
        <f>VLOOKUP(K71,'augdate &amp; jandate kaf'!$F$5:$O$94,10,FALSE)</f>
        <v>1931-32</v>
      </c>
      <c r="K71" s="18">
        <f>LARGE('augdate &amp; jandate kaf'!$F$5:$F$94,'augdate &amp; jandate kaf rank'!$A71)</f>
        <v>257.66456554419</v>
      </c>
      <c r="L71" s="5" t="str">
        <f>VLOOKUP(M71,'augdate &amp; jandate kaf'!$G$5:$O$94,9,FALSE)</f>
        <v>2012-13</v>
      </c>
      <c r="M71" s="18">
        <f>LARGE('augdate &amp; jandate kaf'!$G$5:$G$94,'augdate &amp; jandate kaf rank'!$A71)</f>
        <v>111.82811481471001</v>
      </c>
      <c r="N71" s="5" t="str">
        <f>VLOOKUP(O71,'augdate &amp; jandate kaf'!$H$5:$O$94,8,FALSE)</f>
        <v>1993-94</v>
      </c>
      <c r="O71" s="18">
        <f>LARGE('augdate &amp; jandate kaf'!$H$5:$H$94,'augdate &amp; jandate kaf rank'!$A71)</f>
        <v>248.53675101044999</v>
      </c>
      <c r="P71" s="5" t="str">
        <f>VLOOKUP(Q71,'augdate &amp; jandate kaf'!$I$5:$O$94,7,FALSE)</f>
        <v>1986-87</v>
      </c>
      <c r="Q71" s="18">
        <f>LARGE('augdate &amp; jandate kaf'!$I$5:$I$94,'augdate &amp; jandate kaf rank'!$A71)</f>
        <v>385.75930454229001</v>
      </c>
      <c r="R71" s="5" t="str">
        <f>VLOOKUP(S71,'augdate &amp; jandate kaf'!$J$5:$O$94,6,FALSE)</f>
        <v>1990-91</v>
      </c>
      <c r="S71" s="18">
        <f>LARGE('augdate &amp; jandate kaf'!$J$5:$J$94,'augdate &amp; jandate kaf rank'!$A71)</f>
        <v>522.15118041932999</v>
      </c>
      <c r="T71" s="5" t="str">
        <f>VLOOKUP(U71,'augdate &amp; jandate kaf'!$K$5:$O$94,5,FALSE)</f>
        <v>1967-68</v>
      </c>
      <c r="U71" s="18">
        <f>LARGE('augdate &amp; jandate kaf'!$K$5:$K$94,'augdate &amp; jandate kaf rank'!$A71)</f>
        <v>590.14583572076992</v>
      </c>
      <c r="V71" s="5" t="str">
        <f>VLOOKUP(W71,'augdate &amp; jandate kaf'!$L$5:$O$94,4,FALSE)</f>
        <v>1967-68</v>
      </c>
      <c r="W71" s="18">
        <f>LARGE('augdate &amp; jandate kaf'!$L$5:$L$94,'augdate &amp; jandate kaf rank'!$A71)</f>
        <v>625.37644596987002</v>
      </c>
      <c r="X71" s="5" t="str">
        <f>VLOOKUP(Y71,'augdate &amp; jandate kaf'!$M$5:$O$94,3,FALSE)</f>
        <v>1967-68</v>
      </c>
      <c r="Y71" s="18">
        <f>LARGE('augdate &amp; jandate kaf'!$M$5:$M$94,'augdate &amp; jandate kaf rank'!$A71)</f>
        <v>638.44563556241985</v>
      </c>
      <c r="Z71" s="5" t="str">
        <f>VLOOKUP(AA71,'augdate &amp; jandate kaf'!$N$5:$O$94,2,FALSE)</f>
        <v>1935-36</v>
      </c>
      <c r="AA71" s="18">
        <f>LARGE('augdate &amp; jandate kaf'!$N$5:$N$94,'augdate &amp; jandate kaf rank'!$A71)</f>
        <v>979.57652524935008</v>
      </c>
    </row>
    <row r="72" spans="1:27" x14ac:dyDescent="0.2">
      <c r="A72" s="11">
        <v>67</v>
      </c>
      <c r="B72" s="5" t="str">
        <f>VLOOKUP(C72,'augdate &amp; jandate kaf'!$B$5:$O$94,14,FALSE)</f>
        <v>2008-09</v>
      </c>
      <c r="C72" s="18">
        <f>LARGE('augdate &amp; jandate kaf'!$B$5:$B$94,'augdate &amp; jandate kaf rank'!$A72)</f>
        <v>6.3492096792599995</v>
      </c>
      <c r="D72" s="5" t="str">
        <f>VLOOKUP(E72,'augdate &amp; jandate kaf'!$C$5:$O$94,13,FALSE)</f>
        <v>1932-33</v>
      </c>
      <c r="E72" s="18">
        <f>LARGE('augdate &amp; jandate kaf'!$C$5:$C$94,'augdate &amp; jandate kaf rank'!$A72)</f>
        <v>12.86669703816</v>
      </c>
      <c r="F72" s="5" t="str">
        <f>VLOOKUP(G72,'augdate &amp; jandate kaf'!$D$5:$O$94,12,FALSE)</f>
        <v>1993-94</v>
      </c>
      <c r="G72" s="18">
        <f>LARGE('augdate &amp; jandate kaf'!$D$5:$D$94,'augdate &amp; jandate kaf rank'!$A72)</f>
        <v>28.164970844640003</v>
      </c>
      <c r="H72" s="5" t="str">
        <f>VLOOKUP(I72,'augdate &amp; jandate kaf'!$E$5:$O$94,11,FALSE)</f>
        <v>1980-81</v>
      </c>
      <c r="I72" s="18">
        <f>LARGE('augdate &amp; jandate kaf'!$E$5:$E$94,'augdate &amp; jandate kaf rank'!$A72)</f>
        <v>122.03281525848001</v>
      </c>
      <c r="J72" s="5" t="str">
        <f>VLOOKUP(K72,'augdate &amp; jandate kaf'!$F$5:$O$94,10,FALSE)</f>
        <v>1979-80</v>
      </c>
      <c r="K72" s="18">
        <f>LARGE('augdate &amp; jandate kaf'!$F$5:$F$94,'augdate &amp; jandate kaf rank'!$A72)</f>
        <v>251.54785833554996</v>
      </c>
      <c r="L72" s="5" t="str">
        <f>VLOOKUP(M72,'augdate &amp; jandate kaf'!$G$5:$O$94,9,FALSE)</f>
        <v>1941-42</v>
      </c>
      <c r="M72" s="18">
        <f>LARGE('augdate &amp; jandate kaf'!$G$5:$G$94,'augdate &amp; jandate kaf rank'!$A72)</f>
        <v>109.97549339657999</v>
      </c>
      <c r="N72" s="5" t="str">
        <f>VLOOKUP(O72,'augdate &amp; jandate kaf'!$H$5:$O$94,8,FALSE)</f>
        <v>2017-18</v>
      </c>
      <c r="O72" s="18">
        <f>LARGE('augdate &amp; jandate kaf'!$H$5:$H$94,'augdate &amp; jandate kaf rank'!$A72)</f>
        <v>247.86639731657999</v>
      </c>
      <c r="P72" s="5" t="str">
        <f>VLOOKUP(Q72,'augdate &amp; jandate kaf'!$I$5:$O$94,7,FALSE)</f>
        <v>1993-94</v>
      </c>
      <c r="Q72" s="18">
        <f>LARGE('augdate &amp; jandate kaf'!$I$5:$I$94,'augdate &amp; jandate kaf rank'!$A72)</f>
        <v>372.70173808980002</v>
      </c>
      <c r="R72" s="5" t="str">
        <f>VLOOKUP(S72,'augdate &amp; jandate kaf'!$J$5:$O$94,6,FALSE)</f>
        <v>1938-39</v>
      </c>
      <c r="S72" s="18">
        <f>LARGE('augdate &amp; jandate kaf'!$J$5:$J$94,'augdate &amp; jandate kaf rank'!$A72)</f>
        <v>521.94993745167005</v>
      </c>
      <c r="T72" s="5" t="str">
        <f>VLOOKUP(U72,'augdate &amp; jandate kaf'!$K$5:$O$94,5,FALSE)</f>
        <v>1946-47</v>
      </c>
      <c r="U72" s="18">
        <f>LARGE('augdate &amp; jandate kaf'!$K$5:$K$94,'augdate &amp; jandate kaf rank'!$A72)</f>
        <v>584.03882768531992</v>
      </c>
      <c r="V72" s="5" t="str">
        <f>VLOOKUP(W72,'augdate &amp; jandate kaf'!$L$5:$O$94,4,FALSE)</f>
        <v>1934-35</v>
      </c>
      <c r="W72" s="18">
        <f>LARGE('augdate &amp; jandate kaf'!$L$5:$L$94,'augdate &amp; jandate kaf rank'!$A72)</f>
        <v>613.00510097925007</v>
      </c>
      <c r="X72" s="5" t="str">
        <f>VLOOKUP(Y72,'augdate &amp; jandate kaf'!$M$5:$O$94,3,FALSE)</f>
        <v>1934-35</v>
      </c>
      <c r="Y72" s="18">
        <f>LARGE('augdate &amp; jandate kaf'!$M$5:$M$94,'augdate &amp; jandate kaf rank'!$A72)</f>
        <v>626.9664756623099</v>
      </c>
      <c r="Z72" s="5" t="str">
        <f>VLOOKUP(AA72,'augdate &amp; jandate kaf'!$N$5:$O$94,2,FALSE)</f>
        <v>1978-79</v>
      </c>
      <c r="AA72" s="18">
        <f>LARGE('augdate &amp; jandate kaf'!$N$5:$N$94,'augdate &amp; jandate kaf rank'!$A72)</f>
        <v>971.62633711772992</v>
      </c>
    </row>
    <row r="73" spans="1:27" x14ac:dyDescent="0.2">
      <c r="A73" s="11">
        <v>68</v>
      </c>
      <c r="B73" s="5" t="str">
        <f>VLOOKUP(C73,'augdate &amp; jandate kaf'!$B$5:$O$94,14,FALSE)</f>
        <v>1935-36</v>
      </c>
      <c r="C73" s="18">
        <f>LARGE('augdate &amp; jandate kaf'!$B$5:$B$94,'augdate &amp; jandate kaf rank'!$A73)</f>
        <v>6.2004096848399994</v>
      </c>
      <c r="D73" s="5" t="str">
        <f>VLOOKUP(E73,'augdate &amp; jandate kaf'!$C$5:$O$94,13,FALSE)</f>
        <v>1951-52</v>
      </c>
      <c r="E73" s="18">
        <f>LARGE('augdate &amp; jandate kaf'!$C$5:$C$94,'augdate &amp; jandate kaf rank'!$A73)</f>
        <v>12.809235883289999</v>
      </c>
      <c r="F73" s="5" t="str">
        <f>VLOOKUP(G73,'augdate &amp; jandate kaf'!$D$5:$O$94,12,FALSE)</f>
        <v>2000-01</v>
      </c>
      <c r="G73" s="18">
        <f>LARGE('augdate &amp; jandate kaf'!$D$5:$D$94,'augdate &amp; jandate kaf rank'!$A73)</f>
        <v>27.9635691993</v>
      </c>
      <c r="H73" s="5" t="str">
        <f>VLOOKUP(I73,'augdate &amp; jandate kaf'!$E$5:$O$94,11,FALSE)</f>
        <v>1969-70</v>
      </c>
      <c r="I73" s="18">
        <f>LARGE('augdate &amp; jandate kaf'!$E$5:$E$94,'augdate &amp; jandate kaf rank'!$A73)</f>
        <v>117.71719889139</v>
      </c>
      <c r="J73" s="5" t="str">
        <f>VLOOKUP(K73,'augdate &amp; jandate kaf'!$F$5:$O$94,10,FALSE)</f>
        <v>1949-50</v>
      </c>
      <c r="K73" s="18">
        <f>LARGE('augdate &amp; jandate kaf'!$F$5:$F$94,'augdate &amp; jandate kaf rank'!$A73)</f>
        <v>251.281974048</v>
      </c>
      <c r="L73" s="5" t="str">
        <f>VLOOKUP(M73,'augdate &amp; jandate kaf'!$G$5:$O$94,9,FALSE)</f>
        <v>2013-14</v>
      </c>
      <c r="M73" s="18">
        <f>LARGE('augdate &amp; jandate kaf'!$G$5:$G$94,'augdate &amp; jandate kaf rank'!$A73)</f>
        <v>107.00994640035</v>
      </c>
      <c r="N73" s="5" t="str">
        <f>VLOOKUP(O73,'augdate &amp; jandate kaf'!$H$5:$O$94,8,FALSE)</f>
        <v>1931-32</v>
      </c>
      <c r="O73" s="18">
        <f>LARGE('augdate &amp; jandate kaf'!$H$5:$H$94,'augdate &amp; jandate kaf rank'!$A73)</f>
        <v>242.69763056826</v>
      </c>
      <c r="P73" s="5" t="str">
        <f>VLOOKUP(Q73,'augdate &amp; jandate kaf'!$I$5:$O$94,7,FALSE)</f>
        <v>2017-18</v>
      </c>
      <c r="Q73" s="18">
        <f>LARGE('augdate &amp; jandate kaf'!$I$5:$I$94,'augdate &amp; jandate kaf rank'!$A73)</f>
        <v>371.66245878992999</v>
      </c>
      <c r="R73" s="5" t="str">
        <f>VLOOKUP(S73,'augdate &amp; jandate kaf'!$J$5:$O$94,6,FALSE)</f>
        <v>2009-10</v>
      </c>
      <c r="S73" s="18">
        <f>LARGE('augdate &amp; jandate kaf'!$J$5:$J$94,'augdate &amp; jandate kaf rank'!$A73)</f>
        <v>502.13996133503997</v>
      </c>
      <c r="T73" s="5" t="str">
        <f>VLOOKUP(U73,'augdate &amp; jandate kaf'!$K$5:$O$94,5,FALSE)</f>
        <v>1934-35</v>
      </c>
      <c r="U73" s="18">
        <f>LARGE('augdate &amp; jandate kaf'!$K$5:$K$94,'augdate &amp; jandate kaf rank'!$A73)</f>
        <v>581.37865588424995</v>
      </c>
      <c r="V73" s="5" t="str">
        <f>VLOOKUP(W73,'augdate &amp; jandate kaf'!$L$5:$O$94,4,FALSE)</f>
        <v>1938-39</v>
      </c>
      <c r="W73" s="18">
        <f>LARGE('augdate &amp; jandate kaf'!$L$5:$L$94,'augdate &amp; jandate kaf rank'!$A73)</f>
        <v>610.78168949238</v>
      </c>
      <c r="X73" s="5" t="str">
        <f>VLOOKUP(Y73,'augdate &amp; jandate kaf'!$M$5:$O$94,3,FALSE)</f>
        <v>1938-39</v>
      </c>
      <c r="Y73" s="18">
        <f>LARGE('augdate &amp; jandate kaf'!$M$5:$M$94,'augdate &amp; jandate kaf rank'!$A73)</f>
        <v>626.87729880615007</v>
      </c>
      <c r="Z73" s="5" t="str">
        <f>VLOOKUP(AA73,'augdate &amp; jandate kaf'!$N$5:$O$94,2,FALSE)</f>
        <v>1966-67</v>
      </c>
      <c r="AA73" s="18">
        <f>LARGE('augdate &amp; jandate kaf'!$N$5:$N$94,'augdate &amp; jandate kaf rank'!$A73)</f>
        <v>970.25284295435983</v>
      </c>
    </row>
    <row r="74" spans="1:27" x14ac:dyDescent="0.2">
      <c r="A74" s="11">
        <v>69</v>
      </c>
      <c r="B74" s="5" t="str">
        <f>VLOOKUP(C74,'augdate &amp; jandate kaf'!$B$5:$O$94,14,FALSE)</f>
        <v>1972-73</v>
      </c>
      <c r="C74" s="18">
        <f>LARGE('augdate &amp; jandate kaf'!$B$5:$B$94,'augdate &amp; jandate kaf rank'!$A74)</f>
        <v>6.1684361323199992</v>
      </c>
      <c r="D74" s="5" t="str">
        <f>VLOOKUP(E74,'augdate &amp; jandate kaf'!$C$5:$O$94,13,FALSE)</f>
        <v>1929-30</v>
      </c>
      <c r="E74" s="18">
        <f>LARGE('augdate &amp; jandate kaf'!$C$5:$C$94,'augdate &amp; jandate kaf rank'!$A74)</f>
        <v>12.74762927403</v>
      </c>
      <c r="F74" s="5" t="str">
        <f>VLOOKUP(G74,'augdate &amp; jandate kaf'!$D$5:$O$94,12,FALSE)</f>
        <v>1999-2000</v>
      </c>
      <c r="G74" s="18">
        <f>LARGE('augdate &amp; jandate kaf'!$D$5:$D$94,'augdate &amp; jandate kaf rank'!$A74)</f>
        <v>26.87791634745</v>
      </c>
      <c r="H74" s="5" t="str">
        <f>VLOOKUP(I74,'augdate &amp; jandate kaf'!$E$5:$O$94,11,FALSE)</f>
        <v>1933-34</v>
      </c>
      <c r="I74" s="18">
        <f>LARGE('augdate &amp; jandate kaf'!$E$5:$E$94,'augdate &amp; jandate kaf rank'!$A74)</f>
        <v>113.52170152806001</v>
      </c>
      <c r="J74" s="5" t="str">
        <f>VLOOKUP(K74,'augdate &amp; jandate kaf'!$F$5:$O$94,10,FALSE)</f>
        <v>2013-14</v>
      </c>
      <c r="K74" s="18">
        <f>LARGE('augdate &amp; jandate kaf'!$F$5:$F$94,'augdate &amp; jandate kaf rank'!$A74)</f>
        <v>247.64645021739003</v>
      </c>
      <c r="L74" s="5" t="str">
        <f>VLOOKUP(M74,'augdate &amp; jandate kaf'!$G$5:$O$94,9,FALSE)</f>
        <v>1992-93</v>
      </c>
      <c r="M74" s="18">
        <f>LARGE('augdate &amp; jandate kaf'!$G$5:$G$94,'augdate &amp; jandate kaf rank'!$A74)</f>
        <v>106.54632988880999</v>
      </c>
      <c r="N74" s="5" t="str">
        <f>VLOOKUP(O74,'augdate &amp; jandate kaf'!$H$5:$O$94,8,FALSE)</f>
        <v>1956-57</v>
      </c>
      <c r="O74" s="18">
        <f>LARGE('augdate &amp; jandate kaf'!$H$5:$H$94,'augdate &amp; jandate kaf rank'!$A74)</f>
        <v>242.00329671</v>
      </c>
      <c r="P74" s="5" t="str">
        <f>VLOOKUP(Q74,'augdate &amp; jandate kaf'!$I$5:$O$94,7,FALSE)</f>
        <v>1961-62</v>
      </c>
      <c r="Q74" s="18">
        <f>LARGE('augdate &amp; jandate kaf'!$I$5:$I$94,'augdate &amp; jandate kaf rank'!$A74)</f>
        <v>368.01662091012003</v>
      </c>
      <c r="R74" s="5" t="str">
        <f>VLOOKUP(S74,'augdate &amp; jandate kaf'!$J$5:$O$94,6,FALSE)</f>
        <v>1934-35</v>
      </c>
      <c r="S74" s="18">
        <f>LARGE('augdate &amp; jandate kaf'!$J$5:$J$94,'augdate &amp; jandate kaf rank'!$A74)</f>
        <v>493.82461619231998</v>
      </c>
      <c r="T74" s="5" t="str">
        <f>VLOOKUP(U74,'augdate &amp; jandate kaf'!$K$5:$O$94,5,FALSE)</f>
        <v>1966-67</v>
      </c>
      <c r="U74" s="18">
        <f>LARGE('augdate &amp; jandate kaf'!$K$5:$K$94,'augdate &amp; jandate kaf rank'!$A74)</f>
        <v>572.77221653756999</v>
      </c>
      <c r="V74" s="5" t="str">
        <f>VLOOKUP(W74,'augdate &amp; jandate kaf'!$L$5:$O$94,4,FALSE)</f>
        <v>1966-67</v>
      </c>
      <c r="W74" s="18">
        <f>LARGE('augdate &amp; jandate kaf'!$L$5:$L$94,'augdate &amp; jandate kaf rank'!$A74)</f>
        <v>608.50444660257006</v>
      </c>
      <c r="X74" s="5" t="str">
        <f>VLOOKUP(Y74,'augdate &amp; jandate kaf'!$M$5:$O$94,3,FALSE)</f>
        <v>1980-81</v>
      </c>
      <c r="Y74" s="18">
        <f>LARGE('augdate &amp; jandate kaf'!$M$5:$M$94,'augdate &amp; jandate kaf rank'!$A74)</f>
        <v>619.12426769193007</v>
      </c>
      <c r="Z74" s="5" t="str">
        <f>VLOOKUP(AA74,'augdate &amp; jandate kaf'!$N$5:$O$94,2,FALSE)</f>
        <v>1997-98</v>
      </c>
      <c r="AA74" s="18">
        <f>LARGE('augdate &amp; jandate kaf'!$N$5:$N$94,'augdate &amp; jandate kaf rank'!$A74)</f>
        <v>965.95327286766008</v>
      </c>
    </row>
    <row r="75" spans="1:27" x14ac:dyDescent="0.2">
      <c r="A75" s="11">
        <v>70</v>
      </c>
      <c r="B75" s="5" t="str">
        <f>VLOOKUP(C75,'augdate &amp; jandate kaf'!$B$5:$O$94,14,FALSE)</f>
        <v>2007-08</v>
      </c>
      <c r="C75" s="18">
        <f>LARGE('augdate &amp; jandate kaf'!$B$5:$B$94,'augdate &amp; jandate kaf rank'!$A75)</f>
        <v>6.1665915042900004</v>
      </c>
      <c r="D75" s="5" t="str">
        <f>VLOOKUP(E75,'augdate &amp; jandate kaf'!$C$5:$O$94,13,FALSE)</f>
        <v>2008-09</v>
      </c>
      <c r="E75" s="18">
        <f>LARGE('augdate &amp; jandate kaf'!$C$5:$C$94,'augdate &amp; jandate kaf rank'!$A75)</f>
        <v>12.626895394259998</v>
      </c>
      <c r="F75" s="5" t="str">
        <f>VLOOKUP(G75,'augdate &amp; jandate kaf'!$D$5:$O$94,12,FALSE)</f>
        <v>1980-81</v>
      </c>
      <c r="G75" s="18">
        <f>LARGE('augdate &amp; jandate kaf'!$D$5:$D$94,'augdate &amp; jandate kaf rank'!$A75)</f>
        <v>26.780984119680003</v>
      </c>
      <c r="H75" s="5" t="str">
        <f>VLOOKUP(I75,'augdate &amp; jandate kaf'!$E$5:$O$94,11,FALSE)</f>
        <v>1989-90</v>
      </c>
      <c r="I75" s="18">
        <f>LARGE('augdate &amp; jandate kaf'!$E$5:$E$94,'augdate &amp; jandate kaf rank'!$A75)</f>
        <v>112.49073297168</v>
      </c>
      <c r="J75" s="5" t="str">
        <f>VLOOKUP(K75,'augdate &amp; jandate kaf'!$F$5:$O$94,10,FALSE)</f>
        <v>1940-41</v>
      </c>
      <c r="K75" s="18">
        <f>LARGE('augdate &amp; jandate kaf'!$F$5:$F$94,'augdate &amp; jandate kaf rank'!$A75)</f>
        <v>245.56061227908003</v>
      </c>
      <c r="L75" s="5" t="str">
        <f>VLOOKUP(M75,'augdate &amp; jandate kaf'!$G$5:$O$94,9,FALSE)</f>
        <v>1938-39</v>
      </c>
      <c r="M75" s="18">
        <f>LARGE('augdate &amp; jandate kaf'!$G$5:$G$94,'augdate &amp; jandate kaf rank'!$A75)</f>
        <v>103.45780769058</v>
      </c>
      <c r="N75" s="5" t="str">
        <f>VLOOKUP(O75,'augdate &amp; jandate kaf'!$H$5:$O$94,8,FALSE)</f>
        <v>1962-63</v>
      </c>
      <c r="O75" s="18">
        <f>LARGE('augdate &amp; jandate kaf'!$H$5:$H$94,'augdate &amp; jandate kaf rank'!$A75)</f>
        <v>237.66316464135002</v>
      </c>
      <c r="P75" s="5" t="str">
        <f>VLOOKUP(Q75,'augdate &amp; jandate kaf'!$I$5:$O$94,7,FALSE)</f>
        <v>1934-35</v>
      </c>
      <c r="Q75" s="18">
        <f>LARGE('augdate &amp; jandate kaf'!$I$5:$I$94,'augdate &amp; jandate kaf rank'!$A75)</f>
        <v>365.09754663941999</v>
      </c>
      <c r="R75" s="5" t="str">
        <f>VLOOKUP(S75,'augdate &amp; jandate kaf'!$J$5:$O$94,6,FALSE)</f>
        <v>1933-34</v>
      </c>
      <c r="S75" s="18">
        <f>LARGE('augdate &amp; jandate kaf'!$J$5:$J$94,'augdate &amp; jandate kaf rank'!$A75)</f>
        <v>487.97127624653092</v>
      </c>
      <c r="T75" s="5" t="str">
        <f>VLOOKUP(U75,'augdate &amp; jandate kaf'!$K$5:$O$94,5,FALSE)</f>
        <v>1938-39</v>
      </c>
      <c r="U75" s="18">
        <f>LARGE('augdate &amp; jandate kaf'!$K$5:$K$94,'augdate &amp; jandate kaf rank'!$A75)</f>
        <v>571.12218684738002</v>
      </c>
      <c r="V75" s="5" t="str">
        <f>VLOOKUP(W75,'augdate &amp; jandate kaf'!$L$5:$O$94,4,FALSE)</f>
        <v>1939-40</v>
      </c>
      <c r="W75" s="18">
        <f>LARGE('augdate &amp; jandate kaf'!$L$5:$L$94,'augdate &amp; jandate kaf rank'!$A75)</f>
        <v>606.48471775269013</v>
      </c>
      <c r="X75" s="5" t="str">
        <f>VLOOKUP(Y75,'augdate &amp; jandate kaf'!$M$5:$O$94,3,FALSE)</f>
        <v>1966-67</v>
      </c>
      <c r="Y75" s="18">
        <f>LARGE('augdate &amp; jandate kaf'!$M$5:$M$94,'augdate &amp; jandate kaf rank'!$A75)</f>
        <v>616.68598679162994</v>
      </c>
      <c r="Z75" s="5" t="str">
        <f>VLOOKUP(AA75,'augdate &amp; jandate kaf'!$N$5:$O$94,2,FALSE)</f>
        <v>1944-45</v>
      </c>
      <c r="AA75" s="18">
        <f>LARGE('augdate &amp; jandate kaf'!$N$5:$N$94,'augdate &amp; jandate kaf rank'!$A75)</f>
        <v>959.55283013247015</v>
      </c>
    </row>
    <row r="76" spans="1:27" x14ac:dyDescent="0.2">
      <c r="A76" s="11">
        <v>71</v>
      </c>
      <c r="B76" s="5" t="str">
        <f>VLOOKUP(C76,'augdate &amp; jandate kaf'!$B$5:$O$94,14,FALSE)</f>
        <v>1930-31</v>
      </c>
      <c r="C76" s="18">
        <f>LARGE('augdate &amp; jandate kaf'!$B$5:$B$94,'augdate &amp; jandate kaf rank'!$A76)</f>
        <v>6.15244935606</v>
      </c>
      <c r="D76" s="5" t="str">
        <f>VLOOKUP(E76,'augdate &amp; jandate kaf'!$C$5:$O$94,13,FALSE)</f>
        <v>1966-67</v>
      </c>
      <c r="E76" s="18">
        <f>LARGE('augdate &amp; jandate kaf'!$C$5:$C$94,'augdate &amp; jandate kaf rank'!$A76)</f>
        <v>12.53331523248</v>
      </c>
      <c r="F76" s="5" t="str">
        <f>VLOOKUP(G76,'augdate &amp; jandate kaf'!$D$5:$O$94,12,FALSE)</f>
        <v>1972-73</v>
      </c>
      <c r="G76" s="18">
        <f>LARGE('augdate &amp; jandate kaf'!$D$5:$D$94,'augdate &amp; jandate kaf rank'!$A76)</f>
        <v>26.731417179389997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105.81823735413001</v>
      </c>
      <c r="J76" s="5" t="str">
        <f>VLOOKUP(K76,'augdate &amp; jandate kaf'!$F$5:$O$94,10,FALSE)</f>
        <v>1938-39</v>
      </c>
      <c r="K76" s="18">
        <f>LARGE('augdate &amp; jandate kaf'!$F$5:$F$94,'augdate &amp; jandate kaf rank'!$A76)</f>
        <v>244.63326024774</v>
      </c>
      <c r="L76" s="5" t="str">
        <f>VLOOKUP(M76,'augdate &amp; jandate kaf'!$G$5:$O$94,9,FALSE)</f>
        <v>2014-15</v>
      </c>
      <c r="M76" s="18">
        <f>LARGE('augdate &amp; jandate kaf'!$G$5:$G$94,'augdate &amp; jandate kaf rank'!$A76)</f>
        <v>98.370323583840005</v>
      </c>
      <c r="N76" s="5" t="str">
        <f>VLOOKUP(O76,'augdate &amp; jandate kaf'!$H$5:$O$94,8,FALSE)</f>
        <v>1954-55</v>
      </c>
      <c r="O76" s="18">
        <f>LARGE('augdate &amp; jandate kaf'!$H$5:$H$94,'augdate &amp; jandate kaf rank'!$A76)</f>
        <v>231.56452685351999</v>
      </c>
      <c r="P76" s="5" t="str">
        <f>VLOOKUP(Q76,'augdate &amp; jandate kaf'!$I$5:$O$94,7,FALSE)</f>
        <v>2009-10</v>
      </c>
      <c r="Q76" s="18">
        <f>LARGE('augdate &amp; jandate kaf'!$I$5:$I$94,'augdate &amp; jandate kaf rank'!$A76)</f>
        <v>364.56819789894001</v>
      </c>
      <c r="R76" s="5" t="str">
        <f>VLOOKUP(S76,'augdate &amp; jandate kaf'!$J$5:$O$94,6,FALSE)</f>
        <v>1962-63</v>
      </c>
      <c r="S76" s="18">
        <f>LARGE('augdate &amp; jandate kaf'!$J$5:$J$94,'augdate &amp; jandate kaf rank'!$A76)</f>
        <v>487.18373710251007</v>
      </c>
      <c r="T76" s="5" t="str">
        <f>VLOOKUP(U76,'augdate &amp; jandate kaf'!$K$5:$O$94,5,FALSE)</f>
        <v>2015-16</v>
      </c>
      <c r="U76" s="18">
        <f>LARGE('augdate &amp; jandate kaf'!$K$5:$K$94,'augdate &amp; jandate kaf rank'!$A76)</f>
        <v>566.49974735130002</v>
      </c>
      <c r="V76" s="5" t="str">
        <f>VLOOKUP(W76,'augdate &amp; jandate kaf'!$L$5:$O$94,4,FALSE)</f>
        <v>1980-81</v>
      </c>
      <c r="W76" s="18">
        <f>LARGE('augdate &amp; jandate kaf'!$L$5:$L$94,'augdate &amp; jandate kaf rank'!$A76)</f>
        <v>596.51835118428005</v>
      </c>
      <c r="X76" s="5" t="str">
        <f>VLOOKUP(Y76,'augdate &amp; jandate kaf'!$M$5:$O$94,3,FALSE)</f>
        <v>1939-40</v>
      </c>
      <c r="Y76" s="18">
        <f>LARGE('augdate &amp; jandate kaf'!$M$5:$M$94,'augdate &amp; jandate kaf rank'!$A76)</f>
        <v>614.25613564308014</v>
      </c>
      <c r="Z76" s="5" t="str">
        <f>VLOOKUP(AA76,'augdate &amp; jandate kaf'!$N$5:$O$94,2,FALSE)</f>
        <v>1987-88</v>
      </c>
      <c r="AA76" s="18">
        <f>LARGE('augdate &amp; jandate kaf'!$N$5:$N$94,'augdate &amp; jandate kaf rank'!$A76)</f>
        <v>929.90037504609018</v>
      </c>
    </row>
    <row r="77" spans="1:27" x14ac:dyDescent="0.2">
      <c r="A77" s="11">
        <v>72</v>
      </c>
      <c r="B77" s="5" t="str">
        <f>VLOOKUP(C77,'augdate &amp; jandate kaf'!$B$5:$O$94,14,FALSE)</f>
        <v>1994-95</v>
      </c>
      <c r="C77" s="18">
        <f>LARGE('augdate &amp; jandate kaf'!$B$5:$B$94,'augdate &amp; jandate kaf rank'!$A77)</f>
        <v>6.1370774558100001</v>
      </c>
      <c r="D77" s="5" t="str">
        <f>VLOOKUP(E77,'augdate &amp; jandate kaf'!$C$5:$O$94,13,FALSE)</f>
        <v>1940-41</v>
      </c>
      <c r="E77" s="18">
        <f>LARGE('augdate &amp; jandate kaf'!$C$5:$C$94,'augdate &amp; jandate kaf rank'!$A77)</f>
        <v>11.95787062596</v>
      </c>
      <c r="F77" s="5" t="str">
        <f>VLOOKUP(G77,'augdate &amp; jandate kaf'!$D$5:$O$94,12,FALSE)</f>
        <v>1935-36</v>
      </c>
      <c r="G77" s="18">
        <f>LARGE('augdate &amp; jandate kaf'!$D$5:$D$94,'augdate &amp; jandate kaf rank'!$A77)</f>
        <v>26.437645289580001</v>
      </c>
      <c r="H77" s="5" t="str">
        <f>VLOOKUP(I77,'augdate &amp; jandate kaf'!$E$5:$O$94,11,FALSE)</f>
        <v>2011-12</v>
      </c>
      <c r="I77" s="18">
        <f>LARGE('augdate &amp; jandate kaf'!$E$5:$E$94,'augdate &amp; jandate kaf rank'!$A77)</f>
        <v>105.46755968132999</v>
      </c>
      <c r="J77" s="5" t="str">
        <f>VLOOKUP(K77,'augdate &amp; jandate kaf'!$F$5:$O$94,10,FALSE)</f>
        <v>2009-10</v>
      </c>
      <c r="K77" s="18">
        <f>LARGE('augdate &amp; jandate kaf'!$F$5:$F$94,'augdate &amp; jandate kaf rank'!$A77)</f>
        <v>241.63205044292999</v>
      </c>
      <c r="L77" s="5" t="str">
        <f>VLOOKUP(M77,'augdate &amp; jandate kaf'!$G$5:$O$94,9,FALSE)</f>
        <v>1928-29</v>
      </c>
      <c r="M77" s="18">
        <f>LARGE('augdate &amp; jandate kaf'!$G$5:$G$94,'augdate &amp; jandate kaf rank'!$A77)</f>
        <v>96.535533569999998</v>
      </c>
      <c r="N77" s="5" t="str">
        <f>VLOOKUP(O77,'augdate &amp; jandate kaf'!$H$5:$O$94,8,FALSE)</f>
        <v>1938-39</v>
      </c>
      <c r="O77" s="18">
        <f>LARGE('augdate &amp; jandate kaf'!$H$5:$H$94,'augdate &amp; jandate kaf rank'!$A77)</f>
        <v>231.37161446406</v>
      </c>
      <c r="P77" s="5" t="str">
        <f>VLOOKUP(Q77,'augdate &amp; jandate kaf'!$I$5:$O$94,7,FALSE)</f>
        <v>1954-55</v>
      </c>
      <c r="Q77" s="18">
        <f>LARGE('augdate &amp; jandate kaf'!$I$5:$I$94,'augdate &amp; jandate kaf rank'!$A77)</f>
        <v>358.72887910964999</v>
      </c>
      <c r="R77" s="5" t="str">
        <f>VLOOKUP(S77,'augdate &amp; jandate kaf'!$J$5:$O$94,6,FALSE)</f>
        <v>1928-29</v>
      </c>
      <c r="S77" s="18">
        <f>LARGE('augdate &amp; jandate kaf'!$J$5:$J$94,'augdate &amp; jandate kaf rank'!$A77)</f>
        <v>483.59936698898997</v>
      </c>
      <c r="T77" s="5" t="str">
        <f>VLOOKUP(U77,'augdate &amp; jandate kaf'!$K$5:$O$94,5,FALSE)</f>
        <v>2017-18</v>
      </c>
      <c r="U77" s="18">
        <f>LARGE('augdate &amp; jandate kaf'!$K$5:$K$94,'augdate &amp; jandate kaf rank'!$A77)</f>
        <v>564.08076562382996</v>
      </c>
      <c r="V77" s="5" t="str">
        <f>VLOOKUP(W77,'augdate &amp; jandate kaf'!$L$5:$O$94,4,FALSE)</f>
        <v>2015-16</v>
      </c>
      <c r="W77" s="18">
        <f>LARGE('augdate &amp; jandate kaf'!$L$5:$L$94,'augdate &amp; jandate kaf rank'!$A77)</f>
        <v>576.52024284330003</v>
      </c>
      <c r="X77" s="5" t="str">
        <f>VLOOKUP(Y77,'augdate &amp; jandate kaf'!$M$5:$O$94,3,FALSE)</f>
        <v>2015-16</v>
      </c>
      <c r="Y77" s="18">
        <f>LARGE('augdate &amp; jandate kaf'!$M$5:$M$94,'augdate &amp; jandate kaf rank'!$A77)</f>
        <v>583.28572358132988</v>
      </c>
      <c r="Z77" s="5" t="str">
        <f>VLOOKUP(AA77,'augdate &amp; jandate kaf'!$N$5:$O$94,2,FALSE)</f>
        <v>2017-18</v>
      </c>
      <c r="AA77" s="18">
        <f>LARGE('augdate &amp; jandate kaf'!$N$5:$N$94,'augdate &amp; jandate kaf rank'!$A77)</f>
        <v>917.86477219163999</v>
      </c>
    </row>
    <row r="78" spans="1:27" x14ac:dyDescent="0.2">
      <c r="A78" s="11">
        <v>73</v>
      </c>
      <c r="B78" s="5" t="str">
        <f>VLOOKUP(C78,'augdate &amp; jandate kaf'!$B$5:$O$94,14,FALSE)</f>
        <v>1938-39</v>
      </c>
      <c r="C78" s="18">
        <f>LARGE('augdate &amp; jandate kaf'!$B$5:$B$94,'augdate &amp; jandate kaf rank'!$A78)</f>
        <v>6.02209564194</v>
      </c>
      <c r="D78" s="5" t="str">
        <f>VLOOKUP(E78,'augdate &amp; jandate kaf'!$C$5:$O$94,13,FALSE)</f>
        <v>1930-31</v>
      </c>
      <c r="E78" s="18">
        <f>LARGE('augdate &amp; jandate kaf'!$C$5:$C$94,'augdate &amp; jandate kaf rank'!$A78)</f>
        <v>11.80772187126</v>
      </c>
      <c r="F78" s="5" t="str">
        <f>VLOOKUP(G78,'augdate &amp; jandate kaf'!$D$5:$O$94,12,FALSE)</f>
        <v>1928-29</v>
      </c>
      <c r="G78" s="18">
        <f>LARGE('augdate &amp; jandate kaf'!$D$5:$D$94,'augdate &amp; jandate kaf rank'!$A78)</f>
        <v>26.25308331303</v>
      </c>
      <c r="H78" s="5" t="str">
        <f>VLOOKUP(I78,'augdate &amp; jandate kaf'!$E$5:$O$94,11,FALSE)</f>
        <v>1957-58</v>
      </c>
      <c r="I78" s="18">
        <f>LARGE('augdate &amp; jandate kaf'!$E$5:$E$94,'augdate &amp; jandate kaf rank'!$A78)</f>
        <v>105.32572167012</v>
      </c>
      <c r="J78" s="5" t="str">
        <f>VLOOKUP(K78,'augdate &amp; jandate kaf'!$F$5:$O$94,10,FALSE)</f>
        <v>2008-09</v>
      </c>
      <c r="K78" s="18">
        <f>LARGE('augdate &amp; jandate kaf'!$F$5:$F$94,'augdate &amp; jandate kaf rank'!$A78)</f>
        <v>238.72495633707004</v>
      </c>
      <c r="L78" s="5" t="str">
        <f>VLOOKUP(M78,'augdate &amp; jandate kaf'!$G$5:$O$94,9,FALSE)</f>
        <v>1991-92</v>
      </c>
      <c r="M78" s="18">
        <f>LARGE('augdate &amp; jandate kaf'!$G$5:$G$94,'augdate &amp; jandate kaf rank'!$A78)</f>
        <v>92.741133712289994</v>
      </c>
      <c r="N78" s="5" t="str">
        <f>VLOOKUP(O78,'augdate &amp; jandate kaf'!$H$5:$O$94,8,FALSE)</f>
        <v>1932-33</v>
      </c>
      <c r="O78" s="18">
        <f>LARGE('augdate &amp; jandate kaf'!$H$5:$H$94,'augdate &amp; jandate kaf rank'!$A78)</f>
        <v>226.19108573271004</v>
      </c>
      <c r="P78" s="5" t="str">
        <f>VLOOKUP(Q78,'augdate &amp; jandate kaf'!$I$5:$O$94,7,FALSE)</f>
        <v>1929-30</v>
      </c>
      <c r="Q78" s="18">
        <f>LARGE('augdate &amp; jandate kaf'!$I$5:$I$94,'augdate &amp; jandate kaf rank'!$A78)</f>
        <v>351.18930914445002</v>
      </c>
      <c r="R78" s="5" t="str">
        <f>VLOOKUP(S78,'augdate &amp; jandate kaf'!$J$5:$O$94,6,FALSE)</f>
        <v>1966-67</v>
      </c>
      <c r="S78" s="18">
        <f>LARGE('augdate &amp; jandate kaf'!$J$5:$J$94,'augdate &amp; jandate kaf rank'!$A78)</f>
        <v>482.81585627456997</v>
      </c>
      <c r="T78" s="5" t="str">
        <f>VLOOKUP(U78,'augdate &amp; jandate kaf'!$K$5:$O$94,5,FALSE)</f>
        <v>1933-34</v>
      </c>
      <c r="U78" s="18">
        <f>LARGE('augdate &amp; jandate kaf'!$K$5:$K$94,'augdate &amp; jandate kaf rank'!$A78)</f>
        <v>525.88330127111089</v>
      </c>
      <c r="V78" s="5" t="str">
        <f>VLOOKUP(W78,'augdate &amp; jandate kaf'!$L$5:$O$94,4,FALSE)</f>
        <v>2017-18</v>
      </c>
      <c r="W78" s="18">
        <f>LARGE('augdate &amp; jandate kaf'!$L$5:$L$94,'augdate &amp; jandate kaf rank'!$A78)</f>
        <v>570.44949265773005</v>
      </c>
      <c r="X78" s="5" t="str">
        <f>VLOOKUP(Y78,'augdate &amp; jandate kaf'!$M$5:$O$94,3,FALSE)</f>
        <v>1984-85</v>
      </c>
      <c r="Y78" s="18">
        <f>LARGE('augdate &amp; jandate kaf'!$M$5:$M$94,'augdate &amp; jandate kaf rank'!$A78)</f>
        <v>582.5474360057101</v>
      </c>
      <c r="Z78" s="5" t="str">
        <f>VLOOKUP(AA78,'augdate &amp; jandate kaf'!$N$5:$O$94,2,FALSE)</f>
        <v>1979-80</v>
      </c>
      <c r="AA78" s="18">
        <f>LARGE('augdate &amp; jandate kaf'!$N$5:$N$94,'augdate &amp; jandate kaf rank'!$A78)</f>
        <v>910.55645511032992</v>
      </c>
    </row>
    <row r="79" spans="1:27" x14ac:dyDescent="0.2">
      <c r="A79" s="11">
        <v>74</v>
      </c>
      <c r="B79" s="5" t="str">
        <f>VLOOKUP(C79,'augdate &amp; jandate kaf'!$B$5:$O$94,14,FALSE)</f>
        <v>1931-32</v>
      </c>
      <c r="C79" s="18">
        <f>LARGE('augdate &amp; jandate kaf'!$B$5:$B$94,'augdate &amp; jandate kaf rank'!$A79)</f>
        <v>5.8948163078700011</v>
      </c>
      <c r="D79" s="5" t="str">
        <f>VLOOKUP(E79,'augdate &amp; jandate kaf'!$C$5:$O$94,13,FALSE)</f>
        <v>1938-39</v>
      </c>
      <c r="E79" s="18">
        <f>LARGE('augdate &amp; jandate kaf'!$C$5:$C$94,'augdate &amp; jandate kaf rank'!$A79)</f>
        <v>11.674987991939998</v>
      </c>
      <c r="F79" s="5" t="str">
        <f>VLOOKUP(G79,'augdate &amp; jandate kaf'!$D$5:$O$94,12,FALSE)</f>
        <v>1965-66</v>
      </c>
      <c r="G79" s="18">
        <f>LARGE('augdate &amp; jandate kaf'!$D$5:$D$94,'augdate &amp; jandate kaf rank'!$A79)</f>
        <v>25.657744492380001</v>
      </c>
      <c r="H79" s="5" t="str">
        <f>VLOOKUP(I79,'augdate &amp; jandate kaf'!$E$5:$O$94,11,FALSE)</f>
        <v>1965-66</v>
      </c>
      <c r="I79" s="18">
        <f>LARGE('augdate &amp; jandate kaf'!$E$5:$E$94,'augdate &amp; jandate kaf rank'!$A79)</f>
        <v>93.10984113648</v>
      </c>
      <c r="J79" s="5" t="str">
        <f>VLOOKUP(K79,'augdate &amp; jandate kaf'!$F$5:$O$94,10,FALSE)</f>
        <v>2011-12</v>
      </c>
      <c r="K79" s="18">
        <f>LARGE('augdate &amp; jandate kaf'!$F$5:$F$94,'augdate &amp; jandate kaf rank'!$A79)</f>
        <v>222.18270902352</v>
      </c>
      <c r="L79" s="5" t="str">
        <f>VLOOKUP(M79,'augdate &amp; jandate kaf'!$G$5:$O$94,9,FALSE)</f>
        <v>2016-17</v>
      </c>
      <c r="M79" s="18">
        <f>LARGE('augdate &amp; jandate kaf'!$G$5:$G$94,'augdate &amp; jandate kaf rank'!$A79)</f>
        <v>91.142456086289997</v>
      </c>
      <c r="N79" s="5" t="str">
        <f>VLOOKUP(O79,'augdate &amp; jandate kaf'!$H$5:$O$94,8,FALSE)</f>
        <v>1980-81</v>
      </c>
      <c r="O79" s="18">
        <f>LARGE('augdate &amp; jandate kaf'!$H$5:$H$94,'augdate &amp; jandate kaf rank'!$A79)</f>
        <v>223.32443460054</v>
      </c>
      <c r="P79" s="5" t="str">
        <f>VLOOKUP(Q79,'augdate &amp; jandate kaf'!$I$5:$O$94,7,FALSE)</f>
        <v>1977-78</v>
      </c>
      <c r="Q79" s="18">
        <f>LARGE('augdate &amp; jandate kaf'!$I$5:$I$94,'augdate &amp; jandate kaf rank'!$A79)</f>
        <v>331.40636773755</v>
      </c>
      <c r="R79" s="5" t="str">
        <f>VLOOKUP(S79,'augdate &amp; jandate kaf'!$J$5:$O$94,6,FALSE)</f>
        <v>1993-94</v>
      </c>
      <c r="S79" s="18">
        <f>LARGE('augdate &amp; jandate kaf'!$J$5:$J$94,'augdate &amp; jandate kaf rank'!$A79)</f>
        <v>475.11251110890004</v>
      </c>
      <c r="T79" s="5" t="str">
        <f>VLOOKUP(U79,'augdate &amp; jandate kaf'!$K$5:$O$94,5,FALSE)</f>
        <v>2012-13</v>
      </c>
      <c r="U79" s="18">
        <f>LARGE('augdate &amp; jandate kaf'!$K$5:$K$94,'augdate &amp; jandate kaf rank'!$A79)</f>
        <v>523.54909111071015</v>
      </c>
      <c r="V79" s="5" t="str">
        <f>VLOOKUP(W79,'augdate &amp; jandate kaf'!$L$5:$O$94,4,FALSE)</f>
        <v>1984-85</v>
      </c>
      <c r="W79" s="18">
        <f>LARGE('augdate &amp; jandate kaf'!$L$5:$L$94,'augdate &amp; jandate kaf rank'!$A79)</f>
        <v>569.53358525405997</v>
      </c>
      <c r="X79" s="5" t="str">
        <f>VLOOKUP(Y79,'augdate &amp; jandate kaf'!$M$5:$O$94,3,FALSE)</f>
        <v>2012-13</v>
      </c>
      <c r="Y79" s="18">
        <f>LARGE('augdate &amp; jandate kaf'!$M$5:$M$94,'augdate &amp; jandate kaf rank'!$A79)</f>
        <v>573.37614378764999</v>
      </c>
      <c r="Z79" s="5" t="str">
        <f>VLOOKUP(AA79,'augdate &amp; jandate kaf'!$N$5:$O$94,2,FALSE)</f>
        <v>1965-66</v>
      </c>
      <c r="AA79" s="18">
        <f>LARGE('augdate &amp; jandate kaf'!$N$5:$N$94,'augdate &amp; jandate kaf rank'!$A79)</f>
        <v>909.78405183350981</v>
      </c>
    </row>
    <row r="80" spans="1:27" x14ac:dyDescent="0.2">
      <c r="A80" s="11">
        <v>75</v>
      </c>
      <c r="B80" s="5" t="str">
        <f>VLOOKUP(C80,'augdate &amp; jandate kaf'!$B$5:$O$94,14,FALSE)</f>
        <v>2000-01</v>
      </c>
      <c r="C80" s="18">
        <f>LARGE('augdate &amp; jandate kaf'!$B$5:$B$94,'augdate &amp; jandate kaf rank'!$A80)</f>
        <v>5.8696063914599987</v>
      </c>
      <c r="D80" s="5" t="str">
        <f>VLOOKUP(E80,'augdate &amp; jandate kaf'!$C$5:$O$94,13,FALSE)</f>
        <v>2000-01</v>
      </c>
      <c r="E80" s="18">
        <f>LARGE('augdate &amp; jandate kaf'!$C$5:$C$94,'augdate &amp; jandate kaf rank'!$A80)</f>
        <v>11.673044190360001</v>
      </c>
      <c r="F80" s="5" t="str">
        <f>VLOOKUP(G80,'augdate &amp; jandate kaf'!$D$5:$O$94,12,FALSE)</f>
        <v>1988-89</v>
      </c>
      <c r="G80" s="18">
        <f>LARGE('augdate &amp; jandate kaf'!$D$5:$D$94,'augdate &amp; jandate kaf rank'!$A80)</f>
        <v>25.404554419229996</v>
      </c>
      <c r="H80" s="5" t="str">
        <f>VLOOKUP(I80,'augdate &amp; jandate kaf'!$E$5:$O$94,11,FALSE)</f>
        <v>2003-04</v>
      </c>
      <c r="I80" s="18">
        <f>LARGE('augdate &amp; jandate kaf'!$E$5:$E$94,'augdate &amp; jandate kaf rank'!$A80)</f>
        <v>87.763038031199997</v>
      </c>
      <c r="J80" s="5" t="str">
        <f>VLOOKUP(K80,'augdate &amp; jandate kaf'!$F$5:$O$94,10,FALSE)</f>
        <v>1943-44</v>
      </c>
      <c r="K80" s="18">
        <f>LARGE('augdate &amp; jandate kaf'!$F$5:$F$94,'augdate &amp; jandate kaf rank'!$A80)</f>
        <v>219.26220665370002</v>
      </c>
      <c r="L80" s="5" t="str">
        <f>VLOOKUP(M80,'augdate &amp; jandate kaf'!$G$5:$O$94,9,FALSE)</f>
        <v>1951-52</v>
      </c>
      <c r="M80" s="18">
        <f>LARGE('augdate &amp; jandate kaf'!$G$5:$G$94,'augdate &amp; jandate kaf rank'!$A80)</f>
        <v>88.071765292349994</v>
      </c>
      <c r="N80" s="5" t="str">
        <f>VLOOKUP(O80,'augdate &amp; jandate kaf'!$H$5:$O$94,8,FALSE)</f>
        <v>1941-42</v>
      </c>
      <c r="O80" s="18">
        <f>LARGE('augdate &amp; jandate kaf'!$H$5:$H$94,'augdate &amp; jandate kaf rank'!$A80)</f>
        <v>221.16260988821998</v>
      </c>
      <c r="P80" s="5" t="str">
        <f>VLOOKUP(Q80,'augdate &amp; jandate kaf'!$I$5:$O$94,7,FALSE)</f>
        <v>1962-63</v>
      </c>
      <c r="Q80" s="18">
        <f>LARGE('augdate &amp; jandate kaf'!$I$5:$I$94,'augdate &amp; jandate kaf rank'!$A80)</f>
        <v>331.00503221541004</v>
      </c>
      <c r="R80" s="5" t="str">
        <f>VLOOKUP(S80,'augdate &amp; jandate kaf'!$J$5:$O$94,6,FALSE)</f>
        <v>1930-31</v>
      </c>
      <c r="S80" s="18">
        <f>LARGE('augdate &amp; jandate kaf'!$J$5:$J$94,'augdate &amp; jandate kaf rank'!$A80)</f>
        <v>461.14062402953999</v>
      </c>
      <c r="T80" s="5" t="str">
        <f>VLOOKUP(U80,'augdate &amp; jandate kaf'!$K$5:$O$94,5,FALSE)</f>
        <v>1993-94</v>
      </c>
      <c r="U80" s="18">
        <f>LARGE('augdate &amp; jandate kaf'!$K$5:$K$94,'augdate &amp; jandate kaf rank'!$A80)</f>
        <v>513.28032455363996</v>
      </c>
      <c r="V80" s="5" t="str">
        <f>VLOOKUP(W80,'augdate &amp; jandate kaf'!$L$5:$O$94,4,FALSE)</f>
        <v>2012-13</v>
      </c>
      <c r="W80" s="18">
        <f>LARGE('augdate &amp; jandate kaf'!$L$5:$L$94,'augdate &amp; jandate kaf rank'!$A80)</f>
        <v>560.71953599781011</v>
      </c>
      <c r="X80" s="5" t="str">
        <f>VLOOKUP(Y80,'augdate &amp; jandate kaf'!$M$5:$O$94,3,FALSE)</f>
        <v>1993-94</v>
      </c>
      <c r="Y80" s="18">
        <f>LARGE('augdate &amp; jandate kaf'!$M$5:$M$94,'augdate &amp; jandate kaf rank'!$A80)</f>
        <v>572.84812397273993</v>
      </c>
      <c r="Z80" s="5" t="str">
        <f>VLOOKUP(AA80,'augdate &amp; jandate kaf'!$N$5:$O$94,2,FALSE)</f>
        <v>1941-42</v>
      </c>
      <c r="AA80" s="18">
        <f>LARGE('augdate &amp; jandate kaf'!$N$5:$N$94,'augdate &amp; jandate kaf rank'!$A80)</f>
        <v>883.96326602493014</v>
      </c>
    </row>
    <row r="81" spans="1:27" x14ac:dyDescent="0.2">
      <c r="A81" s="11">
        <v>76</v>
      </c>
      <c r="B81" s="5" t="str">
        <f>VLOOKUP(C81,'augdate &amp; jandate kaf'!$B$5:$O$94,14,FALSE)</f>
        <v>2009-10</v>
      </c>
      <c r="C81" s="18">
        <f>LARGE('augdate &amp; jandate kaf'!$B$5:$B$94,'augdate &amp; jandate kaf rank'!$A81)</f>
        <v>5.6353386316499998</v>
      </c>
      <c r="D81" s="5" t="str">
        <f>VLOOKUP(E81,'augdate &amp; jandate kaf'!$C$5:$O$94,13,FALSE)</f>
        <v>1931-32</v>
      </c>
      <c r="E81" s="18">
        <f>LARGE('augdate &amp; jandate kaf'!$C$5:$C$94,'augdate &amp; jandate kaf rank'!$A81)</f>
        <v>11.549493781770002</v>
      </c>
      <c r="F81" s="5" t="str">
        <f>VLOOKUP(G81,'augdate &amp; jandate kaf'!$D$5:$O$94,12,FALSE)</f>
        <v>1974-75</v>
      </c>
      <c r="G81" s="18">
        <f>LARGE('augdate &amp; jandate kaf'!$D$5:$D$94,'augdate &amp; jandate kaf rank'!$A81)</f>
        <v>25.259483350289997</v>
      </c>
      <c r="H81" s="5" t="str">
        <f>VLOOKUP(I81,'augdate &amp; jandate kaf'!$E$5:$O$94,11,FALSE)</f>
        <v>1972-73</v>
      </c>
      <c r="I81" s="18">
        <f>LARGE('augdate &amp; jandate kaf'!$E$5:$E$94,'augdate &amp; jandate kaf rank'!$A81)</f>
        <v>84.963943921289996</v>
      </c>
      <c r="J81" s="5" t="str">
        <f>VLOOKUP(K81,'augdate &amp; jandate kaf'!$F$5:$O$94,10,FALSE)</f>
        <v>1989-90</v>
      </c>
      <c r="K81" s="18">
        <f>LARGE('augdate &amp; jandate kaf'!$F$5:$F$94,'augdate &amp; jandate kaf rank'!$A81)</f>
        <v>199.56086524374001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87.633358697220004</v>
      </c>
      <c r="N81" s="5" t="str">
        <f>VLOOKUP(O81,'augdate &amp; jandate kaf'!$H$5:$O$94,8,FALSE)</f>
        <v>1991-92</v>
      </c>
      <c r="O81" s="18">
        <f>LARGE('augdate &amp; jandate kaf'!$H$5:$H$94,'augdate &amp; jandate kaf rank'!$A81)</f>
        <v>218.53478849915996</v>
      </c>
      <c r="P81" s="5" t="str">
        <f>VLOOKUP(Q81,'augdate &amp; jandate kaf'!$I$5:$O$94,7,FALSE)</f>
        <v>2012-13</v>
      </c>
      <c r="Q81" s="18">
        <f>LARGE('augdate &amp; jandate kaf'!$I$5:$I$94,'augdate &amp; jandate kaf rank'!$A81)</f>
        <v>326.50118445042006</v>
      </c>
      <c r="R81" s="5" t="str">
        <f>VLOOKUP(S81,'augdate &amp; jandate kaf'!$J$5:$O$94,6,FALSE)</f>
        <v>2012-13</v>
      </c>
      <c r="S81" s="18">
        <f>LARGE('augdate &amp; jandate kaf'!$J$5:$J$94,'augdate &amp; jandate kaf rank'!$A81)</f>
        <v>456.9955266643201</v>
      </c>
      <c r="T81" s="5" t="str">
        <f>VLOOKUP(U81,'augdate &amp; jandate kaf'!$K$5:$O$94,5,FALSE)</f>
        <v>1984-85</v>
      </c>
      <c r="U81" s="18">
        <f>LARGE('augdate &amp; jandate kaf'!$K$5:$K$94,'augdate &amp; jandate kaf rank'!$A81)</f>
        <v>502.70271172715996</v>
      </c>
      <c r="V81" s="5" t="str">
        <f>VLOOKUP(W81,'augdate &amp; jandate kaf'!$L$5:$O$94,4,FALSE)</f>
        <v>1993-94</v>
      </c>
      <c r="W81" s="18">
        <f>LARGE('augdate &amp; jandate kaf'!$L$5:$L$94,'augdate &amp; jandate kaf rank'!$A81)</f>
        <v>559.43767819463994</v>
      </c>
      <c r="X81" s="5" t="str">
        <f>VLOOKUP(Y81,'augdate &amp; jandate kaf'!$M$5:$O$94,3,FALSE)</f>
        <v>2017-18</v>
      </c>
      <c r="Y81" s="18">
        <f>LARGE('augdate &amp; jandate kaf'!$M$5:$M$94,'augdate &amp; jandate kaf rank'!$A81)</f>
        <v>571.95901326228</v>
      </c>
      <c r="Z81" s="5" t="str">
        <f>VLOOKUP(AA81,'augdate &amp; jandate kaf'!$N$5:$O$94,2,FALSE)</f>
        <v>1938-39</v>
      </c>
      <c r="AA81" s="18">
        <f>LARGE('augdate &amp; jandate kaf'!$N$5:$N$94,'augdate &amp; jandate kaf rank'!$A81)</f>
        <v>873.25805650902009</v>
      </c>
    </row>
    <row r="82" spans="1:27" x14ac:dyDescent="0.2">
      <c r="A82" s="11">
        <v>77</v>
      </c>
      <c r="B82" s="5" t="str">
        <f>VLOOKUP(C82,'augdate &amp; jandate kaf'!$B$5:$O$94,14,FALSE)</f>
        <v>2002-03</v>
      </c>
      <c r="C82" s="18">
        <f>LARGE('augdate &amp; jandate kaf'!$B$5:$B$94,'augdate &amp; jandate kaf rank'!$A82)</f>
        <v>5.62550061549</v>
      </c>
      <c r="D82" s="5" t="str">
        <f>VLOOKUP(E82,'augdate &amp; jandate kaf'!$C$5:$O$94,13,FALSE)</f>
        <v>1935-36</v>
      </c>
      <c r="E82" s="18">
        <f>LARGE('augdate &amp; jandate kaf'!$C$5:$C$94,'augdate &amp; jandate kaf rank'!$A82)</f>
        <v>11.444508661739999</v>
      </c>
      <c r="F82" s="5" t="str">
        <f>VLOOKUP(G82,'augdate &amp; jandate kaf'!$D$5:$O$94,12,FALSE)</f>
        <v>1930-31</v>
      </c>
      <c r="G82" s="18">
        <f>LARGE('augdate &amp; jandate kaf'!$D$5:$D$94,'augdate &amp; jandate kaf rank'!$A82)</f>
        <v>25.009724681969999</v>
      </c>
      <c r="H82" s="5" t="str">
        <f>VLOOKUP(I82,'augdate &amp; jandate kaf'!$E$5:$O$94,11,FALSE)</f>
        <v>1974-75</v>
      </c>
      <c r="I82" s="18">
        <f>LARGE('augdate &amp; jandate kaf'!$E$5:$E$94,'augdate &amp; jandate kaf rank'!$A82)</f>
        <v>84.654720792389995</v>
      </c>
      <c r="J82" s="5" t="str">
        <f>VLOOKUP(K82,'augdate &amp; jandate kaf'!$F$5:$O$94,10,FALSE)</f>
        <v>1987-88</v>
      </c>
      <c r="K82" s="18">
        <f>LARGE('augdate &amp; jandate kaf'!$F$5:$F$94,'augdate &amp; jandate kaf rank'!$A82)</f>
        <v>191.09743415615998</v>
      </c>
      <c r="L82" s="5" t="str">
        <f>VLOOKUP(M82,'augdate &amp; jandate kaf'!$G$5:$O$94,9,FALSE)</f>
        <v>1930-31</v>
      </c>
      <c r="M82" s="18">
        <f>LARGE('augdate &amp; jandate kaf'!$G$5:$G$94,'augdate &amp; jandate kaf rank'!$A82)</f>
        <v>87.312393419999992</v>
      </c>
      <c r="N82" s="5" t="str">
        <f>VLOOKUP(O82,'augdate &amp; jandate kaf'!$H$5:$O$94,8,FALSE)</f>
        <v>1972-73</v>
      </c>
      <c r="O82" s="18">
        <f>LARGE('augdate &amp; jandate kaf'!$H$5:$H$94,'augdate &amp; jandate kaf rank'!$A82)</f>
        <v>217.90364802696001</v>
      </c>
      <c r="P82" s="5" t="str">
        <f>VLOOKUP(Q82,'augdate &amp; jandate kaf'!$I$5:$O$94,7,FALSE)</f>
        <v>1928-29</v>
      </c>
      <c r="Q82" s="18">
        <f>LARGE('augdate &amp; jandate kaf'!$I$5:$I$94,'augdate &amp; jandate kaf rank'!$A82)</f>
        <v>320.55448054119</v>
      </c>
      <c r="R82" s="5" t="str">
        <f>VLOOKUP(S82,'augdate &amp; jandate kaf'!$J$5:$O$94,6,FALSE)</f>
        <v>1986-87</v>
      </c>
      <c r="S82" s="18">
        <f>LARGE('augdate &amp; jandate kaf'!$J$5:$J$94,'augdate &amp; jandate kaf rank'!$A82)</f>
        <v>447.48888900429</v>
      </c>
      <c r="T82" s="5" t="str">
        <f>VLOOKUP(U82,'augdate &amp; jandate kaf'!$K$5:$O$94,5,FALSE)</f>
        <v>1977-78</v>
      </c>
      <c r="U82" s="18">
        <f>LARGE('augdate &amp; jandate kaf'!$K$5:$K$94,'augdate &amp; jandate kaf rank'!$A82)</f>
        <v>499.63850688338999</v>
      </c>
      <c r="V82" s="5" t="str">
        <f>VLOOKUP(W82,'augdate &amp; jandate kaf'!$L$5:$O$94,4,FALSE)</f>
        <v>1933-34</v>
      </c>
      <c r="W82" s="18">
        <f>LARGE('augdate &amp; jandate kaf'!$L$5:$L$94,'augdate &amp; jandate kaf rank'!$A82)</f>
        <v>542.41949899811084</v>
      </c>
      <c r="X82" s="5" t="str">
        <f>VLOOKUP(Y82,'augdate &amp; jandate kaf'!$M$5:$O$94,3,FALSE)</f>
        <v>1933-34</v>
      </c>
      <c r="Y82" s="18">
        <f>LARGE('augdate &amp; jandate kaf'!$M$5:$M$94,'augdate &amp; jandate kaf rank'!$A82)</f>
        <v>551.11077139946087</v>
      </c>
      <c r="Z82" s="5" t="str">
        <f>VLOOKUP(AA82,'augdate &amp; jandate kaf'!$N$5:$O$94,2,FALSE)</f>
        <v>1986-87</v>
      </c>
      <c r="AA82" s="18">
        <f>LARGE('augdate &amp; jandate kaf'!$N$5:$N$94,'augdate &amp; jandate kaf rank'!$A82)</f>
        <v>862.16105196647993</v>
      </c>
    </row>
    <row r="83" spans="1:27" x14ac:dyDescent="0.2">
      <c r="A83" s="11">
        <v>78</v>
      </c>
      <c r="B83" s="5" t="str">
        <f>VLOOKUP(C83,'augdate &amp; jandate kaf'!$B$5:$O$94,14,FALSE)</f>
        <v>1934-35</v>
      </c>
      <c r="C83" s="18">
        <f>LARGE('augdate &amp; jandate kaf'!$B$5:$B$94,'augdate &amp; jandate kaf rank'!$A83)</f>
        <v>5.5400328500999994</v>
      </c>
      <c r="D83" s="5" t="str">
        <f>VLOOKUP(E83,'augdate &amp; jandate kaf'!$C$5:$O$94,13,FALSE)</f>
        <v>1998-99</v>
      </c>
      <c r="E83" s="18">
        <f>LARGE('augdate &amp; jandate kaf'!$C$5:$C$94,'augdate &amp; jandate kaf rank'!$A83)</f>
        <v>11.34924254961</v>
      </c>
      <c r="F83" s="5" t="str">
        <f>VLOOKUP(G83,'augdate &amp; jandate kaf'!$D$5:$O$94,12,FALSE)</f>
        <v>2005-06</v>
      </c>
      <c r="G83" s="18">
        <f>LARGE('augdate &amp; jandate kaf'!$D$5:$D$94,'augdate &amp; jandate kaf rank'!$A83)</f>
        <v>24.560984202929998</v>
      </c>
      <c r="H83" s="5" t="str">
        <f>VLOOKUP(I83,'augdate &amp; jandate kaf'!$E$5:$O$94,11,FALSE)</f>
        <v>1930-31</v>
      </c>
      <c r="I83" s="18">
        <f>LARGE('augdate &amp; jandate kaf'!$E$5:$E$94,'augdate &amp; jandate kaf rank'!$A83)</f>
        <v>78.565226805869997</v>
      </c>
      <c r="J83" s="5" t="str">
        <f>VLOOKUP(K83,'augdate &amp; jandate kaf'!$F$5:$O$94,10,FALSE)</f>
        <v>1939-40</v>
      </c>
      <c r="K83" s="18">
        <f>LARGE('augdate &amp; jandate kaf'!$F$5:$F$94,'augdate &amp; jandate kaf rank'!$A83)</f>
        <v>174.53011576916998</v>
      </c>
      <c r="L83" s="5" t="str">
        <f>VLOOKUP(M83,'augdate &amp; jandate kaf'!$G$5:$O$94,9,FALSE)</f>
        <v>2004-05</v>
      </c>
      <c r="M83" s="18">
        <f>LARGE('augdate &amp; jandate kaf'!$G$5:$G$94,'augdate &amp; jandate kaf rank'!$A83)</f>
        <v>78.174721035390007</v>
      </c>
      <c r="N83" s="5" t="str">
        <f>VLOOKUP(O83,'augdate &amp; jandate kaf'!$H$5:$O$94,8,FALSE)</f>
        <v>1961-62</v>
      </c>
      <c r="O83" s="18">
        <f>LARGE('augdate &amp; jandate kaf'!$H$5:$H$94,'augdate &amp; jandate kaf rank'!$A83)</f>
        <v>209.02198224431999</v>
      </c>
      <c r="P83" s="5" t="str">
        <f>VLOOKUP(Q83,'augdate &amp; jandate kaf'!$I$5:$O$94,7,FALSE)</f>
        <v>1936-37</v>
      </c>
      <c r="Q83" s="18">
        <f>LARGE('augdate &amp; jandate kaf'!$I$5:$I$94,'augdate &amp; jandate kaf rank'!$A83)</f>
        <v>311.20031229693001</v>
      </c>
      <c r="R83" s="5" t="str">
        <f>VLOOKUP(S83,'augdate &amp; jandate kaf'!$J$5:$O$94,6,FALSE)</f>
        <v>1984-85</v>
      </c>
      <c r="S83" s="18">
        <f>LARGE('augdate &amp; jandate kaf'!$J$5:$J$94,'augdate &amp; jandate kaf rank'!$A83)</f>
        <v>420.10703217986998</v>
      </c>
      <c r="T83" s="5" t="str">
        <f>VLOOKUP(U83,'augdate &amp; jandate kaf'!$K$5:$O$94,5,FALSE)</f>
        <v>1980-81</v>
      </c>
      <c r="U83" s="18">
        <f>LARGE('augdate &amp; jandate kaf'!$K$5:$K$94,'augdate &amp; jandate kaf rank'!$A83)</f>
        <v>494.52648724037999</v>
      </c>
      <c r="V83" s="5" t="str">
        <f>VLOOKUP(W83,'augdate &amp; jandate kaf'!$L$5:$O$94,4,FALSE)</f>
        <v>1977-78</v>
      </c>
      <c r="W83" s="18">
        <f>LARGE('augdate &amp; jandate kaf'!$L$5:$L$94,'augdate &amp; jandate kaf rank'!$A83)</f>
        <v>534.67275350348996</v>
      </c>
      <c r="X83" s="5" t="str">
        <f>VLOOKUP(Y83,'augdate &amp; jandate kaf'!$M$5:$O$94,3,FALSE)</f>
        <v>1977-78</v>
      </c>
      <c r="Y83" s="18">
        <f>LARGE('augdate &amp; jandate kaf'!$M$5:$M$94,'augdate &amp; jandate kaf rank'!$A83)</f>
        <v>550.93499421597005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851.46710856585003</v>
      </c>
    </row>
    <row r="84" spans="1:27" x14ac:dyDescent="0.2">
      <c r="A84" s="11">
        <v>79</v>
      </c>
      <c r="B84" s="5" t="str">
        <f>VLOOKUP(C84,'augdate &amp; jandate kaf'!$B$5:$O$94,14,FALSE)</f>
        <v>1928-29</v>
      </c>
      <c r="C84" s="18">
        <f>LARGE('augdate &amp; jandate kaf'!$B$5:$B$94,'augdate &amp; jandate kaf rank'!$A84)</f>
        <v>5.5338840899999999</v>
      </c>
      <c r="D84" s="5" t="str">
        <f>VLOOKUP(E84,'augdate &amp; jandate kaf'!$C$5:$O$94,13,FALSE)</f>
        <v>1928-29</v>
      </c>
      <c r="E84" s="18">
        <f>LARGE('augdate &amp; jandate kaf'!$C$5:$C$94,'augdate &amp; jandate kaf rank'!$A84)</f>
        <v>11.186776439999999</v>
      </c>
      <c r="F84" s="5" t="str">
        <f>VLOOKUP(G84,'augdate &amp; jandate kaf'!$D$5:$O$94,12,FALSE)</f>
        <v>1942-43</v>
      </c>
      <c r="G84" s="18">
        <f>LARGE('augdate &amp; jandate kaf'!$D$5:$D$94,'augdate &amp; jandate kaf rank'!$A84)</f>
        <v>24.41634949761</v>
      </c>
      <c r="H84" s="5" t="str">
        <f>VLOOKUP(I84,'augdate &amp; jandate kaf'!$E$5:$O$94,11,FALSE)</f>
        <v>1928-29</v>
      </c>
      <c r="I84" s="18">
        <f>LARGE('augdate &amp; jandate kaf'!$E$5:$E$94,'augdate &amp; jandate kaf rank'!$A84)</f>
        <v>78.32098218693001</v>
      </c>
      <c r="J84" s="5" t="str">
        <f>VLOOKUP(K84,'augdate &amp; jandate kaf'!$F$5:$O$94,10,FALSE)</f>
        <v>1929-30</v>
      </c>
      <c r="K84" s="18">
        <f>LARGE('augdate &amp; jandate kaf'!$F$5:$F$94,'augdate &amp; jandate kaf rank'!$A84)</f>
        <v>171.85724975369999</v>
      </c>
      <c r="L84" s="5" t="str">
        <f>VLOOKUP(M84,'augdate &amp; jandate kaf'!$G$5:$O$94,9,FALSE)</f>
        <v>1978-79</v>
      </c>
      <c r="M84" s="18">
        <f>LARGE('augdate &amp; jandate kaf'!$G$5:$G$94,'augdate &amp; jandate kaf rank'!$A84)</f>
        <v>75.021021980099988</v>
      </c>
      <c r="N84" s="5" t="str">
        <f>VLOOKUP(O84,'augdate &amp; jandate kaf'!$H$5:$O$94,8,FALSE)</f>
        <v>2012-13</v>
      </c>
      <c r="O84" s="18">
        <f>LARGE('augdate &amp; jandate kaf'!$H$5:$H$94,'augdate &amp; jandate kaf rank'!$A84)</f>
        <v>197.22042896787002</v>
      </c>
      <c r="P84" s="5" t="str">
        <f>VLOOKUP(Q84,'augdate &amp; jandate kaf'!$I$5:$O$94,7,FALSE)</f>
        <v>1972-73</v>
      </c>
      <c r="Q84" s="18">
        <f>LARGE('augdate &amp; jandate kaf'!$I$5:$I$94,'augdate &amp; jandate kaf rank'!$A84)</f>
        <v>309.89709251109002</v>
      </c>
      <c r="R84" s="5" t="str">
        <f>VLOOKUP(S84,'augdate &amp; jandate kaf'!$J$5:$O$94,6,FALSE)</f>
        <v>1980-81</v>
      </c>
      <c r="S84" s="18">
        <f>LARGE('augdate &amp; jandate kaf'!$J$5:$J$94,'augdate &amp; jandate kaf rank'!$A84)</f>
        <v>418.67845702683002</v>
      </c>
      <c r="T84" s="5" t="str">
        <f>VLOOKUP(U84,'augdate &amp; jandate kaf'!$K$5:$O$94,5,FALSE)</f>
        <v>1930-31</v>
      </c>
      <c r="U84" s="18">
        <f>LARGE('augdate &amp; jandate kaf'!$K$5:$K$94,'augdate &amp; jandate kaf rank'!$A84)</f>
        <v>490.03979649953999</v>
      </c>
      <c r="V84" s="5" t="str">
        <f>VLOOKUP(W84,'augdate &amp; jandate kaf'!$L$5:$O$94,4,FALSE)</f>
        <v>1930-31</v>
      </c>
      <c r="W84" s="18">
        <f>LARGE('augdate &amp; jandate kaf'!$L$5:$L$94,'augdate &amp; jandate kaf rank'!$A84)</f>
        <v>516.52091947344002</v>
      </c>
      <c r="X84" s="5" t="str">
        <f>VLOOKUP(Y84,'augdate &amp; jandate kaf'!$M$5:$O$94,3,FALSE)</f>
        <v>1930-31</v>
      </c>
      <c r="Y84" s="18">
        <f>LARGE('augdate &amp; jandate kaf'!$M$5:$M$94,'augdate &amp; jandate kaf rank'!$A84)</f>
        <v>528.20725291949998</v>
      </c>
      <c r="Z84" s="5" t="str">
        <f>VLOOKUP(AA84,'augdate &amp; jandate kaf'!$N$5:$O$94,2,FALSE)</f>
        <v>1991-92</v>
      </c>
      <c r="AA84" s="18">
        <f>LARGE('augdate &amp; jandate kaf'!$N$5:$N$94,'augdate &amp; jandate kaf rank'!$A84)</f>
        <v>795.61845611471983</v>
      </c>
    </row>
    <row r="85" spans="1:27" x14ac:dyDescent="0.2">
      <c r="A85" s="11">
        <v>80</v>
      </c>
      <c r="B85" s="5" t="str">
        <f>VLOOKUP(C85,'augdate &amp; jandate kaf'!$B$5:$O$94,14,FALSE)</f>
        <v>2013-14</v>
      </c>
      <c r="C85" s="18">
        <f>LARGE('augdate &amp; jandate kaf'!$B$5:$B$94,'augdate &amp; jandate kaf rank'!$A85)</f>
        <v>5.4687072329399999</v>
      </c>
      <c r="D85" s="5" t="str">
        <f>VLOOKUP(E85,'augdate &amp; jandate kaf'!$C$5:$O$94,13,FALSE)</f>
        <v>2007-08</v>
      </c>
      <c r="E85" s="18">
        <f>LARGE('augdate &amp; jandate kaf'!$C$5:$C$94,'augdate &amp; jandate kaf rank'!$A85)</f>
        <v>10.74840951429</v>
      </c>
      <c r="F85" s="5" t="str">
        <f>VLOOKUP(G85,'augdate &amp; jandate kaf'!$D$5:$O$94,12,FALSE)</f>
        <v>2008-09</v>
      </c>
      <c r="G85" s="18">
        <f>LARGE('augdate &amp; jandate kaf'!$D$5:$D$94,'augdate &amp; jandate kaf rank'!$A85)</f>
        <v>24.387013961519997</v>
      </c>
      <c r="H85" s="5" t="str">
        <f>VLOOKUP(I85,'augdate &amp; jandate kaf'!$E$5:$O$94,11,FALSE)</f>
        <v>1935-36</v>
      </c>
      <c r="I85" s="18">
        <f>LARGE('augdate &amp; jandate kaf'!$E$5:$E$94,'augdate &amp; jandate kaf rank'!$A85)</f>
        <v>67.412189207579985</v>
      </c>
      <c r="J85" s="5" t="str">
        <f>VLOOKUP(K85,'augdate &amp; jandate kaf'!$F$5:$O$94,10,FALSE)</f>
        <v>2002-03</v>
      </c>
      <c r="K85" s="18">
        <f>LARGE('augdate &amp; jandate kaf'!$F$5:$F$94,'augdate &amp; jandate kaf rank'!$A85)</f>
        <v>163.52994428085</v>
      </c>
      <c r="L85" s="5" t="str">
        <f>VLOOKUP(M85,'augdate &amp; jandate kaf'!$G$5:$O$94,9,FALSE)</f>
        <v>1984-85</v>
      </c>
      <c r="M85" s="18">
        <f>LARGE('augdate &amp; jandate kaf'!$G$5:$G$94,'augdate &amp; jandate kaf rank'!$A85)</f>
        <v>73.301213780130013</v>
      </c>
      <c r="N85" s="5" t="str">
        <f>VLOOKUP(O85,'augdate &amp; jandate kaf'!$H$5:$O$94,8,FALSE)</f>
        <v>2014-15</v>
      </c>
      <c r="O85" s="18">
        <f>LARGE('augdate &amp; jandate kaf'!$H$5:$H$94,'augdate &amp; jandate kaf rank'!$A85)</f>
        <v>192.35923906751998</v>
      </c>
      <c r="P85" s="5" t="str">
        <f>VLOOKUP(Q85,'augdate &amp; jandate kaf'!$I$5:$O$94,7,FALSE)</f>
        <v>1941-42</v>
      </c>
      <c r="Q85" s="18">
        <f>LARGE('augdate &amp; jandate kaf'!$I$5:$I$94,'augdate &amp; jandate kaf rank'!$A85)</f>
        <v>301.55272918764001</v>
      </c>
      <c r="R85" s="5" t="str">
        <f>VLOOKUP(S85,'augdate &amp; jandate kaf'!$J$5:$O$94,6,FALSE)</f>
        <v>1977-78</v>
      </c>
      <c r="S85" s="18">
        <f>LARGE('augdate &amp; jandate kaf'!$J$5:$J$94,'augdate &amp; jandate kaf rank'!$A85)</f>
        <v>411.10619945955</v>
      </c>
      <c r="T85" s="5" t="str">
        <f>VLOOKUP(U85,'augdate &amp; jandate kaf'!$K$5:$O$94,5,FALSE)</f>
        <v>1986-87</v>
      </c>
      <c r="U85" s="18">
        <f>LARGE('augdate &amp; jandate kaf'!$K$5:$K$94,'augdate &amp; jandate kaf rank'!$A85)</f>
        <v>483.13386617999998</v>
      </c>
      <c r="V85" s="5" t="str">
        <f>VLOOKUP(W85,'augdate &amp; jandate kaf'!$L$5:$O$94,4,FALSE)</f>
        <v>1929-30</v>
      </c>
      <c r="W85" s="18">
        <f>LARGE('augdate &amp; jandate kaf'!$L$5:$L$94,'augdate &amp; jandate kaf rank'!$A85)</f>
        <v>512.27896921929005</v>
      </c>
      <c r="X85" s="5" t="str">
        <f>VLOOKUP(Y85,'augdate &amp; jandate kaf'!$M$5:$O$94,3,FALSE)</f>
        <v>2004-05</v>
      </c>
      <c r="Y85" s="18">
        <f>LARGE('augdate &amp; jandate kaf'!$M$5:$M$94,'augdate &amp; jandate kaf rank'!$A85)</f>
        <v>525.0346513855801</v>
      </c>
      <c r="Z85" s="5" t="str">
        <f>VLOOKUP(AA85,'augdate &amp; jandate kaf'!$N$5:$O$94,2,FALSE)</f>
        <v>1972-73</v>
      </c>
      <c r="AA85" s="18">
        <f>LARGE('augdate &amp; jandate kaf'!$N$5:$N$94,'augdate &amp; jandate kaf rank'!$A85)</f>
        <v>790.10678689992005</v>
      </c>
    </row>
    <row r="86" spans="1:27" x14ac:dyDescent="0.2">
      <c r="A86" s="11">
        <v>81</v>
      </c>
      <c r="B86" s="5" t="str">
        <f>VLOOKUP(C86,'augdate &amp; jandate kaf'!$B$5:$O$94,14,FALSE)</f>
        <v>2006-07</v>
      </c>
      <c r="C86" s="18">
        <f>LARGE('augdate &amp; jandate kaf'!$B$5:$B$94,'augdate &amp; jandate kaf rank'!$A86)</f>
        <v>5.4047601279000004</v>
      </c>
      <c r="D86" s="5" t="str">
        <f>VLOOKUP(E86,'augdate &amp; jandate kaf'!$C$5:$O$94,13,FALSE)</f>
        <v>2002-03</v>
      </c>
      <c r="E86" s="18">
        <f>LARGE('augdate &amp; jandate kaf'!$C$5:$C$94,'augdate &amp; jandate kaf rank'!$A86)</f>
        <v>10.74107067159</v>
      </c>
      <c r="F86" s="5" t="str">
        <f>VLOOKUP(G86,'augdate &amp; jandate kaf'!$D$5:$O$94,12,FALSE)</f>
        <v>1952-53</v>
      </c>
      <c r="G86" s="18">
        <f>LARGE('augdate &amp; jandate kaf'!$D$5:$D$94,'augdate &amp; jandate kaf rank'!$A86)</f>
        <v>22.98408508851</v>
      </c>
      <c r="H86" s="5" t="str">
        <f>VLOOKUP(I86,'augdate &amp; jandate kaf'!$E$5:$O$94,11,FALSE)</f>
        <v>1944-45</v>
      </c>
      <c r="I86" s="18">
        <f>LARGE('augdate &amp; jandate kaf'!$E$5:$E$94,'augdate &amp; jandate kaf rank'!$A86)</f>
        <v>67.288916484929999</v>
      </c>
      <c r="J86" s="5" t="str">
        <f>VLOOKUP(K86,'augdate &amp; jandate kaf'!$F$5:$O$94,10,FALSE)</f>
        <v>1928-29</v>
      </c>
      <c r="K86" s="18">
        <f>LARGE('augdate &amp; jandate kaf'!$F$5:$F$94,'augdate &amp; jandate kaf rank'!$A86)</f>
        <v>162.56084018496003</v>
      </c>
      <c r="L86" s="5" t="str">
        <f>VLOOKUP(M86,'augdate &amp; jandate kaf'!$G$5:$O$94,9,FALSE)</f>
        <v>1959-60</v>
      </c>
      <c r="M86" s="18">
        <f>LARGE('augdate &amp; jandate kaf'!$G$5:$G$94,'augdate &amp; jandate kaf rank'!$A86)</f>
        <v>71.861174164709993</v>
      </c>
      <c r="N86" s="5" t="str">
        <f>VLOOKUP(O86,'augdate &amp; jandate kaf'!$H$5:$O$94,8,FALSE)</f>
        <v>1940-41</v>
      </c>
      <c r="O86" s="18">
        <f>LARGE('augdate &amp; jandate kaf'!$H$5:$H$94,'augdate &amp; jandate kaf rank'!$A86)</f>
        <v>189.90929535773998</v>
      </c>
      <c r="P86" s="5" t="str">
        <f>VLOOKUP(Q86,'augdate &amp; jandate kaf'!$I$5:$O$94,7,FALSE)</f>
        <v>1980-81</v>
      </c>
      <c r="Q86" s="18">
        <f>LARGE('augdate &amp; jandate kaf'!$I$5:$I$94,'augdate &amp; jandate kaf rank'!$A86)</f>
        <v>293.99766831393003</v>
      </c>
      <c r="R86" s="5" t="str">
        <f>VLOOKUP(S86,'augdate &amp; jandate kaf'!$J$5:$O$94,6,FALSE)</f>
        <v>1929-30</v>
      </c>
      <c r="S86" s="18">
        <f>LARGE('augdate &amp; jandate kaf'!$J$5:$J$94,'augdate &amp; jandate kaf rank'!$A86)</f>
        <v>402.36286094445001</v>
      </c>
      <c r="T86" s="5" t="str">
        <f>VLOOKUP(U86,'augdate &amp; jandate kaf'!$K$5:$O$94,5,FALSE)</f>
        <v>1929-30</v>
      </c>
      <c r="U86" s="18">
        <f>LARGE('augdate &amp; jandate kaf'!$K$5:$K$94,'augdate &amp; jandate kaf rank'!$A86)</f>
        <v>471.22528480839009</v>
      </c>
      <c r="V86" s="5" t="str">
        <f>VLOOKUP(W86,'augdate &amp; jandate kaf'!$L$5:$O$94,4,FALSE)</f>
        <v>2004-05</v>
      </c>
      <c r="W86" s="18">
        <f>LARGE('augdate &amp; jandate kaf'!$L$5:$L$94,'augdate &amp; jandate kaf rank'!$A86)</f>
        <v>508.33400407797006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523.64802664419005</v>
      </c>
      <c r="Z86" s="5" t="str">
        <f>VLOOKUP(AA86,'augdate &amp; jandate kaf'!$N$5:$O$94,2,FALSE)</f>
        <v>1939-40</v>
      </c>
      <c r="AA86" s="18">
        <f>LARGE('augdate &amp; jandate kaf'!$N$5:$N$94,'augdate &amp; jandate kaf rank'!$A86)</f>
        <v>787.32163659114019</v>
      </c>
    </row>
    <row r="87" spans="1:27" x14ac:dyDescent="0.2">
      <c r="A87" s="11">
        <v>82</v>
      </c>
      <c r="B87" s="5" t="str">
        <f>VLOOKUP(C87,'augdate &amp; jandate kaf'!$B$5:$O$94,14,FALSE)</f>
        <v>2014-15</v>
      </c>
      <c r="C87" s="18">
        <f>LARGE('augdate &amp; jandate kaf'!$B$5:$B$94,'augdate &amp; jandate kaf rank'!$A87)</f>
        <v>5.3912328556800002</v>
      </c>
      <c r="D87" s="5" t="str">
        <f>VLOOKUP(E87,'augdate &amp; jandate kaf'!$C$5:$O$94,13,FALSE)</f>
        <v>1934-35</v>
      </c>
      <c r="E87" s="18">
        <f>LARGE('augdate &amp; jandate kaf'!$C$5:$C$94,'augdate &amp; jandate kaf rank'!$A87)</f>
        <v>10.455073988100001</v>
      </c>
      <c r="F87" s="5" t="str">
        <f>VLOOKUP(G87,'augdate &amp; jandate kaf'!$D$5:$O$94,12,FALSE)</f>
        <v>1944-45</v>
      </c>
      <c r="G87" s="18">
        <f>LARGE('augdate &amp; jandate kaf'!$D$5:$D$94,'augdate &amp; jandate kaf rank'!$A87)</f>
        <v>22.956554511029999</v>
      </c>
      <c r="H87" s="5" t="str">
        <f>VLOOKUP(I87,'augdate &amp; jandate kaf'!$E$5:$O$94,11,FALSE)</f>
        <v>2000-01</v>
      </c>
      <c r="I87" s="18">
        <f>LARGE('augdate &amp; jandate kaf'!$E$5:$E$94,'augdate &amp; jandate kaf rank'!$A87)</f>
        <v>59.460890332200002</v>
      </c>
      <c r="J87" s="5" t="str">
        <f>VLOOKUP(K87,'augdate &amp; jandate kaf'!$F$5:$O$94,10,FALSE)</f>
        <v>1965-66</v>
      </c>
      <c r="K87" s="18">
        <f>LARGE('augdate &amp; jandate kaf'!$F$5:$F$94,'augdate &amp; jandate kaf rank'!$A87)</f>
        <v>158.67161057874003</v>
      </c>
      <c r="L87" s="5" t="str">
        <f>VLOOKUP(M87,'augdate &amp; jandate kaf'!$G$5:$O$94,9,FALSE)</f>
        <v>1943-44</v>
      </c>
      <c r="M87" s="18">
        <f>LARGE('augdate &amp; jandate kaf'!$G$5:$G$94,'augdate &amp; jandate kaf rank'!$A87)</f>
        <v>66.087488430809998</v>
      </c>
      <c r="N87" s="5" t="str">
        <f>VLOOKUP(O87,'augdate &amp; jandate kaf'!$H$5:$O$94,8,FALSE)</f>
        <v>1992-93</v>
      </c>
      <c r="O87" s="18">
        <f>LARGE('augdate &amp; jandate kaf'!$H$5:$H$94,'augdate &amp; jandate kaf rank'!$A87)</f>
        <v>177.53674044981</v>
      </c>
      <c r="P87" s="5" t="str">
        <f>VLOOKUP(Q87,'augdate &amp; jandate kaf'!$I$5:$O$94,7,FALSE)</f>
        <v>1930-31</v>
      </c>
      <c r="Q87" s="18">
        <f>LARGE('augdate &amp; jandate kaf'!$I$5:$I$94,'augdate &amp; jandate kaf rank'!$A87)</f>
        <v>292.14710970563999</v>
      </c>
      <c r="R87" s="5" t="str">
        <f>VLOOKUP(S87,'augdate &amp; jandate kaf'!$J$5:$O$94,6,FALSE)</f>
        <v>1972-73</v>
      </c>
      <c r="S87" s="18">
        <f>LARGE('augdate &amp; jandate kaf'!$J$5:$J$94,'augdate &amp; jandate kaf rank'!$A87)</f>
        <v>389.51183332719</v>
      </c>
      <c r="T87" s="5" t="str">
        <f>VLOOKUP(U87,'augdate &amp; jandate kaf'!$K$5:$O$94,5,FALSE)</f>
        <v>2004-05</v>
      </c>
      <c r="U87" s="18">
        <f>LARGE('augdate &amp; jandate kaf'!$K$5:$K$94,'augdate &amp; jandate kaf rank'!$A87)</f>
        <v>448.39132863987004</v>
      </c>
      <c r="V87" s="5" t="str">
        <f>VLOOKUP(W87,'augdate &amp; jandate kaf'!$L$5:$O$94,4,FALSE)</f>
        <v>1986-87</v>
      </c>
      <c r="W87" s="18">
        <f>LARGE('augdate &amp; jandate kaf'!$L$5:$L$94,'augdate &amp; jandate kaf rank'!$A87)</f>
        <v>501.151716744</v>
      </c>
      <c r="X87" s="5" t="str">
        <f>VLOOKUP(Y87,'augdate &amp; jandate kaf'!$M$5:$O$94,3,FALSE)</f>
        <v>1986-87</v>
      </c>
      <c r="Y87" s="18">
        <f>LARGE('augdate &amp; jandate kaf'!$M$5:$M$94,'augdate &amp; jandate kaf rank'!$A87)</f>
        <v>517.01551780199998</v>
      </c>
      <c r="Z87" s="5" t="str">
        <f>VLOOKUP(AA87,'augdate &amp; jandate kaf'!$N$5:$O$94,2,FALSE)</f>
        <v>2004-05</v>
      </c>
      <c r="AA87" s="18">
        <f>LARGE('augdate &amp; jandate kaf'!$N$5:$N$94,'augdate &amp; jandate kaf rank'!$A87)</f>
        <v>784.65694247619001</v>
      </c>
    </row>
    <row r="88" spans="1:27" x14ac:dyDescent="0.2">
      <c r="A88" s="11">
        <v>83</v>
      </c>
      <c r="B88" s="5" t="str">
        <f>VLOOKUP(C88,'augdate &amp; jandate kaf'!$B$5:$O$94,14,FALSE)</f>
        <v>1973-74</v>
      </c>
      <c r="C88" s="18">
        <f>LARGE('augdate &amp; jandate kaf'!$B$5:$B$94,'augdate &amp; jandate kaf rank'!$A88)</f>
        <v>5.0063204734199998</v>
      </c>
      <c r="D88" s="5" t="str">
        <f>VLOOKUP(E88,'augdate &amp; jandate kaf'!$C$5:$O$94,13,FALSE)</f>
        <v>2017-18</v>
      </c>
      <c r="E88" s="18">
        <f>LARGE('augdate &amp; jandate kaf'!$C$5:$C$94,'augdate &amp; jandate kaf rank'!$A88)</f>
        <v>10.219239286200001</v>
      </c>
      <c r="F88" s="5" t="str">
        <f>VLOOKUP(G88,'augdate &amp; jandate kaf'!$D$5:$O$94,12,FALSE)</f>
        <v>2003-04</v>
      </c>
      <c r="G88" s="18">
        <f>LARGE('augdate &amp; jandate kaf'!$D$5:$D$94,'augdate &amp; jandate kaf rank'!$A88)</f>
        <v>22.750610717100002</v>
      </c>
      <c r="H88" s="5" t="str">
        <f>VLOOKUP(I88,'augdate &amp; jandate kaf'!$E$5:$O$94,11,FALSE)</f>
        <v>1976-77</v>
      </c>
      <c r="I88" s="18">
        <f>LARGE('augdate &amp; jandate kaf'!$E$5:$E$94,'augdate &amp; jandate kaf rank'!$A88)</f>
        <v>58.85785564407</v>
      </c>
      <c r="J88" s="5" t="str">
        <f>VLOOKUP(K88,'augdate &amp; jandate kaf'!$F$5:$O$94,10,FALSE)</f>
        <v>2000-01</v>
      </c>
      <c r="K88" s="18">
        <f>LARGE('augdate &amp; jandate kaf'!$F$5:$F$94,'augdate &amp; jandate kaf rank'!$A88)</f>
        <v>151.38854308325998</v>
      </c>
      <c r="L88" s="5" t="str">
        <f>VLOOKUP(M88,'augdate &amp; jandate kaf'!$G$5:$O$94,9,FALSE)</f>
        <v>1980-81</v>
      </c>
      <c r="M88" s="18">
        <f>LARGE('augdate &amp; jandate kaf'!$G$5:$G$94,'augdate &amp; jandate kaf rank'!$A88)</f>
        <v>60.733763011739995</v>
      </c>
      <c r="N88" s="5" t="str">
        <f>VLOOKUP(O88,'augdate &amp; jandate kaf'!$H$5:$O$94,8,FALSE)</f>
        <v>1984-85</v>
      </c>
      <c r="O88" s="18">
        <f>LARGE('augdate &amp; jandate kaf'!$H$5:$H$94,'augdate &amp; jandate kaf rank'!$A88)</f>
        <v>158.30310150164996</v>
      </c>
      <c r="P88" s="5" t="str">
        <f>VLOOKUP(Q88,'augdate &amp; jandate kaf'!$I$5:$O$94,7,FALSE)</f>
        <v>1984-85</v>
      </c>
      <c r="Q88" s="18">
        <f>LARGE('augdate &amp; jandate kaf'!$I$5:$I$94,'augdate &amp; jandate kaf rank'!$A88)</f>
        <v>255.95893916186998</v>
      </c>
      <c r="R88" s="5" t="str">
        <f>VLOOKUP(S88,'augdate &amp; jandate kaf'!$J$5:$O$94,6,FALSE)</f>
        <v>1991-92</v>
      </c>
      <c r="S88" s="18">
        <f>LARGE('augdate &amp; jandate kaf'!$J$5:$J$94,'augdate &amp; jandate kaf rank'!$A88)</f>
        <v>377.26183709234994</v>
      </c>
      <c r="T88" s="5" t="str">
        <f>VLOOKUP(U88,'augdate &amp; jandate kaf'!$K$5:$O$94,5,FALSE)</f>
        <v>1972-73</v>
      </c>
      <c r="U88" s="18">
        <f>LARGE('augdate &amp; jandate kaf'!$K$5:$K$94,'augdate &amp; jandate kaf rank'!$A88)</f>
        <v>432.61833088424999</v>
      </c>
      <c r="V88" s="5" t="str">
        <f>VLOOKUP(W88,'augdate &amp; jandate kaf'!$L$5:$O$94,4,FALSE)</f>
        <v>1941-42</v>
      </c>
      <c r="W88" s="18">
        <f>LARGE('augdate &amp; jandate kaf'!$L$5:$L$94,'augdate &amp; jandate kaf rank'!$A88)</f>
        <v>489.88925105064004</v>
      </c>
      <c r="X88" s="5" t="str">
        <f>VLOOKUP(Y88,'augdate &amp; jandate kaf'!$M$5:$O$94,3,FALSE)</f>
        <v>1941-42</v>
      </c>
      <c r="Y88" s="18">
        <f>LARGE('augdate &amp; jandate kaf'!$M$5:$M$94,'augdate &amp; jandate kaf rank'!$A88)</f>
        <v>513.68126338157992</v>
      </c>
      <c r="Z88" s="5" t="str">
        <f>VLOOKUP(AA88,'augdate &amp; jandate kaf'!$N$5:$O$94,2,FALSE)</f>
        <v>2014-15</v>
      </c>
      <c r="AA88" s="18">
        <f>LARGE('augdate &amp; jandate kaf'!$N$5:$N$94,'augdate &amp; jandate kaf rank'!$A88)</f>
        <v>732.37988658533993</v>
      </c>
    </row>
    <row r="89" spans="1:27" x14ac:dyDescent="0.2">
      <c r="A89" s="11">
        <v>84</v>
      </c>
      <c r="B89" s="5" t="str">
        <f>VLOOKUP(C89,'augdate &amp; jandate kaf'!$B$5:$O$94,14,FALSE)</f>
        <v>1940-41</v>
      </c>
      <c r="C89" s="18">
        <f>LARGE('augdate &amp; jandate kaf'!$B$5:$B$94,'augdate &amp; jandate kaf rank'!$A89)</f>
        <v>4.9226973360600006</v>
      </c>
      <c r="D89" s="5" t="str">
        <f>VLOOKUP(E89,'augdate &amp; jandate kaf'!$C$5:$O$94,13,FALSE)</f>
        <v>2003-04</v>
      </c>
      <c r="E89" s="18">
        <f>LARGE('augdate &amp; jandate kaf'!$C$5:$C$94,'augdate &amp; jandate kaf rank'!$A89)</f>
        <v>9.7392194694900009</v>
      </c>
      <c r="F89" s="5" t="str">
        <f>VLOOKUP(G89,'augdate &amp; jandate kaf'!$D$5:$O$94,12,FALSE)</f>
        <v>1945-46</v>
      </c>
      <c r="G89" s="18">
        <f>LARGE('augdate &amp; jandate kaf'!$D$5:$D$94,'augdate &amp; jandate kaf rank'!$A89)</f>
        <v>22.482980975069999</v>
      </c>
      <c r="H89" s="5" t="str">
        <f>VLOOKUP(I89,'augdate &amp; jandate kaf'!$E$5:$O$94,11,FALSE)</f>
        <v>2002-03</v>
      </c>
      <c r="I89" s="18">
        <f>LARGE('augdate &amp; jandate kaf'!$E$5:$E$94,'augdate &amp; jandate kaf rank'!$A89)</f>
        <v>50.307290675460003</v>
      </c>
      <c r="J89" s="5" t="str">
        <f>VLOOKUP(K89,'augdate &amp; jandate kaf'!$F$5:$O$94,10,FALSE)</f>
        <v>1935-36</v>
      </c>
      <c r="K89" s="18">
        <f>LARGE('augdate &amp; jandate kaf'!$F$5:$F$94,'augdate &amp; jandate kaf rank'!$A89)</f>
        <v>132.50972726229</v>
      </c>
      <c r="L89" s="5" t="str">
        <f>VLOOKUP(M89,'augdate &amp; jandate kaf'!$G$5:$O$94,9,FALSE)</f>
        <v>2000-01</v>
      </c>
      <c r="M89" s="18">
        <f>LARGE('augdate &amp; jandate kaf'!$G$5:$G$94,'augdate &amp; jandate kaf rank'!$A89)</f>
        <v>59.662649002320002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152.79067856787</v>
      </c>
      <c r="P89" s="5" t="str">
        <f>VLOOKUP(Q89,'augdate &amp; jandate kaf'!$I$5:$O$94,7,FALSE)</f>
        <v>1991-92</v>
      </c>
      <c r="Q89" s="18">
        <f>LARGE('augdate &amp; jandate kaf'!$I$5:$I$94,'augdate &amp; jandate kaf rank'!$A89)</f>
        <v>255.93708131144996</v>
      </c>
      <c r="R89" s="5" t="str">
        <f>VLOOKUP(S89,'augdate &amp; jandate kaf'!$J$5:$O$94,6,FALSE)</f>
        <v>1941-42</v>
      </c>
      <c r="S89" s="18">
        <f>LARGE('augdate &amp; jandate kaf'!$J$5:$J$94,'augdate &amp; jandate kaf rank'!$A89)</f>
        <v>356.20310730353998</v>
      </c>
      <c r="T89" s="5" t="str">
        <f>VLOOKUP(U89,'augdate &amp; jandate kaf'!$K$5:$O$94,5,FALSE)</f>
        <v>1941-42</v>
      </c>
      <c r="U89" s="18">
        <f>LARGE('augdate &amp; jandate kaf'!$K$5:$K$94,'augdate &amp; jandate kaf rank'!$A89)</f>
        <v>432.51536890463996</v>
      </c>
      <c r="V89" s="5" t="str">
        <f>VLOOKUP(W89,'augdate &amp; jandate kaf'!$L$5:$O$94,4,FALSE)</f>
        <v>1972-73</v>
      </c>
      <c r="W89" s="18">
        <f>LARGE('augdate &amp; jandate kaf'!$L$5:$L$94,'augdate &amp; jandate kaf rank'!$A89)</f>
        <v>461.79737111235005</v>
      </c>
      <c r="X89" s="5" t="str">
        <f>VLOOKUP(Y89,'augdate &amp; jandate kaf'!$M$5:$O$94,3,FALSE)</f>
        <v>1972-73</v>
      </c>
      <c r="Y89" s="18">
        <f>LARGE('augdate &amp; jandate kaf'!$M$5:$M$94,'augdate &amp; jandate kaf rank'!$A89)</f>
        <v>476.32627635264004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699.23237708457009</v>
      </c>
    </row>
    <row r="90" spans="1:27" x14ac:dyDescent="0.2">
      <c r="A90" s="11">
        <v>85</v>
      </c>
      <c r="B90" s="5" t="str">
        <f>VLOOKUP(C90,'augdate &amp; jandate kaf'!$B$5:$O$94,14,FALSE)</f>
        <v>2003-04</v>
      </c>
      <c r="C90" s="18">
        <f>LARGE('augdate &amp; jandate kaf'!$B$5:$B$94,'augdate &amp; jandate kaf rank'!$A90)</f>
        <v>4.5802113984899995</v>
      </c>
      <c r="D90" s="5" t="str">
        <f>VLOOKUP(E90,'augdate &amp; jandate kaf'!$C$5:$O$94,13,FALSE)</f>
        <v>2012-13</v>
      </c>
      <c r="E90" s="18">
        <f>LARGE('augdate &amp; jandate kaf'!$C$5:$C$94,'augdate &amp; jandate kaf rank'!$A90)</f>
        <v>8.9991269352599996</v>
      </c>
      <c r="F90" s="5" t="str">
        <f>VLOOKUP(G90,'augdate &amp; jandate kaf'!$D$5:$O$94,12,FALSE)</f>
        <v>2006-07</v>
      </c>
      <c r="G90" s="18">
        <f>LARGE('augdate &amp; jandate kaf'!$D$5:$D$94,'augdate &amp; jandate kaf rank'!$A90)</f>
        <v>22.00857438129</v>
      </c>
      <c r="H90" s="5" t="str">
        <f>VLOOKUP(I90,'augdate &amp; jandate kaf'!$E$5:$O$94,11,FALSE)</f>
        <v>1939-40</v>
      </c>
      <c r="I90" s="18">
        <f>LARGE('augdate &amp; jandate kaf'!$E$5:$E$94,'augdate &amp; jandate kaf rank'!$A90)</f>
        <v>46.495099082879996</v>
      </c>
      <c r="J90" s="5" t="str">
        <f>VLOOKUP(K90,'augdate &amp; jandate kaf'!$F$5:$O$94,10,FALSE)</f>
        <v>1993-94</v>
      </c>
      <c r="K90" s="18">
        <f>LARGE('augdate &amp; jandate kaf'!$F$5:$F$94,'augdate &amp; jandate kaf rank'!$A90)</f>
        <v>132.13411735902</v>
      </c>
      <c r="L90" s="5" t="str">
        <f>VLOOKUP(M90,'augdate &amp; jandate kaf'!$G$5:$O$94,9,FALSE)</f>
        <v>1956-57</v>
      </c>
      <c r="M90" s="18">
        <f>LARGE('augdate &amp; jandate kaf'!$G$5:$G$94,'augdate &amp; jandate kaf rank'!$A90)</f>
        <v>55.953716910000004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152.07660917316002</v>
      </c>
      <c r="P90" s="5" t="str">
        <f>VLOOKUP(Q90,'augdate &amp; jandate kaf'!$I$5:$O$94,7,FALSE)</f>
        <v>2014-15</v>
      </c>
      <c r="Q90" s="18">
        <f>LARGE('augdate &amp; jandate kaf'!$I$5:$I$94,'augdate &amp; jandate kaf rank'!$A90)</f>
        <v>254.44572930126</v>
      </c>
      <c r="R90" s="5" t="str">
        <f>VLOOKUP(S90,'augdate &amp; jandate kaf'!$J$5:$O$94,6,FALSE)</f>
        <v>2004-05</v>
      </c>
      <c r="S90" s="18">
        <f>LARGE('augdate &amp; jandate kaf'!$J$5:$J$94,'augdate &amp; jandate kaf rank'!$A90)</f>
        <v>350.26080669993007</v>
      </c>
      <c r="T90" s="5" t="str">
        <f>VLOOKUP(U90,'augdate &amp; jandate kaf'!$K$5:$O$94,5,FALSE)</f>
        <v>1991-92</v>
      </c>
      <c r="U90" s="18">
        <f>LARGE('augdate &amp; jandate kaf'!$K$5:$K$94,'augdate &amp; jandate kaf rank'!$A90)</f>
        <v>411.07632838629002</v>
      </c>
      <c r="V90" s="5" t="str">
        <f>VLOOKUP(W90,'augdate &amp; jandate kaf'!$L$5:$O$94,4,FALSE)</f>
        <v>1976-77</v>
      </c>
      <c r="W90" s="18">
        <f>LARGE('augdate &amp; jandate kaf'!$L$5:$L$94,'augdate &amp; jandate kaf rank'!$A90)</f>
        <v>459.46334144780997</v>
      </c>
      <c r="X90" s="5" t="str">
        <f>VLOOKUP(Y90,'augdate &amp; jandate kaf'!$M$5:$O$94,3,FALSE)</f>
        <v>1976-77</v>
      </c>
      <c r="Y90" s="18">
        <f>LARGE('augdate &amp; jandate kaf'!$M$5:$M$94,'augdate &amp; jandate kaf rank'!$A90)</f>
        <v>472.63152607796991</v>
      </c>
      <c r="Z90" s="5" t="str">
        <f>VLOOKUP(AA90,'augdate &amp; jandate kaf'!$N$5:$O$94,2,FALSE)</f>
        <v>1929-30</v>
      </c>
      <c r="AA90" s="18">
        <f>LARGE('augdate &amp; jandate kaf'!$N$5:$N$94,'augdate &amp; jandate kaf rank'!$A90)</f>
        <v>694.56536899512002</v>
      </c>
    </row>
    <row r="91" spans="1:27" x14ac:dyDescent="0.2">
      <c r="A91" s="11">
        <v>86</v>
      </c>
      <c r="B91" s="5" t="str">
        <f>VLOOKUP(C91,'augdate &amp; jandate kaf'!$B$5:$O$94,14,FALSE)</f>
        <v>2016-17</v>
      </c>
      <c r="C91" s="18">
        <f>LARGE('augdate &amp; jandate kaf'!$B$5:$B$94,'augdate &amp; jandate kaf rank'!$A91)</f>
        <v>4.1233585230600003</v>
      </c>
      <c r="D91" s="5" t="str">
        <f>VLOOKUP(E91,'augdate &amp; jandate kaf'!$C$5:$O$94,13,FALSE)</f>
        <v>1967-68</v>
      </c>
      <c r="E91" s="18">
        <f>LARGE('augdate &amp; jandate kaf'!$C$5:$C$94,'augdate &amp; jandate kaf rank'!$A91)</f>
        <v>8.7404823168599997</v>
      </c>
      <c r="F91" s="5" t="str">
        <f>VLOOKUP(G91,'augdate &amp; jandate kaf'!$D$5:$O$94,12,FALSE)</f>
        <v>1938-39</v>
      </c>
      <c r="G91" s="18">
        <f>LARGE('augdate &amp; jandate kaf'!$D$5:$D$94,'augdate &amp; jandate kaf rank'!$A91)</f>
        <v>21.100422349229998</v>
      </c>
      <c r="H91" s="5" t="str">
        <f>VLOOKUP(I91,'augdate &amp; jandate kaf'!$E$5:$O$94,11,FALSE)</f>
        <v>1993-94</v>
      </c>
      <c r="I91" s="18">
        <f>LARGE('augdate &amp; jandate kaf'!$E$5:$E$94,'augdate &amp; jandate kaf rank'!$A91)</f>
        <v>39.627251406540005</v>
      </c>
      <c r="J91" s="5" t="str">
        <f>VLOOKUP(K91,'augdate &amp; jandate kaf'!$F$5:$O$94,10,FALSE)</f>
        <v>1930-31</v>
      </c>
      <c r="K91" s="18">
        <f>LARGE('augdate &amp; jandate kaf'!$F$5:$F$94,'augdate &amp; jandate kaf rank'!$A91)</f>
        <v>124.06236228981</v>
      </c>
      <c r="L91" s="5" t="str">
        <f>VLOOKUP(M91,'augdate &amp; jandate kaf'!$G$5:$O$94,9,FALSE)</f>
        <v>1929-30</v>
      </c>
      <c r="M91" s="18">
        <f>LARGE('augdate &amp; jandate kaf'!$G$5:$G$94,'augdate &amp; jandate kaf rank'!$A91)</f>
        <v>51.03286420197</v>
      </c>
      <c r="N91" s="5" t="str">
        <f>VLOOKUP(O91,'augdate &amp; jandate kaf'!$H$5:$O$94,8,FALSE)</f>
        <v>1936-37</v>
      </c>
      <c r="O91" s="18">
        <f>LARGE('augdate &amp; jandate kaf'!$H$5:$H$94,'augdate &amp; jandate kaf rank'!$A91)</f>
        <v>131.77580332286999</v>
      </c>
      <c r="P91" s="5" t="str">
        <f>VLOOKUP(Q91,'augdate &amp; jandate kaf'!$I$5:$O$94,7,FALSE)</f>
        <v>1943-44</v>
      </c>
      <c r="Q91" s="18">
        <f>LARGE('augdate &amp; jandate kaf'!$I$5:$I$94,'augdate &amp; jandate kaf rank'!$A91)</f>
        <v>236.60811674703001</v>
      </c>
      <c r="R91" s="5" t="str">
        <f>VLOOKUP(S91,'augdate &amp; jandate kaf'!$J$5:$O$94,6,FALSE)</f>
        <v>1943-44</v>
      </c>
      <c r="S91" s="18">
        <f>LARGE('augdate &amp; jandate kaf'!$J$5:$J$94,'augdate &amp; jandate kaf rank'!$A91)</f>
        <v>342.14880700412999</v>
      </c>
      <c r="T91" s="5" t="str">
        <f>VLOOKUP(U91,'augdate &amp; jandate kaf'!$K$5:$O$94,5,FALSE)</f>
        <v>1976-77</v>
      </c>
      <c r="U91" s="18">
        <f>LARGE('augdate &amp; jandate kaf'!$K$5:$K$94,'augdate &amp; jandate kaf rank'!$A91)</f>
        <v>410.43193832780997</v>
      </c>
      <c r="V91" s="5" t="str">
        <f>VLOOKUP(W91,'augdate &amp; jandate kaf'!$L$5:$O$94,4,FALSE)</f>
        <v>1943-44</v>
      </c>
      <c r="W91" s="18">
        <f>LARGE('augdate &amp; jandate kaf'!$L$5:$L$94,'augdate &amp; jandate kaf rank'!$A91)</f>
        <v>435.10223161754993</v>
      </c>
      <c r="X91" s="5" t="str">
        <f>VLOOKUP(Y91,'augdate &amp; jandate kaf'!$M$5:$O$94,3,FALSE)</f>
        <v>1943-44</v>
      </c>
      <c r="Y91" s="18">
        <f>LARGE('augdate &amp; jandate kaf'!$M$5:$M$94,'augdate &amp; jandate kaf rank'!$A91)</f>
        <v>447.38007578522996</v>
      </c>
      <c r="Z91" s="5" t="str">
        <f>VLOOKUP(AA91,'augdate &amp; jandate kaf'!$N$5:$O$94,2,FALSE)</f>
        <v>1940-41</v>
      </c>
      <c r="AA91" s="18">
        <f>LARGE('augdate &amp; jandate kaf'!$N$5:$N$94,'augdate &amp; jandate kaf rank'!$A91)</f>
        <v>664.95875192354993</v>
      </c>
    </row>
    <row r="92" spans="1:27" x14ac:dyDescent="0.2">
      <c r="A92" s="11">
        <v>87</v>
      </c>
      <c r="B92" s="5" t="str">
        <f>VLOOKUP(C92,'augdate &amp; jandate kaf'!$B$5:$O$94,14,FALSE)</f>
        <v>1967-68</v>
      </c>
      <c r="C92" s="18">
        <f>LARGE('augdate &amp; jandate kaf'!$B$5:$B$94,'augdate &amp; jandate kaf rank'!$A92)</f>
        <v>3.81592051806</v>
      </c>
      <c r="D92" s="5" t="str">
        <f>VLOOKUP(E92,'augdate &amp; jandate kaf'!$C$5:$O$94,13,FALSE)</f>
        <v>2014-15</v>
      </c>
      <c r="E92" s="18">
        <f>LARGE('augdate &amp; jandate kaf'!$C$5:$C$94,'augdate &amp; jandate kaf rank'!$A92)</f>
        <v>6.9520261855800012</v>
      </c>
      <c r="F92" s="5" t="str">
        <f>VLOOKUP(G92,'augdate &amp; jandate kaf'!$D$5:$O$94,12,FALSE)</f>
        <v>1936-37</v>
      </c>
      <c r="G92" s="18">
        <f>LARGE('augdate &amp; jandate kaf'!$D$5:$D$94,'augdate &amp; jandate kaf rank'!$A92)</f>
        <v>19.2928257228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37.070993651159995</v>
      </c>
      <c r="J92" s="5" t="str">
        <f>VLOOKUP(K92,'augdate &amp; jandate kaf'!$F$5:$O$94,10,FALSE)</f>
        <v>1952-53</v>
      </c>
      <c r="K92" s="18">
        <f>LARGE('augdate &amp; jandate kaf'!$F$5:$F$94,'augdate &amp; jandate kaf rank'!$A92)</f>
        <v>115.65780062151001</v>
      </c>
      <c r="L92" s="5" t="str">
        <f>VLOOKUP(M92,'augdate &amp; jandate kaf'!$G$5:$O$94,9,FALSE)</f>
        <v>1948-49</v>
      </c>
      <c r="M92" s="18">
        <f>LARGE('augdate &amp; jandate kaf'!$G$5:$G$94,'augdate &amp; jandate kaf rank'!$A92)</f>
        <v>50.114239443029994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126.74546301564</v>
      </c>
      <c r="P92" s="5" t="str">
        <f>VLOOKUP(Q92,'augdate &amp; jandate kaf'!$I$5:$O$94,7,FALSE)</f>
        <v>1940-41</v>
      </c>
      <c r="Q92" s="18">
        <f>LARGE('augdate &amp; jandate kaf'!$I$5:$I$94,'augdate &amp; jandate kaf rank'!$A92)</f>
        <v>229.72374675725999</v>
      </c>
      <c r="R92" s="5" t="str">
        <f>VLOOKUP(S92,'augdate &amp; jandate kaf'!$J$5:$O$94,6,FALSE)</f>
        <v>2014-15</v>
      </c>
      <c r="S92" s="18">
        <f>LARGE('augdate &amp; jandate kaf'!$J$5:$J$94,'augdate &amp; jandate kaf rank'!$A92)</f>
        <v>303.39382663926</v>
      </c>
      <c r="T92" s="5" t="str">
        <f>VLOOKUP(U92,'augdate &amp; jandate kaf'!$K$5:$O$94,5,FALSE)</f>
        <v>1943-44</v>
      </c>
      <c r="U92" s="18">
        <f>LARGE('augdate &amp; jandate kaf'!$K$5:$K$94,'augdate &amp; jandate kaf rank'!$A92)</f>
        <v>400.46487754455001</v>
      </c>
      <c r="V92" s="5" t="str">
        <f>VLOOKUP(W92,'augdate &amp; jandate kaf'!$L$5:$O$94,4,FALSE)</f>
        <v>1991-92</v>
      </c>
      <c r="W92" s="18">
        <f>LARGE('augdate &amp; jandate kaf'!$L$5:$L$94,'augdate &amp; jandate kaf rank'!$A92)</f>
        <v>423.24670809518994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432.64052592474002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662.90754538890008</v>
      </c>
    </row>
    <row r="93" spans="1:27" x14ac:dyDescent="0.2">
      <c r="A93" s="11">
        <v>88</v>
      </c>
      <c r="B93" s="5" t="str">
        <f>VLOOKUP(C93,'augdate &amp; jandate kaf'!$B$5:$O$94,14,FALSE)</f>
        <v>2005-06</v>
      </c>
      <c r="C93" s="18">
        <f>LARGE('augdate &amp; jandate kaf'!$B$5:$B$94,'augdate &amp; jandate kaf rank'!$A93)</f>
        <v>3.1555436833200003</v>
      </c>
      <c r="D93" s="5" t="str">
        <f>VLOOKUP(E93,'augdate &amp; jandate kaf'!$C$5:$O$94,13,FALSE)</f>
        <v>2016-17</v>
      </c>
      <c r="E93" s="18">
        <f>LARGE('augdate &amp; jandate kaf'!$C$5:$C$94,'augdate &amp; jandate kaf rank'!$A93)</f>
        <v>6.43033364316</v>
      </c>
      <c r="F93" s="5" t="str">
        <f>VLOOKUP(G93,'augdate &amp; jandate kaf'!$D$5:$O$94,12,FALSE)</f>
        <v>1987-88</v>
      </c>
      <c r="G93" s="18">
        <f>LARGE('augdate &amp; jandate kaf'!$D$5:$D$94,'augdate &amp; jandate kaf rank'!$A93)</f>
        <v>18.599126575260001</v>
      </c>
      <c r="H93" s="5" t="str">
        <f>VLOOKUP(I93,'augdate &amp; jandate kaf'!$E$5:$O$94,11,FALSE)</f>
        <v>1952-53</v>
      </c>
      <c r="I93" s="18">
        <f>LARGE('augdate &amp; jandate kaf'!$E$5:$E$94,'augdate &amp; jandate kaf rank'!$A93)</f>
        <v>30.503621996610004</v>
      </c>
      <c r="J93" s="5" t="str">
        <f>VLOOKUP(K93,'augdate &amp; jandate kaf'!$F$5:$O$94,10,FALSE)</f>
        <v>1944-45</v>
      </c>
      <c r="K93" s="18">
        <f>LARGE('augdate &amp; jandate kaf'!$F$5:$F$94,'augdate &amp; jandate kaf rank'!$A93)</f>
        <v>103.09068704319</v>
      </c>
      <c r="L93" s="5" t="str">
        <f>VLOOKUP(M93,'augdate &amp; jandate kaf'!$G$5:$O$94,9,FALSE)</f>
        <v>1962-63</v>
      </c>
      <c r="M93" s="18">
        <f>LARGE('augdate &amp; jandate kaf'!$G$5:$G$94,'augdate &amp; jandate kaf rank'!$A93)</f>
        <v>46.629122218350005</v>
      </c>
      <c r="N93" s="5" t="str">
        <f>VLOOKUP(O93,'augdate &amp; jandate kaf'!$H$5:$O$94,8,FALSE)</f>
        <v>2004-05</v>
      </c>
      <c r="O93" s="18">
        <f>LARGE('augdate &amp; jandate kaf'!$H$5:$H$94,'augdate &amp; jandate kaf rank'!$A93)</f>
        <v>120.74175414987</v>
      </c>
      <c r="P93" s="5" t="str">
        <f>VLOOKUP(Q93,'augdate &amp; jandate kaf'!$I$5:$O$94,7,FALSE)</f>
        <v>2004-05</v>
      </c>
      <c r="Q93" s="18">
        <f>LARGE('augdate &amp; jandate kaf'!$I$5:$I$94,'augdate &amp; jandate kaf rank'!$A93)</f>
        <v>218.57221659692999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291.63955931145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387.87380363655001</v>
      </c>
      <c r="V93" s="5" t="str">
        <f>VLOOKUP(W93,'augdate &amp; jandate kaf'!$L$5:$O$94,4,FALSE)</f>
        <v>2000-01</v>
      </c>
      <c r="W93" s="18">
        <f>LARGE('augdate &amp; jandate kaf'!$L$5:$L$94,'augdate &amp; jandate kaf rank'!$A93)</f>
        <v>420.81707512845003</v>
      </c>
      <c r="X93" s="5" t="str">
        <f>VLOOKUP(Y93,'augdate &amp; jandate kaf'!$M$5:$O$94,3,FALSE)</f>
        <v>1991-92</v>
      </c>
      <c r="Y93" s="18">
        <f>LARGE('augdate &amp; jandate kaf'!$M$5:$M$94,'augdate &amp; jandate kaf rank'!$A93)</f>
        <v>431.18844664034992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652.01138711982014</v>
      </c>
    </row>
    <row r="94" spans="1:27" x14ac:dyDescent="0.2">
      <c r="A94" s="11">
        <v>89</v>
      </c>
      <c r="B94" s="5" t="str">
        <f>VLOOKUP(C94,'augdate &amp; jandate kaf'!$B$5:$O$94,14,FALSE)</f>
        <v>2015-16</v>
      </c>
      <c r="C94" s="18">
        <f>LARGE('augdate &amp; jandate kaf'!$B$5:$B$94,'augdate &amp; jandate kaf rank'!$A94)</f>
        <v>2.49701147661</v>
      </c>
      <c r="D94" s="5" t="str">
        <f>VLOOKUP(E94,'augdate &amp; jandate kaf'!$C$5:$O$94,13,FALSE)</f>
        <v>2005-06</v>
      </c>
      <c r="E94" s="18">
        <f>LARGE('augdate &amp; jandate kaf'!$C$5:$C$94,'augdate &amp; jandate kaf rank'!$A94)</f>
        <v>6.3907832314199995</v>
      </c>
      <c r="F94" s="5" t="str">
        <f>VLOOKUP(G94,'augdate &amp; jandate kaf'!$D$5:$O$94,12,FALSE)</f>
        <v>1929-30</v>
      </c>
      <c r="G94" s="18">
        <f>LARGE('augdate &amp; jandate kaf'!$D$5:$D$94,'augdate &amp; jandate kaf rank'!$A94)</f>
        <v>18.277824107969998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23.1385776447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85.46118026628001</v>
      </c>
      <c r="L94" s="5" t="str">
        <f>VLOOKUP(M94,'augdate &amp; jandate kaf'!$G$5:$O$94,9,FALSE)</f>
        <v>1936-37</v>
      </c>
      <c r="M94" s="18">
        <f>LARGE('augdate &amp; jandate kaf'!$G$5:$G$94,'augdate &amp; jandate kaf rank'!$A94)</f>
        <v>30.162742670549999</v>
      </c>
      <c r="N94" s="5" t="str">
        <f>VLOOKUP(O94,'augdate &amp; jandate kaf'!$H$5:$O$94,8,FALSE)</f>
        <v>2000-01</v>
      </c>
      <c r="O94" s="18">
        <f>LARGE('augdate &amp; jandate kaf'!$H$5:$H$94,'augdate &amp; jandate kaf rank'!$A94)</f>
        <v>107.97611495916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192.28729857435002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287.60553632223002</v>
      </c>
      <c r="T94" s="5" t="str">
        <f>VLOOKUP(U94,'augdate &amp; jandate kaf'!$K$5:$O$94,5,FALSE)</f>
        <v>1940-41</v>
      </c>
      <c r="U94" s="18">
        <f>LARGE('augdate &amp; jandate kaf'!$K$5:$K$94,'augdate &amp; jandate kaf rank'!$A94)</f>
        <v>333.22352469420002</v>
      </c>
      <c r="V94" s="5" t="str">
        <f>VLOOKUP(W94,'augdate &amp; jandate kaf'!$L$5:$O$94,4,FALSE)</f>
        <v>1940-41</v>
      </c>
      <c r="W94" s="18">
        <f>LARGE('augdate &amp; jandate kaf'!$L$5:$L$94,'augdate &amp; jandate kaf rank'!$A94)</f>
        <v>371.20501087320002</v>
      </c>
      <c r="X94" s="5" t="str">
        <f>VLOOKUP(Y94,'augdate &amp; jandate kaf'!$M$5:$O$94,3,FALSE)</f>
        <v>1940-41</v>
      </c>
      <c r="Y94" s="18">
        <f>LARGE('augdate &amp; jandate kaf'!$M$5:$M$94,'augdate &amp; jandate kaf rank'!$A94)</f>
        <v>387.24159209000999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586.24248380102995</v>
      </c>
    </row>
    <row r="95" spans="1:27" x14ac:dyDescent="0.2">
      <c r="A95" s="11">
        <v>90</v>
      </c>
      <c r="B95" s="5" t="str">
        <f>VLOOKUP(C95,'augdate &amp; jandate kaf'!$B$5:$O$94,14,FALSE)</f>
        <v>2017-18</v>
      </c>
      <c r="C95" s="18">
        <f>LARGE('augdate &amp; jandate kaf'!$B$5:$B$94,'augdate &amp; jandate kaf rank'!$A95)</f>
        <v>1.9737519921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4.7956560185100008</v>
      </c>
      <c r="F95" s="5" t="str">
        <f>VLOOKUP(G95,'augdate &amp; jandate kaf'!$D$5:$O$94,12,FALSE)</f>
        <v>2002-03</v>
      </c>
      <c r="G95" s="18">
        <f>LARGE('augdate &amp; jandate kaf'!$D$5:$D$94,'augdate &amp; jandate kaf rank'!$A95)</f>
        <v>16.021010969460001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22.44668345577</v>
      </c>
      <c r="J95" s="5" t="str">
        <f>VLOOKUP(K95,'augdate &amp; jandate kaf'!$F$5:$O$94,10,FALSE)</f>
        <v>1976-77</v>
      </c>
      <c r="K95" s="18">
        <f>LARGE('augdate &amp; jandate kaf'!$F$5:$F$94,'augdate &amp; jandate kaf rank'!$A95)</f>
        <v>81.203679599490002</v>
      </c>
      <c r="L95" s="5" t="str">
        <f>VLOOKUP(M95,'augdate &amp; jandate kaf'!$G$5:$O$94,9,FALSE)</f>
        <v>1976-77</v>
      </c>
      <c r="M95" s="18">
        <f>LARGE('augdate &amp; jandate kaf'!$G$5:$G$94,'augdate &amp; jandate kaf rank'!$A95)</f>
        <v>28.460765874869999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58.016546584709999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177.14385451412997</v>
      </c>
      <c r="R95" s="5" t="str">
        <f>VLOOKUP(S95,'augdate &amp; jandate kaf'!$J$5:$O$94,6,FALSE)</f>
        <v>1940-41</v>
      </c>
      <c r="S95" s="18">
        <f>LARGE('augdate &amp; jandate kaf'!$J$5:$J$94,'augdate &amp; jandate kaf rank'!$A95)</f>
        <v>262.27667115636001</v>
      </c>
      <c r="T95" s="5" t="str">
        <f>VLOOKUP(U95,'augdate &amp; jandate kaf'!$K$5:$O$94,5,FALSE)</f>
        <v>2014-15</v>
      </c>
      <c r="U95" s="18">
        <f>LARGE('augdate &amp; jandate kaf'!$K$5:$K$94,'augdate &amp; jandate kaf rank'!$A95)</f>
        <v>321.58800777515995</v>
      </c>
      <c r="V95" s="5" t="str">
        <f>VLOOKUP(W95,'augdate &amp; jandate kaf'!$L$5:$O$94,4,FALSE)</f>
        <v>2014-15</v>
      </c>
      <c r="W95" s="18">
        <f>LARGE('augdate &amp; jandate kaf'!$L$5:$L$94,'augdate &amp; jandate kaf rank'!$A95)</f>
        <v>329.65676780315999</v>
      </c>
      <c r="X95" s="5" t="str">
        <f>VLOOKUP(Y95,'augdate &amp; jandate kaf'!$M$5:$O$94,3,FALSE)</f>
        <v>2014-15</v>
      </c>
      <c r="Y95" s="18">
        <f>LARGE('augdate &amp; jandate kaf'!$M$5:$M$94,'augdate &amp; jandate kaf rank'!$A95)</f>
        <v>334.88505851618999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572.99293719044999</v>
      </c>
    </row>
    <row r="97" spans="2:27" x14ac:dyDescent="0.2">
      <c r="B97" t="s">
        <v>114</v>
      </c>
      <c r="C97" s="18">
        <f>AVERAGE(C6:C95)</f>
        <v>8.9496842924859976</v>
      </c>
      <c r="D97" s="18"/>
      <c r="E97" s="18">
        <f t="shared" ref="E97:AA97" si="0">AVERAGE(E6:E95)</f>
        <v>20.704692116135995</v>
      </c>
      <c r="F97" s="18"/>
      <c r="G97" s="18">
        <f t="shared" si="0"/>
        <v>60.480242360090038</v>
      </c>
      <c r="H97" s="18"/>
      <c r="I97" s="18">
        <f t="shared" si="0"/>
        <v>190.052247418495</v>
      </c>
      <c r="J97" s="18"/>
      <c r="K97" s="18">
        <f t="shared" si="0"/>
        <v>380.68114319002132</v>
      </c>
      <c r="L97" s="18"/>
      <c r="M97" s="18">
        <f t="shared" si="0"/>
        <v>179.82190880488756</v>
      </c>
      <c r="N97" s="18"/>
      <c r="O97" s="18">
        <f t="shared" si="0"/>
        <v>325.78931911072374</v>
      </c>
      <c r="P97" s="18"/>
      <c r="Q97" s="18">
        <f t="shared" si="0"/>
        <v>473.74974269719416</v>
      </c>
      <c r="R97" s="18"/>
      <c r="S97" s="18">
        <f t="shared" si="0"/>
        <v>603.96053450850377</v>
      </c>
      <c r="T97" s="18"/>
      <c r="U97" s="18">
        <f t="shared" si="0"/>
        <v>702.22580311005754</v>
      </c>
      <c r="V97" s="18"/>
      <c r="W97" s="18">
        <f t="shared" si="0"/>
        <v>754.51512346325751</v>
      </c>
      <c r="X97" s="18"/>
      <c r="Y97" s="18">
        <f t="shared" si="0"/>
        <v>771.44992238743123</v>
      </c>
      <c r="Z97" s="18"/>
      <c r="AA97" s="18">
        <f t="shared" si="0"/>
        <v>1152.0360330741289</v>
      </c>
    </row>
    <row r="98" spans="2:27" x14ac:dyDescent="0.2">
      <c r="B98" t="s">
        <v>115</v>
      </c>
      <c r="C98" s="18">
        <f>MEDIAN(C6:C95)</f>
        <v>7.8983897864549988</v>
      </c>
      <c r="D98" s="18"/>
      <c r="E98" s="18">
        <f t="shared" ref="E98:AA98" si="1">MEDIAN(E6:E95)</f>
        <v>16.899738209235004</v>
      </c>
      <c r="F98" s="18"/>
      <c r="G98" s="18">
        <f t="shared" si="1"/>
        <v>48.452993224335003</v>
      </c>
      <c r="H98" s="18"/>
      <c r="I98" s="18">
        <f t="shared" si="1"/>
        <v>187.30297479431999</v>
      </c>
      <c r="J98" s="18"/>
      <c r="K98" s="18">
        <f t="shared" si="1"/>
        <v>372.60214801089001</v>
      </c>
      <c r="L98" s="18"/>
      <c r="M98" s="18">
        <f t="shared" si="1"/>
        <v>173.10542821928999</v>
      </c>
      <c r="N98" s="18"/>
      <c r="O98" s="18">
        <f t="shared" si="1"/>
        <v>304.19616049346996</v>
      </c>
      <c r="P98" s="18"/>
      <c r="Q98" s="18">
        <f t="shared" si="1"/>
        <v>475.06392598675501</v>
      </c>
      <c r="R98" s="18"/>
      <c r="S98" s="18">
        <f t="shared" si="1"/>
        <v>602.39838071584495</v>
      </c>
      <c r="T98" s="18"/>
      <c r="U98" s="18">
        <f t="shared" si="1"/>
        <v>727.46537106715493</v>
      </c>
      <c r="V98" s="18"/>
      <c r="W98" s="18">
        <f t="shared" si="1"/>
        <v>785.3940201344999</v>
      </c>
      <c r="X98" s="18"/>
      <c r="Y98" s="18">
        <f t="shared" si="1"/>
        <v>800.63187741431989</v>
      </c>
      <c r="Z98" s="18"/>
      <c r="AA98" s="18">
        <f t="shared" si="1"/>
        <v>1169.375259950079</v>
      </c>
    </row>
    <row r="99" spans="2:27" x14ac:dyDescent="0.2">
      <c r="B99" t="s">
        <v>116</v>
      </c>
      <c r="C99" s="18">
        <f>STDEV(C6:C95)</f>
        <v>4.1156491808391209</v>
      </c>
      <c r="D99" s="18"/>
      <c r="E99" s="18">
        <f t="shared" ref="E99:AA99" si="2">STDEV(E6:E95)</f>
        <v>12.429413272002286</v>
      </c>
      <c r="F99" s="18"/>
      <c r="G99" s="18">
        <f t="shared" si="2"/>
        <v>40.847091033426182</v>
      </c>
      <c r="H99" s="18"/>
      <c r="I99" s="18">
        <f t="shared" si="2"/>
        <v>98.1666753996289</v>
      </c>
      <c r="J99" s="18"/>
      <c r="K99" s="18">
        <f t="shared" si="2"/>
        <v>168.57533815067814</v>
      </c>
      <c r="L99" s="18"/>
      <c r="M99" s="18">
        <f t="shared" si="2"/>
        <v>89.536829294016698</v>
      </c>
      <c r="N99" s="18"/>
      <c r="O99" s="18">
        <f t="shared" si="2"/>
        <v>123.37801835893218</v>
      </c>
      <c r="P99" s="18"/>
      <c r="Q99" s="18">
        <f t="shared" si="2"/>
        <v>145.67939512341982</v>
      </c>
      <c r="R99" s="18"/>
      <c r="S99" s="18">
        <f t="shared" si="2"/>
        <v>157.59066652493422</v>
      </c>
      <c r="T99" s="18"/>
      <c r="U99" s="18">
        <f t="shared" si="2"/>
        <v>177.59333592565676</v>
      </c>
      <c r="V99" s="18"/>
      <c r="W99" s="18">
        <f t="shared" si="2"/>
        <v>188.33320147231188</v>
      </c>
      <c r="X99" s="18"/>
      <c r="Y99" s="18">
        <f t="shared" si="2"/>
        <v>191.32095824597863</v>
      </c>
      <c r="Z99" s="18"/>
      <c r="AA99" s="18">
        <f t="shared" si="2"/>
        <v>279.09454127029511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162.56084018496003</v>
      </c>
      <c r="C5" s="6">
        <f xml:space="preserve"> ('octsep cfs'!$D5*31 + 'octsep cfs'!$C5*30 + 'octsep cfs'!$B5*31 + 'augjul cfs'!$C5*30)* 1.983471/1000</f>
        <v>157.02695609496001</v>
      </c>
      <c r="D5" s="6">
        <f xml:space="preserve"> ('octsep cfs'!$D5*31 + 'octsep cfs'!$C5*30 + 'octsep cfs'!$B5*31)* 1.983471/1000</f>
        <v>151.37406374496001</v>
      </c>
      <c r="E5" s="6">
        <f xml:space="preserve"> ('octsep cfs'!$D5*31 + 'octsep cfs'!$C5*30)* 1.983471/1000</f>
        <v>136.30775687193</v>
      </c>
      <c r="F5" s="6">
        <f>'octsep cfs'!$D5*1.983471*31/1000</f>
        <v>84.239857998030004</v>
      </c>
      <c r="G5" s="6">
        <f>('octsep cfs'!$E5*31+'octsep cfs'!$F5*28+'octsep cfs'!$G5*31+'octsep cfs'!$H5*30+'octsep cfs'!$I5*31+'octsep cfs'!$J5*30+'octsep cfs'!$K5*31)*1.983471/1000</f>
        <v>687.34541554685995</v>
      </c>
      <c r="H5" s="6">
        <f>('octsep cfs'!$F5*28+'octsep cfs'!$G5*31+'octsep cfs'!$H5*30+'octsep cfs'!$I5*31+'octsep cfs'!$J5*30+'octsep cfs'!$K5*31)*1.983471/1000</f>
        <v>590.80988197686008</v>
      </c>
      <c r="I5" s="6">
        <f>('octsep cfs'!$G5*31+'octsep cfs'!$H5*30+'octsep cfs'!$I5*31+'octsep cfs'!$J5*30+'octsep cfs'!$K5*31)*1.983471/1000</f>
        <v>535.26880637370004</v>
      </c>
      <c r="J5" s="6">
        <f>('octsep cfs'!$H5*30+'octsep cfs'!$I5*31+'octsep cfs'!$J5*30+'octsep cfs'!$K5*31)*1.983471/1000</f>
        <v>366.79093500566995</v>
      </c>
      <c r="K5" s="6">
        <f>('octsep cfs'!$I5*31+'octsep cfs'!$J5*30+'octsep cfs'!$K5*31)*1.983471/1000</f>
        <v>203.74604855786998</v>
      </c>
      <c r="L5" s="6">
        <f>('octsep cfs'!$J5*30+'octsep cfs'!$K5*31)*1.983471/1000</f>
        <v>82.008591965999997</v>
      </c>
      <c r="M5" s="6">
        <f>'octsep cfs'!$K5*31*1.983471/1000</f>
        <v>15.365751489900001</v>
      </c>
      <c r="N5" s="6">
        <f t="shared" ref="N5:N36" si="0">B5+G5</f>
        <v>849.90625573182001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171.85724975369999</v>
      </c>
      <c r="C6" s="6">
        <f xml:space="preserve"> ('octsep cfs'!$D6*31 + 'octsep cfs'!$C6*30 + 'octsep cfs'!$B6*31 + 'augjul cfs'!$C6*30)* 1.983471/1000</f>
        <v>164.16330624056999</v>
      </c>
      <c r="D6" s="6">
        <f xml:space="preserve"> ('octsep cfs'!$D6*31 + 'octsep cfs'!$C6*30 + 'octsep cfs'!$B6*31)* 1.983471/1000</f>
        <v>159.10962047967001</v>
      </c>
      <c r="E6" s="6">
        <f xml:space="preserve"> ('octsep cfs'!$D6*31 + 'octsep cfs'!$C6*30)* 1.983471/1000</f>
        <v>153.57942564573003</v>
      </c>
      <c r="F6" s="6">
        <f>'octsep cfs'!$D6*1.983471*31/1000</f>
        <v>149.41056629792999</v>
      </c>
      <c r="G6" s="6">
        <f>('octsep cfs'!$E6*31+'octsep cfs'!$F6*28+'octsep cfs'!$G6*31+'octsep cfs'!$H6*30+'octsep cfs'!$I6*31+'octsep cfs'!$J6*30+'octsep cfs'!$K6*31)*1.983471/1000</f>
        <v>523.64802664419005</v>
      </c>
      <c r="H6" s="6">
        <f>('octsep cfs'!$F6*28+'octsep cfs'!$G6*31+'octsep cfs'!$H6*30+'octsep cfs'!$I6*31+'octsep cfs'!$J6*30+'octsep cfs'!$K6*31)*1.983471/1000</f>
        <v>472.61516244222003</v>
      </c>
      <c r="I6" s="6">
        <f>('octsep cfs'!$G6*31+'octsep cfs'!$H6*30+'octsep cfs'!$I6*31+'octsep cfs'!$J6*30+'octsep cfs'!$K6*31)*1.983471/1000</f>
        <v>255.46697884973997</v>
      </c>
      <c r="J6" s="6">
        <f>('octsep cfs'!$H6*30+'octsep cfs'!$I6*31+'octsep cfs'!$J6*30+'octsep cfs'!$K6*31)*1.983471/1000</f>
        <v>172.45871749973998</v>
      </c>
      <c r="K6" s="6">
        <f>('octsep cfs'!$I6*31+'octsep cfs'!$J6*30+'octsep cfs'!$K6*31)*1.983471/1000</f>
        <v>121.28516569973998</v>
      </c>
      <c r="L6" s="6">
        <f>('octsep cfs'!$J6*30+'octsep cfs'!$K6*31)*1.983471/1000</f>
        <v>52.422741835799997</v>
      </c>
      <c r="M6" s="6">
        <f>'octsep cfs'!$K6*31*1.983471/1000</f>
        <v>11.369057424899999</v>
      </c>
      <c r="N6" s="6">
        <f t="shared" si="0"/>
        <v>695.50527639789004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124.06236228981</v>
      </c>
      <c r="C7" s="6">
        <f xml:space="preserve"> ('octsep cfs'!$D7*31 + 'octsep cfs'!$C7*30 + 'octsep cfs'!$B7*31 + 'augjul cfs'!$C7*30)* 1.983471/1000</f>
        <v>117.90991293375001</v>
      </c>
      <c r="D7" s="6">
        <f xml:space="preserve"> ('octsep cfs'!$D7*31 + 'octsep cfs'!$C7*30 + 'octsep cfs'!$B7*31)* 1.983471/1000</f>
        <v>112.25464041855</v>
      </c>
      <c r="E7" s="6">
        <f xml:space="preserve"> ('octsep cfs'!$D7*31 + 'octsep cfs'!$C7*30)* 1.983471/1000</f>
        <v>99.052637607840012</v>
      </c>
      <c r="F7" s="6">
        <f>'octsep cfs'!$D7*1.983471*31/1000</f>
        <v>45.497135483940006</v>
      </c>
      <c r="G7" s="6">
        <f>('octsep cfs'!$E7*31+'octsep cfs'!$F7*28+'octsep cfs'!$G7*31+'octsep cfs'!$H7*30+'octsep cfs'!$I7*31+'octsep cfs'!$J7*30+'octsep cfs'!$K7*31)*1.983471/1000</f>
        <v>528.20725291949998</v>
      </c>
      <c r="H7" s="6">
        <f>('octsep cfs'!$F7*28+'octsep cfs'!$G7*31+'octsep cfs'!$H7*30+'octsep cfs'!$I7*31+'octsep cfs'!$J7*30+'octsep cfs'!$K7*31)*1.983471/1000</f>
        <v>440.89485949949994</v>
      </c>
      <c r="I7" s="6">
        <f>('octsep cfs'!$G7*31+'octsep cfs'!$H7*30+'octsep cfs'!$I7*31+'octsep cfs'!$J7*30+'octsep cfs'!$K7*31)*1.983471/1000</f>
        <v>401.46178990385999</v>
      </c>
      <c r="J7" s="6">
        <f>('octsep cfs'!$H7*30+'octsep cfs'!$I7*31+'octsep cfs'!$J7*30+'octsep cfs'!$K7*31)*1.983471/1000</f>
        <v>236.06014321385999</v>
      </c>
      <c r="K7" s="6">
        <f>('octsep cfs'!$I7*31+'octsep cfs'!$J7*30+'octsep cfs'!$K7*31)*1.983471/1000</f>
        <v>67.06662888996</v>
      </c>
      <c r="L7" s="6">
        <f>('octsep cfs'!$J7*30+'octsep cfs'!$K7*31)*1.983471/1000</f>
        <v>38.167456419959997</v>
      </c>
      <c r="M7" s="6">
        <f>'octsep cfs'!$K7*31*1.983471/1000</f>
        <v>11.686333446060001</v>
      </c>
      <c r="N7" s="6">
        <f t="shared" si="0"/>
        <v>652.26961520931002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257.66456554419</v>
      </c>
      <c r="C8" s="6">
        <f xml:space="preserve"> ('octsep cfs'!$D8*31 + 'octsep cfs'!$C8*30 + 'octsep cfs'!$B8*31 + 'augjul cfs'!$C8*30)* 1.983471/1000</f>
        <v>251.76974923632</v>
      </c>
      <c r="D8" s="6">
        <f xml:space="preserve"> ('octsep cfs'!$D8*31 + 'octsep cfs'!$C8*30 + 'octsep cfs'!$B8*31)* 1.983471/1000</f>
        <v>246.11507176242</v>
      </c>
      <c r="E8" s="6">
        <f xml:space="preserve"> ('octsep cfs'!$D8*31 + 'octsep cfs'!$C8*30)* 1.983471/1000</f>
        <v>219.99452398161</v>
      </c>
      <c r="F8" s="6">
        <f>'octsep cfs'!$D8*1.983471*31/1000</f>
        <v>124.78970110551001</v>
      </c>
      <c r="G8" s="6">
        <f>('octsep cfs'!$E8*31+'octsep cfs'!$F8*29+'octsep cfs'!$G8*31+'octsep cfs'!$H8*30+'octsep cfs'!$I8*31+'octsep cfs'!$J8*30+'octsep cfs'!$K8*31)*1.983471/1000</f>
        <v>977.61326581883986</v>
      </c>
      <c r="H8" s="6">
        <f>('octsep cfs'!$F8*29+'octsep cfs'!$G8*31+'octsep cfs'!$H8*30+'octsep cfs'!$I8*31+'octsep cfs'!$J8*30+'octsep cfs'!$K8*31)*1.983471/1000</f>
        <v>819.84776429702993</v>
      </c>
      <c r="I8" s="6">
        <f>('octsep cfs'!$G8*31+'octsep cfs'!$H8*30+'octsep cfs'!$I8*31+'octsep cfs'!$J8*30+'octsep cfs'!$K8*31)*1.983471/1000</f>
        <v>734.91563525058007</v>
      </c>
      <c r="J8" s="6">
        <f>('octsep cfs'!$H8*30+'octsep cfs'!$I8*31+'octsep cfs'!$J8*30+'octsep cfs'!$K8*31)*1.983471/1000</f>
        <v>366.08963916419992</v>
      </c>
      <c r="K8" s="6">
        <f>('octsep cfs'!$I8*31+'octsep cfs'!$J8*30+'octsep cfs'!$K8*31)*1.983471/1000</f>
        <v>204.97209148709996</v>
      </c>
      <c r="L8" s="6">
        <f>('octsep cfs'!$J8*30+'octsep cfs'!$K8*31)*1.983471/1000</f>
        <v>78.525914410650003</v>
      </c>
      <c r="M8" s="6">
        <f>'octsep cfs'!$K8*31*1.983471/1000</f>
        <v>16.826082013650002</v>
      </c>
      <c r="N8" s="6">
        <f t="shared" si="0"/>
        <v>1235.2778313630299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338.70119721605994</v>
      </c>
      <c r="C9" s="6">
        <f xml:space="preserve"> ('octsep cfs'!$D9*31 + 'octsep cfs'!$C9*30 + 'octsep cfs'!$B9*31 + 'augjul cfs'!$C9*30)* 1.983471/1000</f>
        <v>331.0054090749</v>
      </c>
      <c r="D9" s="6">
        <f xml:space="preserve"> ('octsep cfs'!$D9*31 + 'octsep cfs'!$C9*30 + 'octsep cfs'!$B9*31)* 1.983471/1000</f>
        <v>325.83450017789994</v>
      </c>
      <c r="E9" s="6">
        <f xml:space="preserve"> ('octsep cfs'!$D9*31 + 'octsep cfs'!$C9*30)* 1.983471/1000</f>
        <v>307.27938682413003</v>
      </c>
      <c r="F9" s="6">
        <f>'octsep cfs'!$D9*1.983471*31/1000</f>
        <v>147.33228538413002</v>
      </c>
      <c r="G9" s="6">
        <f>('octsep cfs'!$E9*31+'octsep cfs'!$F9*28+'octsep cfs'!$G9*31+'octsep cfs'!$H9*30+'octsep cfs'!$I9*31+'octsep cfs'!$J9*30+'octsep cfs'!$K9*31)*1.983471/1000</f>
        <v>979.47713351753998</v>
      </c>
      <c r="H9" s="6">
        <f>('octsep cfs'!$F9*28+'octsep cfs'!$G9*31+'octsep cfs'!$H9*30+'octsep cfs'!$I9*31+'octsep cfs'!$J9*30+'octsep cfs'!$K9*31)*1.983471/1000</f>
        <v>838.15464625514994</v>
      </c>
      <c r="I9" s="6">
        <f>('octsep cfs'!$G9*31+'octsep cfs'!$H9*30+'octsep cfs'!$I9*31+'octsep cfs'!$J9*30+'octsep cfs'!$K9*31)*1.983471/1000</f>
        <v>753.28604778482998</v>
      </c>
      <c r="J9" s="6">
        <f>('octsep cfs'!$H9*30+'octsep cfs'!$I9*31+'octsep cfs'!$J9*30+'octsep cfs'!$K9*31)*1.983471/1000</f>
        <v>592.34717117540993</v>
      </c>
      <c r="K9" s="6">
        <f>('octsep cfs'!$I9*31+'octsep cfs'!$J9*30+'octsep cfs'!$K9*31)*1.983471/1000</f>
        <v>435.9108134054099</v>
      </c>
      <c r="L9" s="6">
        <f>('octsep cfs'!$J9*30+'octsep cfs'!$K9*31)*1.983471/1000</f>
        <v>247.79872128605996</v>
      </c>
      <c r="M9" s="6">
        <f>'octsep cfs'!$K9*31*1.983471/1000</f>
        <v>37.769373790260005</v>
      </c>
      <c r="N9" s="6">
        <f t="shared" si="0"/>
        <v>1318.1783307336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460.42675298193001</v>
      </c>
      <c r="C10" s="6">
        <f xml:space="preserve"> ('octsep cfs'!$D10*31 + 'octsep cfs'!$C10*30 + 'octsep cfs'!$B10*31 + 'augjul cfs'!$C10*30)* 1.983471/1000</f>
        <v>449.97017155586997</v>
      </c>
      <c r="D10" s="6">
        <f xml:space="preserve"> ('octsep cfs'!$D10*31 + 'octsep cfs'!$C10*30 + 'octsep cfs'!$B10*31)* 1.983471/1000</f>
        <v>426.95397407186999</v>
      </c>
      <c r="E10" s="6">
        <f xml:space="preserve"> ('octsep cfs'!$D10*31 + 'octsep cfs'!$C10*30)* 1.983471/1000</f>
        <v>395.23252071597</v>
      </c>
      <c r="F10" s="6">
        <f>'octsep cfs'!$D10*1.983471*31/1000</f>
        <v>346.90505145387004</v>
      </c>
      <c r="G10" s="6">
        <f>('octsep cfs'!$E10*31+'octsep cfs'!$F10*28+'octsep cfs'!$G10*31+'octsep cfs'!$H10*30+'octsep cfs'!$I10*31+'octsep cfs'!$J10*30+'octsep cfs'!$K10*31)*1.983471/1000</f>
        <v>551.11077139946087</v>
      </c>
      <c r="H10" s="6">
        <f>('octsep cfs'!$F10*28+'octsep cfs'!$G10*31+'octsep cfs'!$H10*30+'octsep cfs'!$I10*31+'octsep cfs'!$J10*30+'octsep cfs'!$K10*31)*1.983471/1000</f>
        <v>298.75391276367003</v>
      </c>
      <c r="I10" s="6">
        <f>('octsep cfs'!$G10*31+'octsep cfs'!$H10*30+'octsep cfs'!$I10*31+'octsep cfs'!$J10*30+'octsep cfs'!$K10*31)*1.983471/1000</f>
        <v>255.41102513282999</v>
      </c>
      <c r="J10" s="6">
        <f>('octsep cfs'!$H10*30+'octsep cfs'!$I10*31+'octsep cfs'!$J10*30+'octsep cfs'!$K10*31)*1.983471/1000</f>
        <v>136.37717835692999</v>
      </c>
      <c r="K10" s="6">
        <f>('octsep cfs'!$I10*31+'octsep cfs'!$J10*30+'octsep cfs'!$K10*31)*1.983471/1000</f>
        <v>63.139495152929996</v>
      </c>
      <c r="L10" s="6">
        <f>('octsep cfs'!$J10*30+'octsep cfs'!$K10*31)*1.983471/1000</f>
        <v>25.227470128349996</v>
      </c>
      <c r="M10" s="6">
        <f>'octsep cfs'!$K10*31*1.983471/1000</f>
        <v>8.69127240135</v>
      </c>
      <c r="N10" s="6">
        <f t="shared" si="0"/>
        <v>1011.5375243813909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474.65032269648003</v>
      </c>
      <c r="C11" s="6">
        <f xml:space="preserve"> ('octsep cfs'!$D11*31 + 'octsep cfs'!$C11*30 + 'octsep cfs'!$B11*31 + 'augjul cfs'!$C11*30)* 1.983471/1000</f>
        <v>469.11028984638</v>
      </c>
      <c r="D11" s="6">
        <f xml:space="preserve"> ('octsep cfs'!$D11*31 + 'octsep cfs'!$C11*30 + 'octsep cfs'!$B11*31)* 1.983471/1000</f>
        <v>464.19524870838001</v>
      </c>
      <c r="E11" s="6">
        <f xml:space="preserve"> ('octsep cfs'!$D11*31 + 'octsep cfs'!$C11*30)* 1.983471/1000</f>
        <v>404.27066252579999</v>
      </c>
      <c r="F11" s="6">
        <f>'octsep cfs'!$D11*1.983471*31/1000</f>
        <v>201.67933128000001</v>
      </c>
      <c r="G11" s="6">
        <f>('octsep cfs'!$E11*31+'octsep cfs'!$F11*28+'octsep cfs'!$G11*31+'octsep cfs'!$H11*30+'octsep cfs'!$I11*31+'octsep cfs'!$J11*30+'octsep cfs'!$K11*31)*1.983471/1000</f>
        <v>626.9664756623099</v>
      </c>
      <c r="H11" s="6">
        <f>('octsep cfs'!$F11*28+'octsep cfs'!$G11*31+'octsep cfs'!$H11*30+'octsep cfs'!$I11*31+'octsep cfs'!$J11*30+'octsep cfs'!$K11*31)*1.983471/1000</f>
        <v>499.49468540117988</v>
      </c>
      <c r="I11" s="6">
        <f>('octsep cfs'!$G11*31+'octsep cfs'!$H11*30+'octsep cfs'!$I11*31+'octsep cfs'!$J11*30+'octsep cfs'!$K11*31)*1.983471/1000</f>
        <v>373.42526864117991</v>
      </c>
      <c r="J11" s="6">
        <f>('octsep cfs'!$H11*30+'octsep cfs'!$I11*31+'octsep cfs'!$J11*30+'octsep cfs'!$K11*31)*1.983471/1000</f>
        <v>261.86892902288997</v>
      </c>
      <c r="K11" s="6">
        <f>('octsep cfs'!$I11*31+'octsep cfs'!$J11*30+'octsep cfs'!$K11*31)*1.983471/1000</f>
        <v>133.14185946999001</v>
      </c>
      <c r="L11" s="6">
        <f>('octsep cfs'!$J11*30+'octsep cfs'!$K11*31)*1.983471/1000</f>
        <v>45.587819778060002</v>
      </c>
      <c r="M11" s="6">
        <f>'octsep cfs'!$K11*31*1.983471/1000</f>
        <v>13.961374683059999</v>
      </c>
      <c r="N11" s="6">
        <f t="shared" si="0"/>
        <v>1101.61679835879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132.50972726229003</v>
      </c>
      <c r="C12" s="6">
        <f xml:space="preserve"> ('octsep cfs'!$D12*31 + 'octsep cfs'!$C12*30 + 'octsep cfs'!$B12*31 + 'augjul cfs'!$C12*30)* 1.983471/1000</f>
        <v>126.30931757745002</v>
      </c>
      <c r="D12" s="6">
        <f xml:space="preserve"> ('octsep cfs'!$D12*31 + 'octsep cfs'!$C12*30 + 'octsep cfs'!$B12*31)* 1.983471/1000</f>
        <v>121.06521860055001</v>
      </c>
      <c r="E12" s="6">
        <f xml:space="preserve"> ('octsep cfs'!$D12*31 + 'octsep cfs'!$C12*30)* 1.983471/1000</f>
        <v>106.07208197271001</v>
      </c>
      <c r="F12" s="6">
        <f>'octsep cfs'!$D12*1.983471*31/1000</f>
        <v>65.09753805471</v>
      </c>
      <c r="G12" s="6">
        <f>('octsep cfs'!$E12*31+'octsep cfs'!$F12*29+'octsep cfs'!$G12*31+'octsep cfs'!$H12*30+'octsep cfs'!$I12*31+'octsep cfs'!$J12*30+'octsep cfs'!$K12*31)*1.983471/1000</f>
        <v>843.76241463990004</v>
      </c>
      <c r="H12" s="6">
        <f>('octsep cfs'!$F12*29+'octsep cfs'!$G12*31+'octsep cfs'!$H12*30+'octsep cfs'!$I12*31+'octsep cfs'!$J12*30+'octsep cfs'!$K12*31)*1.983471/1000</f>
        <v>514.72443028460998</v>
      </c>
      <c r="I12" s="6">
        <f>('octsep cfs'!$G12*31+'octsep cfs'!$H12*30+'octsep cfs'!$I12*31+'octsep cfs'!$J12*30+'octsep cfs'!$K12*31)*1.983471/1000</f>
        <v>410.36814990045002</v>
      </c>
      <c r="J12" s="6">
        <f>('octsep cfs'!$H12*30+'octsep cfs'!$I12*31+'octsep cfs'!$J12*30+'octsep cfs'!$K12*31)*1.983471/1000</f>
        <v>289.89241888110001</v>
      </c>
      <c r="K12" s="6">
        <f>('octsep cfs'!$I12*31+'octsep cfs'!$J12*30+'octsep cfs'!$K12*31)*1.983471/1000</f>
        <v>165.78644006400003</v>
      </c>
      <c r="L12" s="6">
        <f>('octsep cfs'!$J12*30+'octsep cfs'!$K12*31)*1.983471/1000</f>
        <v>59.238265547159997</v>
      </c>
      <c r="M12" s="6">
        <f>'octsep cfs'!$K12*31*1.983471/1000</f>
        <v>16.550002685160003</v>
      </c>
      <c r="N12" s="6">
        <f t="shared" si="0"/>
        <v>976.27214190219001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85.46118026628001</v>
      </c>
      <c r="C13" s="6">
        <f xml:space="preserve"> ('octsep cfs'!$D13*31 + 'octsep cfs'!$C13*30 + 'octsep cfs'!$B13*31 + 'augjul cfs'!$C13*30)* 1.983471/1000</f>
        <v>77.965841704379997</v>
      </c>
      <c r="D13" s="6">
        <f xml:space="preserve"> ('octsep cfs'!$D13*31 + 'octsep cfs'!$C13*30 + 'octsep cfs'!$B13*31)* 1.983471/1000</f>
        <v>70.712288257379996</v>
      </c>
      <c r="E13" s="6">
        <f xml:space="preserve"> ('octsep cfs'!$D13*31 + 'octsep cfs'!$C13*30)* 1.983471/1000</f>
        <v>66.168354543479992</v>
      </c>
      <c r="F13" s="6">
        <f>'octsep cfs'!$D13*1.983471*31/1000</f>
        <v>62.322602621580003</v>
      </c>
      <c r="G13" s="6">
        <f>('octsep cfs'!$E13*31+'octsep cfs'!$F13*28+'octsep cfs'!$G13*31+'octsep cfs'!$H13*30+'octsep cfs'!$I13*31+'octsep cfs'!$J13*30+'octsep cfs'!$K13*31)*1.983471/1000</f>
        <v>890.18515670069996</v>
      </c>
      <c r="H13" s="6">
        <f>('octsep cfs'!$F13*28+'octsep cfs'!$G13*31+'octsep cfs'!$H13*30+'octsep cfs'!$I13*31+'octsep cfs'!$J13*30+'octsep cfs'!$K13*31)*1.983471/1000</f>
        <v>860.02241403014978</v>
      </c>
      <c r="I13" s="6">
        <f>('octsep cfs'!$G13*31+'octsep cfs'!$H13*30+'octsep cfs'!$I13*31+'octsep cfs'!$J13*30+'octsep cfs'!$K13*31)*1.983471/1000</f>
        <v>758.40935337783003</v>
      </c>
      <c r="J13" s="6">
        <f>('octsep cfs'!$H13*30+'octsep cfs'!$I13*31+'octsep cfs'!$J13*30+'octsep cfs'!$K13*31)*1.983471/1000</f>
        <v>578.9848444037699</v>
      </c>
      <c r="K13" s="6">
        <f>('octsep cfs'!$I13*31+'octsep cfs'!$J13*30+'octsep cfs'!$K13*31)*1.983471/1000</f>
        <v>338.48938234797004</v>
      </c>
      <c r="L13" s="6">
        <f>('octsep cfs'!$J13*30+'octsep cfs'!$K13*31)*1.983471/1000</f>
        <v>158.62831140681001</v>
      </c>
      <c r="M13" s="6">
        <f>'octsep cfs'!$K13*31*1.983471/1000</f>
        <v>27.719225406810001</v>
      </c>
      <c r="N13" s="6">
        <f t="shared" si="0"/>
        <v>975.64633696698002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446.53487912271004</v>
      </c>
      <c r="C14" s="6">
        <f xml:space="preserve"> ('octsep cfs'!$D14*31 + 'octsep cfs'!$C14*30 + 'octsep cfs'!$B14*31 + 'augjul cfs'!$C14*30)* 1.983471/1000</f>
        <v>435.02071095945001</v>
      </c>
      <c r="D14" s="6">
        <f xml:space="preserve"> ('octsep cfs'!$D14*31 + 'octsep cfs'!$C14*30 + 'octsep cfs'!$B14*31)* 1.983471/1000</f>
        <v>426.90851291655002</v>
      </c>
      <c r="E14" s="6">
        <f xml:space="preserve"> ('octsep cfs'!$D14*31 + 'octsep cfs'!$C14*30)* 1.983471/1000</f>
        <v>392.03889438945004</v>
      </c>
      <c r="F14" s="6">
        <f>'octsep cfs'!$D14*1.983471*31/1000</f>
        <v>192.67447211355</v>
      </c>
      <c r="G14" s="6">
        <f>('octsep cfs'!$E14*31+'octsep cfs'!$F14*28+'octsep cfs'!$G14*31+'octsep cfs'!$H14*30+'octsep cfs'!$I14*31+'octsep cfs'!$J14*30+'octsep cfs'!$K14*31)*1.983471/1000</f>
        <v>836.94488762283015</v>
      </c>
      <c r="H14" s="6">
        <f>('octsep cfs'!$F14*28+'octsep cfs'!$G14*31+'octsep cfs'!$H14*30+'octsep cfs'!$I14*31+'octsep cfs'!$J14*30+'octsep cfs'!$K14*31)*1.983471/1000</f>
        <v>634.69064727348007</v>
      </c>
      <c r="I14" s="6">
        <f>('octsep cfs'!$G14*31+'octsep cfs'!$H14*30+'octsep cfs'!$I14*31+'octsep cfs'!$J14*30+'octsep cfs'!$K14*31)*1.983471/1000</f>
        <v>523.81453903464012</v>
      </c>
      <c r="J14" s="6">
        <f>('octsep cfs'!$H14*30+'octsep cfs'!$I14*31+'octsep cfs'!$J14*30+'octsep cfs'!$K14*31)*1.983471/1000</f>
        <v>335.32552792115996</v>
      </c>
      <c r="K14" s="6">
        <f>('octsep cfs'!$I14*31+'octsep cfs'!$J14*30+'octsep cfs'!$K14*31)*1.983471/1000</f>
        <v>145.66622924826001</v>
      </c>
      <c r="L14" s="6">
        <f>('octsep cfs'!$J14*30+'octsep cfs'!$K14*31)*1.983471/1000</f>
        <v>39.970887757289994</v>
      </c>
      <c r="M14" s="6">
        <f>'octsep cfs'!$K14*31*1.983471/1000</f>
        <v>10.538359935389998</v>
      </c>
      <c r="N14" s="6">
        <f t="shared" si="0"/>
        <v>1283.4797667455402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244.63326024774</v>
      </c>
      <c r="C15" s="6">
        <f xml:space="preserve"> ('octsep cfs'!$D15*31 + 'octsep cfs'!$C15*30 + 'octsep cfs'!$B15*31 + 'augjul cfs'!$C15*30)* 1.983471/1000</f>
        <v>238.61116460580001</v>
      </c>
      <c r="D15" s="6">
        <f xml:space="preserve"> ('octsep cfs'!$D15*31 + 'octsep cfs'!$C15*30 + 'octsep cfs'!$B15*31)* 1.983471/1000</f>
        <v>232.95827225579998</v>
      </c>
      <c r="E15" s="6">
        <f xml:space="preserve"> ('octsep cfs'!$D15*31 + 'octsep cfs'!$C15*30)* 1.983471/1000</f>
        <v>223.53283789851</v>
      </c>
      <c r="F15" s="6">
        <f>'octsep cfs'!$D15*1.983471*31/1000</f>
        <v>138.81502289361001</v>
      </c>
      <c r="G15" s="6">
        <f>('octsep cfs'!$E15*31+'octsep cfs'!$F15*28+'octsep cfs'!$G15*31+'octsep cfs'!$H15*30+'octsep cfs'!$I15*31+'octsep cfs'!$J15*30+'octsep cfs'!$K15*31)*1.983471/1000</f>
        <v>626.87729880615007</v>
      </c>
      <c r="H15" s="6">
        <f>('octsep cfs'!$F15*28+'octsep cfs'!$G15*31+'octsep cfs'!$H15*30+'octsep cfs'!$I15*31+'octsep cfs'!$J15*30+'octsep cfs'!$K15*31)*1.983471/1000</f>
        <v>523.41949111557005</v>
      </c>
      <c r="I15" s="6">
        <f>('octsep cfs'!$G15*31+'octsep cfs'!$H15*30+'octsep cfs'!$I15*31+'octsep cfs'!$J15*30+'octsep cfs'!$K15*31)*1.983471/1000</f>
        <v>395.50568434209003</v>
      </c>
      <c r="J15" s="6">
        <f>('octsep cfs'!$H15*30+'octsep cfs'!$I15*31+'octsep cfs'!$J15*30+'octsep cfs'!$K15*31)*1.983471/1000</f>
        <v>213.40339034447999</v>
      </c>
      <c r="K15" s="6">
        <f>('octsep cfs'!$I15*31+'octsep cfs'!$J15*30+'octsep cfs'!$K15*31)*1.983471/1000</f>
        <v>104.92736135448</v>
      </c>
      <c r="L15" s="6">
        <f>('octsep cfs'!$J15*30+'octsep cfs'!$K15*31)*1.983471/1000</f>
        <v>55.755111958769994</v>
      </c>
      <c r="M15" s="6">
        <f>'octsep cfs'!$K15*31*1.983471/1000</f>
        <v>16.095609313769998</v>
      </c>
      <c r="N15" s="6">
        <f t="shared" si="0"/>
        <v>871.51055905389012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174.53011576917001</v>
      </c>
      <c r="C16" s="6">
        <f xml:space="preserve"> ('octsep cfs'!$D16*31 + 'octsep cfs'!$C16*30 + 'octsep cfs'!$B16*31 + 'augjul cfs'!$C16*30)* 1.983471/1000</f>
        <v>167.27642347919999</v>
      </c>
      <c r="D16" s="6">
        <f xml:space="preserve"> ('octsep cfs'!$D16*31 + 'octsep cfs'!$C16*30 + 'octsep cfs'!$B16*31)* 1.983471/1000</f>
        <v>161.10763032209999</v>
      </c>
      <c r="E16" s="6">
        <f xml:space="preserve"> ('octsep cfs'!$D16*31 + 'octsep cfs'!$C16*30)* 1.983471/1000</f>
        <v>140.27501622728997</v>
      </c>
      <c r="F16" s="6">
        <f>'octsep cfs'!$D16*1.983471*31/1000</f>
        <v>128.03501668628999</v>
      </c>
      <c r="G16" s="6">
        <f>('octsep cfs'!$E16*31+'octsep cfs'!$F16*29+'octsep cfs'!$G16*31+'octsep cfs'!$H16*30+'octsep cfs'!$I16*31+'octsep cfs'!$J16*30+'octsep cfs'!$K16*31)*1.983471/1000</f>
        <v>614.25613564308014</v>
      </c>
      <c r="H16" s="6">
        <f>('octsep cfs'!$F16*29+'octsep cfs'!$G16*31+'octsep cfs'!$H16*30+'octsep cfs'!$I16*31+'octsep cfs'!$J16*30+'octsep cfs'!$K16*31)*1.983471/1000</f>
        <v>526.62277694585987</v>
      </c>
      <c r="I16" s="6">
        <f>('octsep cfs'!$G16*31+'octsep cfs'!$H16*30+'octsep cfs'!$I16*31+'octsep cfs'!$J16*30+'octsep cfs'!$K16*31)*1.983471/1000</f>
        <v>294.19214764548002</v>
      </c>
      <c r="J16" s="6">
        <f>('octsep cfs'!$H16*30+'octsep cfs'!$I16*31+'octsep cfs'!$J16*30+'octsep cfs'!$K16*31)*1.983471/1000</f>
        <v>139.77095674205998</v>
      </c>
      <c r="K16" s="6">
        <f>('octsep cfs'!$I16*31+'octsep cfs'!$J16*30+'octsep cfs'!$K16*31)*1.983471/1000</f>
        <v>66.644546261159988</v>
      </c>
      <c r="L16" s="6">
        <f>('octsep cfs'!$J16*30+'octsep cfs'!$K16*31)*1.983471/1000</f>
        <v>20.850425664390002</v>
      </c>
      <c r="M16" s="6">
        <f>'octsep cfs'!$K16*31*1.983471/1000</f>
        <v>7.7714178903900004</v>
      </c>
      <c r="N16" s="6">
        <f t="shared" si="0"/>
        <v>788.78625141225018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245.56061227908</v>
      </c>
      <c r="C17" s="6">
        <f xml:space="preserve"> ('octsep cfs'!$D17*31 + 'octsep cfs'!$C17*30 + 'octsep cfs'!$B17*31 + 'augjul cfs'!$C17*30)* 1.983471/1000</f>
        <v>240.63791494301998</v>
      </c>
      <c r="D17" s="6">
        <f xml:space="preserve"> ('octsep cfs'!$D17*31 + 'octsep cfs'!$C17*30 + 'octsep cfs'!$B17*31)* 1.983471/1000</f>
        <v>233.60274165312001</v>
      </c>
      <c r="E17" s="6">
        <f xml:space="preserve"> ('octsep cfs'!$D17*31 + 'octsep cfs'!$C17*30)* 1.983471/1000</f>
        <v>214.23414733812001</v>
      </c>
      <c r="F17" s="6">
        <f>'octsep cfs'!$D17*1.983471*31/1000</f>
        <v>101.40658132122</v>
      </c>
      <c r="G17" s="6">
        <f>('octsep cfs'!$E17*31+'octsep cfs'!$F17*28+'octsep cfs'!$G17*31+'octsep cfs'!$H17*30+'octsep cfs'!$I17*31+'octsep cfs'!$J17*30+'octsep cfs'!$K17*31)*1.983471/1000</f>
        <v>387.24159209000999</v>
      </c>
      <c r="H17" s="6">
        <f>('octsep cfs'!$F17*28+'octsep cfs'!$G17*31+'octsep cfs'!$H17*30+'octsep cfs'!$I17*31+'octsep cfs'!$J17*30+'octsep cfs'!$K17*31)*1.983471/1000</f>
        <v>246.25667175710998</v>
      </c>
      <c r="I17" s="6">
        <f>('octsep cfs'!$G17*31+'octsep cfs'!$H17*30+'octsep cfs'!$I17*31+'octsep cfs'!$J17*30+'octsep cfs'!$K17*31)*1.983471/1000</f>
        <v>197.33229673227001</v>
      </c>
      <c r="J17" s="6">
        <f>('octsep cfs'!$H17*30+'octsep cfs'!$I17*31+'octsep cfs'!$J17*30+'octsep cfs'!$K17*31)*1.983471/1000</f>
        <v>157.51784533275</v>
      </c>
      <c r="K17" s="6">
        <f>('octsep cfs'!$I17*31+'octsep cfs'!$J17*30+'octsep cfs'!$K17*31)*1.983471/1000</f>
        <v>124.96492093365001</v>
      </c>
      <c r="L17" s="6">
        <f>('octsep cfs'!$J17*30+'octsep cfs'!$K17*31)*1.983471/1000</f>
        <v>54.01806739581</v>
      </c>
      <c r="M17" s="6">
        <f>'octsep cfs'!$K17*31*1.983471/1000</f>
        <v>16.036581216809999</v>
      </c>
      <c r="N17" s="6">
        <f t="shared" si="0"/>
        <v>632.80220436908996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399.27084783726002</v>
      </c>
      <c r="C18" s="6">
        <f xml:space="preserve"> ('octsep cfs'!$D18*31 + 'octsep cfs'!$C18*30 + 'octsep cfs'!$B18*31 + 'augjul cfs'!$C18*30)* 1.983471/1000</f>
        <v>389.72059364993999</v>
      </c>
      <c r="D18" s="6">
        <f xml:space="preserve"> ('octsep cfs'!$D18*31 + 'octsep cfs'!$C18*30 + 'octsep cfs'!$B18*31)* 1.983471/1000</f>
        <v>355.15642965683992</v>
      </c>
      <c r="E18" s="6">
        <f xml:space="preserve"> ('octsep cfs'!$D18*31 + 'octsep cfs'!$C18*30)* 1.983471/1000</f>
        <v>319.60060950257997</v>
      </c>
      <c r="F18" s="6">
        <f>'octsep cfs'!$D18*1.983471*31/1000</f>
        <v>211.73747305158</v>
      </c>
      <c r="G18" s="6">
        <f>('octsep cfs'!$E18*31+'octsep cfs'!$F18*28+'octsep cfs'!$G18*31+'octsep cfs'!$H18*30+'octsep cfs'!$I18*31+'octsep cfs'!$J18*30+'octsep cfs'!$K18*31)*1.983471/1000</f>
        <v>513.68126338157992</v>
      </c>
      <c r="H18" s="6">
        <f>('octsep cfs'!$F18*28+'octsep cfs'!$G18*31+'octsep cfs'!$H18*30+'octsep cfs'!$I18*31+'octsep cfs'!$J18*30+'octsep cfs'!$K18*31)*1.983471/1000</f>
        <v>403.70576998500002</v>
      </c>
      <c r="I18" s="6">
        <f>('octsep cfs'!$G18*31+'octsep cfs'!$H18*30+'octsep cfs'!$I18*31+'octsep cfs'!$J18*30+'octsep cfs'!$K18*31)*1.983471/1000</f>
        <v>292.51865349335992</v>
      </c>
      <c r="J18" s="6">
        <f>('octsep cfs'!$H18*30+'octsep cfs'!$I18*31+'octsep cfs'!$J18*30+'octsep cfs'!$K18*31)*1.983471/1000</f>
        <v>212.12853419394</v>
      </c>
      <c r="K18" s="6">
        <f>('octsep cfs'!$I18*31+'octsep cfs'!$J18*30+'octsep cfs'!$K18*31)*1.983471/1000</f>
        <v>157.47815607804003</v>
      </c>
      <c r="L18" s="6">
        <f>('octsep cfs'!$J18*30+'octsep cfs'!$K18*31)*1.983471/1000</f>
        <v>81.165894476939997</v>
      </c>
      <c r="M18" s="6">
        <f>'octsep cfs'!$K18*31*1.983471/1000</f>
        <v>23.792012330939997</v>
      </c>
      <c r="N18" s="6">
        <f t="shared" si="0"/>
        <v>912.95211121883995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698.59792421580005</v>
      </c>
      <c r="C19" s="6">
        <f xml:space="preserve"> ('octsep cfs'!$D19*31 + 'octsep cfs'!$C19*30 + 'octsep cfs'!$B19*31 + 'augjul cfs'!$C19*30)* 1.983471/1000</f>
        <v>688.9068634221901</v>
      </c>
      <c r="D19" s="6">
        <f xml:space="preserve"> ('octsep cfs'!$D19*31 + 'octsep cfs'!$C19*30 + 'octsep cfs'!$B19*31)* 1.983471/1000</f>
        <v>683.47235122928998</v>
      </c>
      <c r="E19" s="6">
        <f xml:space="preserve"> ('octsep cfs'!$D19*31 + 'octsep cfs'!$C19*30)* 1.983471/1000</f>
        <v>674.18157471819006</v>
      </c>
      <c r="F19" s="6">
        <f>'octsep cfs'!$D19*1.983471*31/1000</f>
        <v>353.01814874528998</v>
      </c>
      <c r="G19" s="6">
        <f>('octsep cfs'!$E19*31+'octsep cfs'!$F19*28+'octsep cfs'!$G19*31+'octsep cfs'!$H19*30+'octsep cfs'!$I19*31+'octsep cfs'!$J19*30+'octsep cfs'!$K19*31)*1.983471/1000</f>
        <v>874.75777876683003</v>
      </c>
      <c r="H19" s="6">
        <f>('octsep cfs'!$F19*28+'octsep cfs'!$G19*31+'octsep cfs'!$H19*30+'octsep cfs'!$I19*31+'octsep cfs'!$J19*30+'octsep cfs'!$K19*31)*1.983471/1000</f>
        <v>677.54121756740994</v>
      </c>
      <c r="I19" s="6">
        <f>('octsep cfs'!$G19*31+'octsep cfs'!$H19*30+'octsep cfs'!$I19*31+'octsep cfs'!$J19*30+'octsep cfs'!$K19*31)*1.983471/1000</f>
        <v>477.82560191625004</v>
      </c>
      <c r="J19" s="6">
        <f>('octsep cfs'!$H19*30+'octsep cfs'!$I19*31+'octsep cfs'!$J19*30+'octsep cfs'!$K19*31)*1.983471/1000</f>
        <v>355.71737509035</v>
      </c>
      <c r="K19" s="6">
        <f>('octsep cfs'!$I19*31+'octsep cfs'!$J19*30+'octsep cfs'!$K19*31)*1.983471/1000</f>
        <v>176.53080329744998</v>
      </c>
      <c r="L19" s="6">
        <f>('octsep cfs'!$J19*30+'octsep cfs'!$K19*31)*1.983471/1000</f>
        <v>102.46222425684</v>
      </c>
      <c r="M19" s="6">
        <f>'octsep cfs'!$K19*31*1.983471/1000</f>
        <v>24.33925197984</v>
      </c>
      <c r="N19" s="6">
        <f t="shared" si="0"/>
        <v>1573.3557029826302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219.26220665370002</v>
      </c>
      <c r="C20" s="6">
        <f xml:space="preserve"> ('octsep cfs'!$D20*31 + 'octsep cfs'!$C20*30 + 'octsep cfs'!$B20*31 + 'augjul cfs'!$C20*30)* 1.983471/1000</f>
        <v>207.61952940434998</v>
      </c>
      <c r="D20" s="6">
        <f xml:space="preserve"> ('octsep cfs'!$D20*31 + 'octsep cfs'!$C20*30 + 'octsep cfs'!$B20*31)* 1.983471/1000</f>
        <v>200.66944702034999</v>
      </c>
      <c r="E20" s="6">
        <f xml:space="preserve"> ('octsep cfs'!$D20*31 + 'octsep cfs'!$C20*30)* 1.983471/1000</f>
        <v>144.11499624857998</v>
      </c>
      <c r="F20" s="6">
        <f>'octsep cfs'!$D20*1.983471*31/1000</f>
        <v>69.953213905679988</v>
      </c>
      <c r="G20" s="6">
        <f>('octsep cfs'!$E20*31+'octsep cfs'!$F20*29+'octsep cfs'!$G20*31+'octsep cfs'!$H20*30+'octsep cfs'!$I20*31+'octsep cfs'!$J20*30+'octsep cfs'!$K20*31)*1.983471/1000</f>
        <v>447.38007578522996</v>
      </c>
      <c r="H20" s="6">
        <f>('octsep cfs'!$F20*29+'octsep cfs'!$G20*31+'octsep cfs'!$H20*30+'octsep cfs'!$I20*31+'octsep cfs'!$J20*30+'octsep cfs'!$K20*31)*1.983471/1000</f>
        <v>381.29258735441999</v>
      </c>
      <c r="I20" s="6">
        <f>('octsep cfs'!$G20*31+'octsep cfs'!$H20*30+'octsep cfs'!$I20*31+'octsep cfs'!$J20*30+'octsep cfs'!$K20*31)*1.983471/1000</f>
        <v>294.58939721735999</v>
      </c>
      <c r="J20" s="6">
        <f>('octsep cfs'!$H20*30+'octsep cfs'!$I20*31+'octsep cfs'!$J20*30+'octsep cfs'!$K20*31)*1.983471/1000</f>
        <v>210.77195903820004</v>
      </c>
      <c r="K20" s="6">
        <f>('octsep cfs'!$I20*31+'octsep cfs'!$J20*30+'octsep cfs'!$K20*31)*1.983471/1000</f>
        <v>105.23126878110001</v>
      </c>
      <c r="L20" s="6">
        <f>('octsep cfs'!$J20*30+'octsep cfs'!$K20*31)*1.983471/1000</f>
        <v>46.915198240679999</v>
      </c>
      <c r="M20" s="6">
        <f>'octsep cfs'!$K20*31*1.983471/1000</f>
        <v>12.27784416768</v>
      </c>
      <c r="N20" s="6">
        <f t="shared" si="0"/>
        <v>666.64228243893001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103.09068704319</v>
      </c>
      <c r="C21" s="6">
        <f xml:space="preserve"> ('octsep cfs'!$D21*31 + 'octsep cfs'!$C21*30 + 'octsep cfs'!$B21*31 + 'augjul cfs'!$C21*30)* 1.983471/1000</f>
        <v>96.362713741769994</v>
      </c>
      <c r="D21" s="6">
        <f xml:space="preserve"> ('octsep cfs'!$D21*31 + 'octsep cfs'!$C21*30 + 'octsep cfs'!$B21*31)* 1.983471/1000</f>
        <v>88.232664459870008</v>
      </c>
      <c r="E21" s="6">
        <f xml:space="preserve"> ('octsep cfs'!$D21*31 + 'octsep cfs'!$C21*30)* 1.983471/1000</f>
        <v>80.134132532159995</v>
      </c>
      <c r="F21" s="6">
        <f>'octsep cfs'!$D21*1.983471*31/1000</f>
        <v>35.801770558260003</v>
      </c>
      <c r="G21" s="6">
        <f>('octsep cfs'!$E21*31+'octsep cfs'!$F21*28+'octsep cfs'!$G21*31+'octsep cfs'!$H21*30+'octsep cfs'!$I21*31+'octsep cfs'!$J21*30+'octsep cfs'!$K21*31)*1.983471/1000</f>
        <v>855.45816957320994</v>
      </c>
      <c r="H21" s="6">
        <f>('octsep cfs'!$F21*28+'octsep cfs'!$G21*31+'octsep cfs'!$H21*30+'octsep cfs'!$I21*31+'octsep cfs'!$J21*30+'octsep cfs'!$K21*31)*1.983471/1000</f>
        <v>702.09825466304994</v>
      </c>
      <c r="I21" s="6">
        <f>('octsep cfs'!$G21*31+'octsep cfs'!$H21*30+'octsep cfs'!$I21*31+'octsep cfs'!$J21*30+'octsep cfs'!$K21*31)*1.983471/1000</f>
        <v>495.34552192041008</v>
      </c>
      <c r="J21" s="6">
        <f>('octsep cfs'!$H21*30+'octsep cfs'!$I21*31+'octsep cfs'!$J21*30+'octsep cfs'!$K21*31)*1.983471/1000</f>
        <v>365.77147058109</v>
      </c>
      <c r="K21" s="6">
        <f>('octsep cfs'!$I21*31+'octsep cfs'!$J21*30+'octsep cfs'!$K21*31)*1.983471/1000</f>
        <v>207.72850130109001</v>
      </c>
      <c r="L21" s="6">
        <f>('octsep cfs'!$J21*30+'octsep cfs'!$K21*31)*1.983471/1000</f>
        <v>45.044606575290004</v>
      </c>
      <c r="M21" s="6">
        <f>'octsep cfs'!$K21*31*1.983471/1000</f>
        <v>11.50986403119</v>
      </c>
      <c r="N21" s="6">
        <f t="shared" si="0"/>
        <v>958.54885661639992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478.99198402127092</v>
      </c>
      <c r="C22" s="6">
        <f xml:space="preserve"> ('octsep cfs'!$D22*31 + 'octsep cfs'!$C22*30 + 'octsep cfs'!$B22*31 + 'augjul cfs'!$C22*30)* 1.983471/1000</f>
        <v>472.20436774688096</v>
      </c>
      <c r="D22" s="6">
        <f xml:space="preserve"> ('octsep cfs'!$D22*31 + 'octsep cfs'!$C22*30 + 'octsep cfs'!$B22*31)* 1.983471/1000</f>
        <v>463.12998792188097</v>
      </c>
      <c r="E22" s="6">
        <f xml:space="preserve"> ('octsep cfs'!$D22*31 + 'octsep cfs'!$C22*30)* 1.983471/1000</f>
        <v>456.50900304620097</v>
      </c>
      <c r="F22" s="6">
        <f>'octsep cfs'!$D22*1.983471*31/1000</f>
        <v>276.55899326540106</v>
      </c>
      <c r="G22" s="6">
        <f>('octsep cfs'!$E22*31+'octsep cfs'!$F22*28+'octsep cfs'!$G22*31+'octsep cfs'!$H22*30+'octsep cfs'!$I22*31+'octsep cfs'!$J22*30+'octsep cfs'!$K22*31)*1.983471/1000</f>
        <v>748.97779009515</v>
      </c>
      <c r="H22" s="6">
        <f>('octsep cfs'!$F22*28+'octsep cfs'!$G22*31+'octsep cfs'!$H22*30+'octsep cfs'!$I22*31+'octsep cfs'!$J22*30+'octsep cfs'!$K22*31)*1.983471/1000</f>
        <v>541.70493175217996</v>
      </c>
      <c r="I22" s="6">
        <f>('octsep cfs'!$G22*31+'octsep cfs'!$H22*30+'octsep cfs'!$I22*31+'octsep cfs'!$J22*30+'octsep cfs'!$K22*31)*1.983471/1000</f>
        <v>426.06873112986</v>
      </c>
      <c r="J22" s="6">
        <f>('octsep cfs'!$H22*30+'octsep cfs'!$I22*31+'octsep cfs'!$J22*30+'octsep cfs'!$K22*31)*1.983471/1000</f>
        <v>261.63920341166994</v>
      </c>
      <c r="K22" s="6">
        <f>('octsep cfs'!$I22*31+'octsep cfs'!$J22*30+'octsep cfs'!$K22*31)*1.983471/1000</f>
        <v>152.21110834167001</v>
      </c>
      <c r="L22" s="6">
        <f>('octsep cfs'!$J22*30+'octsep cfs'!$K22*31)*1.983471/1000</f>
        <v>67.203885083160003</v>
      </c>
      <c r="M22" s="6">
        <f>'octsep cfs'!$K22*31*1.983471/1000</f>
        <v>20.731159553160005</v>
      </c>
      <c r="N22" s="6">
        <f t="shared" si="0"/>
        <v>1227.9697741164209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569.08290097343991</v>
      </c>
      <c r="C23" s="6">
        <f xml:space="preserve"> ('octsep cfs'!$D23*31 + 'octsep cfs'!$C23*30 + 'octsep cfs'!$B23*31 + 'augjul cfs'!$C23*30)* 1.983471/1000</f>
        <v>561.05200540682995</v>
      </c>
      <c r="D23" s="6">
        <f xml:space="preserve"> ('octsep cfs'!$D23*31 + 'octsep cfs'!$C23*30 + 'octsep cfs'!$B23*31)* 1.983471/1000</f>
        <v>553.43726189073004</v>
      </c>
      <c r="E23" s="6">
        <f xml:space="preserve"> ('octsep cfs'!$D23*31 + 'octsep cfs'!$C23*30)* 1.983471/1000</f>
        <v>495.36345249825001</v>
      </c>
      <c r="F23" s="6">
        <f>'octsep cfs'!$D23*1.983471*31/1000</f>
        <v>290.35982382225001</v>
      </c>
      <c r="G23" s="6">
        <f>('octsep cfs'!$E23*31+'octsep cfs'!$F23*28+'octsep cfs'!$G23*31+'octsep cfs'!$H23*30+'octsep cfs'!$I23*31+'octsep cfs'!$J23*30+'octsep cfs'!$K23*31)*1.983471/1000</f>
        <v>681.50276452628998</v>
      </c>
      <c r="H23" s="6">
        <f>('octsep cfs'!$F23*28+'octsep cfs'!$G23*31+'octsep cfs'!$H23*30+'octsep cfs'!$I23*31+'octsep cfs'!$J23*30+'octsep cfs'!$K23*31)*1.983471/1000</f>
        <v>557.02050142577991</v>
      </c>
      <c r="I23" s="6">
        <f>('octsep cfs'!$G23*31+'octsep cfs'!$H23*30+'octsep cfs'!$I23*31+'octsep cfs'!$J23*30+'octsep cfs'!$K23*31)*1.983471/1000</f>
        <v>408.89115822029999</v>
      </c>
      <c r="J23" s="6">
        <f>('octsep cfs'!$H23*30+'octsep cfs'!$I23*31+'octsep cfs'!$J23*30+'octsep cfs'!$K23*31)*1.983471/1000</f>
        <v>270.26613201378001</v>
      </c>
      <c r="K23" s="6">
        <f>('octsep cfs'!$I23*31+'octsep cfs'!$J23*30+'octsep cfs'!$K23*31)*1.983471/1000</f>
        <v>127.39671588378</v>
      </c>
      <c r="L23" s="6">
        <f>('octsep cfs'!$J23*30+'octsep cfs'!$K23*31)*1.983471/1000</f>
        <v>97.463936840970007</v>
      </c>
      <c r="M23" s="6">
        <f>'octsep cfs'!$K23*31*1.983471/1000</f>
        <v>24.710022213869998</v>
      </c>
      <c r="N23" s="6">
        <f t="shared" si="0"/>
        <v>1250.5856654997299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520.21848627692998</v>
      </c>
      <c r="C24" s="6">
        <f xml:space="preserve"> ('octsep cfs'!$D24*31 + 'octsep cfs'!$C24*30 + 'octsep cfs'!$B24*31 + 'augjul cfs'!$C24*30)* 1.983471/1000</f>
        <v>507.96462227364003</v>
      </c>
      <c r="D24" s="6">
        <f xml:space="preserve"> ('octsep cfs'!$D24*31 + 'octsep cfs'!$C24*30 + 'octsep cfs'!$B24*31)* 1.983471/1000</f>
        <v>497.34313506863998</v>
      </c>
      <c r="E24" s="6">
        <f xml:space="preserve"> ('octsep cfs'!$D24*31 + 'octsep cfs'!$C24*30)* 1.983471/1000</f>
        <v>315.95471211864003</v>
      </c>
      <c r="F24" s="6">
        <f>'octsep cfs'!$D24*1.983471*31/1000</f>
        <v>110.66784378383998</v>
      </c>
      <c r="G24" s="6">
        <f>('octsep cfs'!$E24*31+'octsep cfs'!$F24*29+'octsep cfs'!$G24*31+'octsep cfs'!$H24*30+'octsep cfs'!$I24*31+'octsep cfs'!$J24*30+'octsep cfs'!$K24*31)*1.983471/1000</f>
        <v>898.26254482754996</v>
      </c>
      <c r="H24" s="6">
        <f>('octsep cfs'!$F24*29+'octsep cfs'!$G24*31+'octsep cfs'!$H24*30+'octsep cfs'!$I24*31+'octsep cfs'!$J24*30+'octsep cfs'!$K24*31)*1.983471/1000</f>
        <v>648.62472939558006</v>
      </c>
      <c r="I24" s="6">
        <f>('octsep cfs'!$G24*31+'octsep cfs'!$H24*30+'octsep cfs'!$I24*31+'octsep cfs'!$J24*30+'octsep cfs'!$K24*31)*1.983471/1000</f>
        <v>464.56092142194001</v>
      </c>
      <c r="J24" s="6">
        <f>('octsep cfs'!$H24*30+'octsep cfs'!$I24*31+'octsep cfs'!$J24*30+'octsep cfs'!$K24*31)*1.983471/1000</f>
        <v>348.96423154194002</v>
      </c>
      <c r="K24" s="6">
        <f>('octsep cfs'!$I24*31+'octsep cfs'!$J24*30+'octsep cfs'!$K24*31)*1.983471/1000</f>
        <v>207.34440214193998</v>
      </c>
      <c r="L24" s="6">
        <f>('octsep cfs'!$J24*30+'octsep cfs'!$K24*31)*1.983471/1000</f>
        <v>69.612175901940006</v>
      </c>
      <c r="M24" s="6">
        <f>'octsep cfs'!$K24*31*1.983471/1000</f>
        <v>18.13515303894</v>
      </c>
      <c r="N24" s="6">
        <f t="shared" si="0"/>
        <v>1418.4810311044798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437.36481665667003</v>
      </c>
      <c r="C25" s="6">
        <f xml:space="preserve"> ('octsep cfs'!$D25*31 + 'octsep cfs'!$C25*30 + 'octsep cfs'!$B25*31 + 'augjul cfs'!$C25*30)* 1.983471/1000</f>
        <v>426.90577572657003</v>
      </c>
      <c r="D25" s="6">
        <f xml:space="preserve"> ('octsep cfs'!$D25*31 + 'octsep cfs'!$C25*30 + 'octsep cfs'!$B25*31)* 1.983471/1000</f>
        <v>412.33321428956998</v>
      </c>
      <c r="E25" s="6">
        <f xml:space="preserve"> ('octsep cfs'!$D25*31 + 'octsep cfs'!$C25*30)* 1.983471/1000</f>
        <v>367.45525894770003</v>
      </c>
      <c r="F25" s="6">
        <f>'octsep cfs'!$D25*1.983471*31/1000</f>
        <v>249.63351129990002</v>
      </c>
      <c r="G25" s="6">
        <f>('octsep cfs'!$E25*31+'octsep cfs'!$F25*28+'octsep cfs'!$G25*31+'octsep cfs'!$H25*30+'octsep cfs'!$I25*31+'octsep cfs'!$J25*30+'octsep cfs'!$K25*31)*1.983471/1000</f>
        <v>792.09152732135999</v>
      </c>
      <c r="H25" s="6">
        <f>('octsep cfs'!$F25*28+'octsep cfs'!$G25*31+'octsep cfs'!$H25*30+'octsep cfs'!$I25*31+'octsep cfs'!$J25*30+'octsep cfs'!$K25*31)*1.983471/1000</f>
        <v>741.97728787833</v>
      </c>
      <c r="I25" s="6">
        <f>('octsep cfs'!$G25*31+'octsep cfs'!$H25*30+'octsep cfs'!$I25*31+'octsep cfs'!$J25*30+'octsep cfs'!$K25*31)*1.983471/1000</f>
        <v>516.49630459832997</v>
      </c>
      <c r="J25" s="6">
        <f>('octsep cfs'!$H25*30+'octsep cfs'!$I25*31+'octsep cfs'!$J25*30+'octsep cfs'!$K25*31)*1.983471/1000</f>
        <v>366.45856477019993</v>
      </c>
      <c r="K25" s="6">
        <f>('octsep cfs'!$I25*31+'octsep cfs'!$J25*30+'octsep cfs'!$K25*31)*1.983471/1000</f>
        <v>227.8157269941</v>
      </c>
      <c r="L25" s="6">
        <f>('octsep cfs'!$J25*30+'octsep cfs'!$K25*31)*1.983471/1000</f>
        <v>49.501684094100007</v>
      </c>
      <c r="M25" s="6">
        <f>'octsep cfs'!$K25*31*1.983471/1000</f>
        <v>12.604958204999999</v>
      </c>
      <c r="N25" s="6">
        <f t="shared" si="0"/>
        <v>1229.45634397803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251.281974048</v>
      </c>
      <c r="C26" s="6">
        <f xml:space="preserve"> ('octsep cfs'!$D26*31 + 'octsep cfs'!$C26*30 + 'octsep cfs'!$B26*31 + 'augjul cfs'!$C26*30)* 1.983471/1000</f>
        <v>244.20905530497001</v>
      </c>
      <c r="D26" s="6">
        <f xml:space="preserve"> ('octsep cfs'!$D26*31 + 'octsep cfs'!$C26*30 + 'octsep cfs'!$B26*31)* 1.983471/1000</f>
        <v>236.46756799197001</v>
      </c>
      <c r="E26" s="6">
        <f xml:space="preserve"> ('octsep cfs'!$D26*31 + 'octsep cfs'!$C26*30)* 1.983471/1000</f>
        <v>200.18803877394001</v>
      </c>
      <c r="F26" s="6">
        <f>'octsep cfs'!$D26*1.983471*31/1000</f>
        <v>118.66738067394</v>
      </c>
      <c r="G26" s="6">
        <f>('octsep cfs'!$E26*31+'octsep cfs'!$F26*28+'octsep cfs'!$G26*31+'octsep cfs'!$H26*30+'octsep cfs'!$I26*31+'octsep cfs'!$J26*30+'octsep cfs'!$K26*31)*1.983471/1000</f>
        <v>1080.88520244201</v>
      </c>
      <c r="H26" s="6">
        <f>('octsep cfs'!$F26*28+'octsep cfs'!$G26*31+'octsep cfs'!$H26*30+'octsep cfs'!$I26*31+'octsep cfs'!$J26*30+'octsep cfs'!$K26*31)*1.983471/1000</f>
        <v>906.26041560200986</v>
      </c>
      <c r="I26" s="6">
        <f>('octsep cfs'!$G26*31+'octsep cfs'!$H26*30+'octsep cfs'!$I26*31+'octsep cfs'!$J26*30+'octsep cfs'!$K26*31)*1.983471/1000</f>
        <v>673.56348548516996</v>
      </c>
      <c r="J26" s="6">
        <f>('octsep cfs'!$H26*30+'octsep cfs'!$I26*31+'octsep cfs'!$J26*30+'octsep cfs'!$K26*31)*1.983471/1000</f>
        <v>430.6893061632</v>
      </c>
      <c r="K26" s="6">
        <f>('octsep cfs'!$I26*31+'octsep cfs'!$J26*30+'octsep cfs'!$K26*31)*1.983471/1000</f>
        <v>273.59423767410004</v>
      </c>
      <c r="L26" s="6">
        <f>('octsep cfs'!$J26*30+'octsep cfs'!$K26*31)*1.983471/1000</f>
        <v>132.17275537410001</v>
      </c>
      <c r="M26" s="6">
        <f>'octsep cfs'!$K26*31*1.983471/1000</f>
        <v>29.821486485000001</v>
      </c>
      <c r="N26" s="6">
        <f t="shared" si="0"/>
        <v>1332.16717649001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639.12162231393006</v>
      </c>
      <c r="C27" s="6">
        <f xml:space="preserve"> ('octsep cfs'!$D27*31 + 'octsep cfs'!$C27*30 + 'octsep cfs'!$B27*31 + 'augjul cfs'!$C27*30)* 1.983471/1000</f>
        <v>628.35944751090005</v>
      </c>
      <c r="D27" s="6">
        <f xml:space="preserve"> ('octsep cfs'!$D27*31 + 'octsep cfs'!$C27*30 + 'octsep cfs'!$B27*31)* 1.983471/1000</f>
        <v>620.33055524999997</v>
      </c>
      <c r="E27" s="6">
        <f xml:space="preserve"> ('octsep cfs'!$D27*31 + 'octsep cfs'!$C27*30)* 1.983471/1000</f>
        <v>461.07766866000003</v>
      </c>
      <c r="F27" s="6">
        <f>'octsep cfs'!$D27*1.983471*31/1000</f>
        <v>200.44957926000001</v>
      </c>
      <c r="G27" s="6">
        <f>('octsep cfs'!$E27*31+'octsep cfs'!$F27*28+'octsep cfs'!$G27*31+'octsep cfs'!$H27*30+'octsep cfs'!$I27*31+'octsep cfs'!$J27*30+'octsep cfs'!$K27*31)*1.983471/1000</f>
        <v>830.98848454041013</v>
      </c>
      <c r="H27" s="6">
        <f>('octsep cfs'!$F27*28+'octsep cfs'!$G27*31+'octsep cfs'!$H27*30+'octsep cfs'!$I27*31+'octsep cfs'!$J27*30+'octsep cfs'!$K27*31)*1.983471/1000</f>
        <v>553.87800898164005</v>
      </c>
      <c r="I27" s="6">
        <f>('octsep cfs'!$G27*31+'octsep cfs'!$H27*30+'octsep cfs'!$I27*31+'octsep cfs'!$J27*30+'octsep cfs'!$K27*31)*1.983471/1000</f>
        <v>359.60115015131998</v>
      </c>
      <c r="J27" s="6">
        <f>('octsep cfs'!$H27*30+'octsep cfs'!$I27*31+'octsep cfs'!$J27*30+'octsep cfs'!$K27*31)*1.983471/1000</f>
        <v>246.33299572118997</v>
      </c>
      <c r="K27" s="6">
        <f>('octsep cfs'!$I27*31+'octsep cfs'!$J27*30+'octsep cfs'!$K27*31)*1.983471/1000</f>
        <v>127.44374398119</v>
      </c>
      <c r="L27" s="6">
        <f>('octsep cfs'!$J27*30+'octsep cfs'!$K27*31)*1.983471/1000</f>
        <v>33.42735742416</v>
      </c>
      <c r="M27" s="6">
        <f>'octsep cfs'!$K27*31*1.983471/1000</f>
        <v>11.022267355259999</v>
      </c>
      <c r="N27" s="6">
        <f t="shared" si="0"/>
        <v>1470.1101068543403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480.01214067723004</v>
      </c>
      <c r="C28" s="6">
        <f xml:space="preserve"> ('octsep cfs'!$D28*31 + 'octsep cfs'!$C28*30 + 'octsep cfs'!$B28*31 + 'augjul cfs'!$C28*30)* 1.983471/1000</f>
        <v>473.23067316294004</v>
      </c>
      <c r="D28" s="6">
        <f xml:space="preserve"> ('octsep cfs'!$D28*31 + 'octsep cfs'!$C28*30 + 'octsep cfs'!$B28*31)* 1.983471/1000</f>
        <v>467.20290479394004</v>
      </c>
      <c r="E28" s="6">
        <f xml:space="preserve"> ('octsep cfs'!$D28*31 + 'octsep cfs'!$C28*30)* 1.983471/1000</f>
        <v>324.75580930925997</v>
      </c>
      <c r="F28" s="6">
        <f>'octsep cfs'!$D28*1.983471*31/1000</f>
        <v>196.89928517826004</v>
      </c>
      <c r="G28" s="6">
        <f>('octsep cfs'!$E28*31+'octsep cfs'!$F28*29+'octsep cfs'!$G28*31+'octsep cfs'!$H28*30+'octsep cfs'!$I28*31+'octsep cfs'!$J28*30+'octsep cfs'!$K28*31)*1.983471/1000</f>
        <v>765.07740602034005</v>
      </c>
      <c r="H28" s="6">
        <f>('octsep cfs'!$F28*29+'octsep cfs'!$G28*31+'octsep cfs'!$H28*30+'octsep cfs'!$I28*31+'octsep cfs'!$J28*30+'octsep cfs'!$K28*31)*1.983471/1000</f>
        <v>677.00564072799</v>
      </c>
      <c r="I28" s="6">
        <f>('octsep cfs'!$G28*31+'octsep cfs'!$H28*30+'octsep cfs'!$I28*31+'octsep cfs'!$J28*30+'octsep cfs'!$K28*31)*1.983471/1000</f>
        <v>477.62695729559999</v>
      </c>
      <c r="J28" s="6">
        <f>('octsep cfs'!$H28*30+'octsep cfs'!$I28*31+'octsep cfs'!$J28*30+'octsep cfs'!$K28*31)*1.983471/1000</f>
        <v>341.17244340437992</v>
      </c>
      <c r="K28" s="6">
        <f>('octsep cfs'!$I28*31+'octsep cfs'!$J28*30+'octsep cfs'!$K28*31)*1.983471/1000</f>
        <v>185.94639963857998</v>
      </c>
      <c r="L28" s="6">
        <f>('octsep cfs'!$J28*30+'octsep cfs'!$K28*31)*1.983471/1000</f>
        <v>84.273577005030006</v>
      </c>
      <c r="M28" s="6">
        <f>'octsep cfs'!$K28*31*1.983471/1000</f>
        <v>29.890967474130001</v>
      </c>
      <c r="N28" s="6">
        <f t="shared" si="0"/>
        <v>1245.0895466975701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115.65780062150999</v>
      </c>
      <c r="C29" s="6">
        <f xml:space="preserve"> ('octsep cfs'!$D29*31 + 'octsep cfs'!$C29*30 + 'octsep cfs'!$B29*31 + 'augjul cfs'!$C29*30)* 1.983471/1000</f>
        <v>105.36170183406</v>
      </c>
      <c r="D29" s="6">
        <f xml:space="preserve"> ('octsep cfs'!$D29*31 + 'octsep cfs'!$C29*30 + 'octsep cfs'!$B29*31)* 1.983471/1000</f>
        <v>97.909999634159988</v>
      </c>
      <c r="E29" s="6">
        <f xml:space="preserve"> ('octsep cfs'!$D29*31 + 'octsep cfs'!$C29*30)* 1.983471/1000</f>
        <v>92.673715532999992</v>
      </c>
      <c r="F29" s="6">
        <f>'octsep cfs'!$D29*1.983471*31/1000</f>
        <v>85.154178624900013</v>
      </c>
      <c r="G29" s="6">
        <f>('octsep cfs'!$E29*31+'octsep cfs'!$F29*28+'octsep cfs'!$G29*31+'octsep cfs'!$H29*30+'octsep cfs'!$I29*31+'octsep cfs'!$J29*30+'octsep cfs'!$K29*31)*1.983471/1000</f>
        <v>1205.8529220532409</v>
      </c>
      <c r="H29" s="6">
        <f>('octsep cfs'!$F29*28+'octsep cfs'!$G29*31+'octsep cfs'!$H29*30+'octsep cfs'!$I29*31+'octsep cfs'!$J29*30+'octsep cfs'!$K29*31)*1.983471/1000</f>
        <v>758.85829220396988</v>
      </c>
      <c r="I29" s="6">
        <f>('octsep cfs'!$G29*31+'octsep cfs'!$H29*30+'octsep cfs'!$I29*31+'octsep cfs'!$J29*30+'octsep cfs'!$K29*31)*1.983471/1000</f>
        <v>495.35432853165008</v>
      </c>
      <c r="J29" s="6">
        <f>('octsep cfs'!$H29*30+'octsep cfs'!$I29*31+'octsep cfs'!$J29*30+'octsep cfs'!$K29*31)*1.983471/1000</f>
        <v>367.76140769654995</v>
      </c>
      <c r="K29" s="6">
        <f>('octsep cfs'!$I29*31+'octsep cfs'!$J29*30+'octsep cfs'!$K29*31)*1.983471/1000</f>
        <v>255.75499867365002</v>
      </c>
      <c r="L29" s="6">
        <f>('octsep cfs'!$J29*30+'octsep cfs'!$K29*31)*1.983471/1000</f>
        <v>105.32865720720001</v>
      </c>
      <c r="M29" s="6">
        <f>'octsep cfs'!$K29*31*1.983471/1000</f>
        <v>22.7565611301</v>
      </c>
      <c r="N29" s="6">
        <f t="shared" si="0"/>
        <v>1321.5107226747509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588.59900602671007</v>
      </c>
      <c r="C30" s="6">
        <f xml:space="preserve"> ('octsep cfs'!$D30*31 + 'octsep cfs'!$C30*30 + 'octsep cfs'!$B30*31 + 'augjul cfs'!$C30*30)* 1.983471/1000</f>
        <v>574.15126441973996</v>
      </c>
      <c r="D30" s="6">
        <f xml:space="preserve"> ('octsep cfs'!$D30*31 + 'octsep cfs'!$C30*30 + 'octsep cfs'!$B30*31)* 1.983471/1000</f>
        <v>565.14233913774001</v>
      </c>
      <c r="E30" s="6">
        <f xml:space="preserve"> ('octsep cfs'!$D30*31 + 'octsep cfs'!$C30*30)* 1.983471/1000</f>
        <v>537.52026414050999</v>
      </c>
      <c r="F30" s="6">
        <f>'octsep cfs'!$D30*1.983471*31/1000</f>
        <v>339.07399059050999</v>
      </c>
      <c r="G30" s="6">
        <f>('octsep cfs'!$E30*31+'octsep cfs'!$F30*28+'octsep cfs'!$G30*31+'octsep cfs'!$H30*30+'octsep cfs'!$I30*31+'octsep cfs'!$J30*30+'octsep cfs'!$K30*31)*1.983471/1000</f>
        <v>826.70976073392001</v>
      </c>
      <c r="H30" s="6">
        <f>('octsep cfs'!$F30*28+'octsep cfs'!$G30*31+'octsep cfs'!$H30*30+'octsep cfs'!$I30*31+'octsep cfs'!$J30*30+'octsep cfs'!$K30*31)*1.983471/1000</f>
        <v>605.77128306869997</v>
      </c>
      <c r="I30" s="6">
        <f>('octsep cfs'!$G30*31+'octsep cfs'!$H30*30+'octsep cfs'!$I30*31+'octsep cfs'!$J30*30+'octsep cfs'!$K30*31)*1.983471/1000</f>
        <v>405.57971371637996</v>
      </c>
      <c r="J30" s="6">
        <f>('octsep cfs'!$H30*30+'octsep cfs'!$I30*31+'octsep cfs'!$J30*30+'octsep cfs'!$K30*31)*1.983471/1000</f>
        <v>306.97758187676999</v>
      </c>
      <c r="K30" s="6">
        <f>('octsep cfs'!$I30*31+'octsep cfs'!$J30*30+'octsep cfs'!$K30*31)*1.983471/1000</f>
        <v>154.66307519187001</v>
      </c>
      <c r="L30" s="6">
        <f>('octsep cfs'!$J30*30+'octsep cfs'!$K30*31)*1.983471/1000</f>
        <v>102.41029698606</v>
      </c>
      <c r="M30" s="6">
        <f>'octsep cfs'!$K30*31*1.983471/1000</f>
        <v>25.773142835160002</v>
      </c>
      <c r="N30" s="6">
        <f t="shared" si="0"/>
        <v>1415.3087667606301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285.71261077337999</v>
      </c>
      <c r="C31" s="6">
        <f xml:space="preserve"> ('octsep cfs'!$D31*31 + 'octsep cfs'!$C31*30 + 'octsep cfs'!$B31*31 + 'augjul cfs'!$C31*30)* 1.983471/1000</f>
        <v>271.84838649989996</v>
      </c>
      <c r="D31" s="6">
        <f xml:space="preserve"> ('octsep cfs'!$D31*31 + 'octsep cfs'!$C31*30 + 'octsep cfs'!$B31*31)* 1.983471/1000</f>
        <v>250.00025508779999</v>
      </c>
      <c r="E31" s="6">
        <f xml:space="preserve"> ('octsep cfs'!$D31*31 + 'octsep cfs'!$C31*30)* 1.983471/1000</f>
        <v>206.36619391415999</v>
      </c>
      <c r="F31" s="6">
        <f>'octsep cfs'!$D31*1.983471*31/1000</f>
        <v>137.86503945815997</v>
      </c>
      <c r="G31" s="6">
        <f>('octsep cfs'!$E31*31+'octsep cfs'!$F31*28+'octsep cfs'!$G31*31+'octsep cfs'!$H31*30+'octsep cfs'!$I31*31+'octsep cfs'!$J31*30+'octsep cfs'!$K31*31)*1.983471/1000</f>
        <v>884.30866766486997</v>
      </c>
      <c r="H31" s="6">
        <f>('octsep cfs'!$F31*28+'octsep cfs'!$G31*31+'octsep cfs'!$H31*30+'octsep cfs'!$I31*31+'octsep cfs'!$J31*30+'octsep cfs'!$K31*31)*1.983471/1000</f>
        <v>766.32379936203006</v>
      </c>
      <c r="I31" s="6">
        <f>('octsep cfs'!$G31*31+'octsep cfs'!$H31*30+'octsep cfs'!$I31*31+'octsep cfs'!$J31*30+'octsep cfs'!$K31*31)*1.983471/1000</f>
        <v>652.74414081135001</v>
      </c>
      <c r="J31" s="6">
        <f>('octsep cfs'!$H31*30+'octsep cfs'!$I31*31+'octsep cfs'!$J31*30+'octsep cfs'!$K31*31)*1.983471/1000</f>
        <v>525.57978855522003</v>
      </c>
      <c r="K31" s="6">
        <f>('octsep cfs'!$I31*31+'octsep cfs'!$J31*30+'octsep cfs'!$K31*31)*1.983471/1000</f>
        <v>350.83579510812007</v>
      </c>
      <c r="L31" s="6">
        <f>('octsep cfs'!$J31*30+'octsep cfs'!$K31*31)*1.983471/1000</f>
        <v>172.58139518108999</v>
      </c>
      <c r="M31" s="6">
        <f>'octsep cfs'!$K31*31*1.983471/1000</f>
        <v>43.913829758190005</v>
      </c>
      <c r="N31" s="6">
        <f t="shared" si="0"/>
        <v>1170.02127843825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819.27438250034993</v>
      </c>
      <c r="C32" s="6">
        <f xml:space="preserve"> ('octsep cfs'!$D32*31 + 'octsep cfs'!$C32*30 + 'octsep cfs'!$B32*31 + 'augjul cfs'!$C32*30)* 1.983471/1000</f>
        <v>806.02687886490003</v>
      </c>
      <c r="D32" s="6">
        <f xml:space="preserve"> ('octsep cfs'!$D32*31 + 'octsep cfs'!$C32*30 + 'octsep cfs'!$B32*31)* 1.983471/1000</f>
        <v>792.56882978279998</v>
      </c>
      <c r="E32" s="6">
        <f xml:space="preserve"> ('octsep cfs'!$D32*31 + 'octsep cfs'!$C32*30)* 1.983471/1000</f>
        <v>684.85239084696002</v>
      </c>
      <c r="F32" s="6">
        <f>'octsep cfs'!$D32*1.983471*31/1000</f>
        <v>407.54350868406004</v>
      </c>
      <c r="G32" s="6">
        <f>('octsep cfs'!$E32*31+'octsep cfs'!$F32*29+'octsep cfs'!$G32*31+'octsep cfs'!$H32*30+'octsep cfs'!$I32*31+'octsep cfs'!$J32*30+'octsep cfs'!$K32*31)*1.983471/1000</f>
        <v>965.371582310961</v>
      </c>
      <c r="H32" s="6">
        <f>('octsep cfs'!$F32*29+'octsep cfs'!$G32*31+'octsep cfs'!$H32*30+'octsep cfs'!$I32*31+'octsep cfs'!$J32*30+'octsep cfs'!$K32*31)*1.983471/1000</f>
        <v>676.55872504227</v>
      </c>
      <c r="I32" s="6">
        <f>('octsep cfs'!$G32*31+'octsep cfs'!$H32*30+'octsep cfs'!$I32*31+'octsep cfs'!$J32*30+'octsep cfs'!$K32*31)*1.983471/1000</f>
        <v>602.38468484858993</v>
      </c>
      <c r="J32" s="6">
        <f>('octsep cfs'!$H32*30+'octsep cfs'!$I32*31+'octsep cfs'!$J32*30+'octsep cfs'!$K32*31)*1.983471/1000</f>
        <v>433.69037712504007</v>
      </c>
      <c r="K32" s="6">
        <f>('octsep cfs'!$I32*31+'octsep cfs'!$J32*30+'octsep cfs'!$K32*31)*1.983471/1000</f>
        <v>240.06393810504002</v>
      </c>
      <c r="L32" s="6">
        <f>('octsep cfs'!$J32*30+'octsep cfs'!$K32*31)*1.983471/1000</f>
        <v>92.810971726199995</v>
      </c>
      <c r="M32" s="6">
        <f>'octsep cfs'!$K32*31*1.983471/1000</f>
        <v>20.788957898100001</v>
      </c>
      <c r="N32" s="6">
        <f t="shared" si="0"/>
        <v>1784.6459648113109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397.70811070577997</v>
      </c>
      <c r="C33" s="6">
        <f xml:space="preserve"> ('octsep cfs'!$D33*31 + 'octsep cfs'!$C33*30 + 'octsep cfs'!$B33*31 + 'augjul cfs'!$C33*30)* 1.983471/1000</f>
        <v>387.63828629000994</v>
      </c>
      <c r="D33" s="6">
        <f xml:space="preserve"> ('octsep cfs'!$D33*31 + 'octsep cfs'!$C33*30 + 'octsep cfs'!$B33*31)* 1.983471/1000</f>
        <v>380.96013778011002</v>
      </c>
      <c r="E33" s="6">
        <f xml:space="preserve"> ('octsep cfs'!$D33*31 + 'octsep cfs'!$C33*30)* 1.983471/1000</f>
        <v>329.77109507159997</v>
      </c>
      <c r="F33" s="6">
        <f>'octsep cfs'!$D33*1.983471*31/1000</f>
        <v>242.61777602580003</v>
      </c>
      <c r="G33" s="6">
        <f>('octsep cfs'!$E33*31+'octsep cfs'!$F33*28+'octsep cfs'!$G33*31+'octsep cfs'!$H33*30+'octsep cfs'!$I33*31+'octsep cfs'!$J33*30+'octsep cfs'!$K33*31)*1.983471/1000</f>
        <v>728.71306358234995</v>
      </c>
      <c r="H33" s="6">
        <f>('octsep cfs'!$F33*28+'octsep cfs'!$G33*31+'octsep cfs'!$H33*30+'octsep cfs'!$I33*31+'octsep cfs'!$J33*30+'octsep cfs'!$K33*31)*1.983471/1000</f>
        <v>672.75934667234992</v>
      </c>
      <c r="I33" s="6">
        <f>('octsep cfs'!$G33*31+'octsep cfs'!$H33*30+'octsep cfs'!$I33*31+'octsep cfs'!$J33*30+'octsep cfs'!$K33*31)*1.983471/1000</f>
        <v>486.70976687235003</v>
      </c>
      <c r="J33" s="6">
        <f>('octsep cfs'!$H33*30+'octsep cfs'!$I33*31+'octsep cfs'!$J33*30+'octsep cfs'!$K33*31)*1.983471/1000</f>
        <v>239.86717778184001</v>
      </c>
      <c r="K33" s="6">
        <f>('octsep cfs'!$I33*31+'octsep cfs'!$J33*30+'octsep cfs'!$K33*31)*1.983471/1000</f>
        <v>115.89627333984001</v>
      </c>
      <c r="L33" s="6">
        <f>('octsep cfs'!$J33*30+'octsep cfs'!$K33*31)*1.983471/1000</f>
        <v>47.224461039000005</v>
      </c>
      <c r="M33" s="6">
        <f>'octsep cfs'!$K33*31*1.983471/1000</f>
        <v>13.896197826</v>
      </c>
      <c r="N33" s="6">
        <f t="shared" si="0"/>
        <v>1126.4211742881298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426.43740086810107</v>
      </c>
      <c r="C34" s="6">
        <f xml:space="preserve"> ('octsep cfs'!$D34*31 + 'octsep cfs'!$C34*30 + 'octsep cfs'!$B34*31 + 'augjul cfs'!$C34*30)* 1.983471/1000</f>
        <v>416.79798965933105</v>
      </c>
      <c r="D34" s="6">
        <f xml:space="preserve"> ('octsep cfs'!$D34*31 + 'octsep cfs'!$C34*30 + 'octsep cfs'!$B34*31)* 1.983471/1000</f>
        <v>410.76843616643106</v>
      </c>
      <c r="E34" s="6">
        <f xml:space="preserve"> ('octsep cfs'!$D34*31 + 'octsep cfs'!$C34*30)* 1.983471/1000</f>
        <v>387.87352793408104</v>
      </c>
      <c r="F34" s="6">
        <f>'octsep cfs'!$D34*1.983471*31/1000</f>
        <v>321.111679197981</v>
      </c>
      <c r="G34" s="6">
        <f>('octsep cfs'!$E34*31+'octsep cfs'!$F34*28+'octsep cfs'!$G34*31+'octsep cfs'!$H34*30+'octsep cfs'!$I34*31+'octsep cfs'!$J34*30+'octsep cfs'!$K34*31)*1.983471/1000</f>
        <v>828.89457387513005</v>
      </c>
      <c r="H34" s="6">
        <f>('octsep cfs'!$F34*28+'octsep cfs'!$G34*31+'octsep cfs'!$H34*30+'octsep cfs'!$I34*31+'octsep cfs'!$J34*30+'octsep cfs'!$K34*31)*1.983471/1000</f>
        <v>598.45503210339007</v>
      </c>
      <c r="I34" s="6">
        <f>('octsep cfs'!$G34*31+'octsep cfs'!$H34*30+'octsep cfs'!$I34*31+'octsep cfs'!$J34*30+'octsep cfs'!$K34*31)*1.983471/1000</f>
        <v>371.05024063106998</v>
      </c>
      <c r="J34" s="6">
        <f>('octsep cfs'!$H34*30+'octsep cfs'!$I34*31+'octsep cfs'!$J34*30+'octsep cfs'!$K34*31)*1.983471/1000</f>
        <v>291.35431634693992</v>
      </c>
      <c r="K34" s="6">
        <f>('octsep cfs'!$I34*31+'octsep cfs'!$J34*30+'octsep cfs'!$K34*31)*1.983471/1000</f>
        <v>116.56688488494</v>
      </c>
      <c r="L34" s="6">
        <f>('octsep cfs'!$J34*30+'octsep cfs'!$K34*31)*1.983471/1000</f>
        <v>61.640625787650002</v>
      </c>
      <c r="M34" s="6">
        <f>'octsep cfs'!$K34*31*1.983471/1000</f>
        <v>17.62542082665</v>
      </c>
      <c r="N34" s="6">
        <f t="shared" si="0"/>
        <v>1255.3319747432311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445.62984114011994</v>
      </c>
      <c r="C35" s="6">
        <f xml:space="preserve"> ('octsep cfs'!$D35*31 + 'octsep cfs'!$C35*30 + 'octsep cfs'!$B35*31 + 'augjul cfs'!$C35*30)* 1.983471/1000</f>
        <v>437.13471418595998</v>
      </c>
      <c r="D35" s="6">
        <f xml:space="preserve"> ('octsep cfs'!$D35*31 + 'octsep cfs'!$C35*30 + 'octsep cfs'!$B35*31)* 1.983471/1000</f>
        <v>427.91573932505997</v>
      </c>
      <c r="E35" s="6">
        <f xml:space="preserve"> ('octsep cfs'!$D35*31 + 'octsep cfs'!$C35*30)* 1.983471/1000</f>
        <v>412.417174617</v>
      </c>
      <c r="F35" s="6">
        <f>'octsep cfs'!$D35*1.983471*31/1000</f>
        <v>175.23966285</v>
      </c>
      <c r="G35" s="6">
        <f>('octsep cfs'!$E35*31+'octsep cfs'!$F35*28+'octsep cfs'!$G35*31+'octsep cfs'!$H35*30+'octsep cfs'!$I35*31+'octsep cfs'!$J35*30+'octsep cfs'!$K35*31)*1.983471/1000</f>
        <v>809.1722275072799</v>
      </c>
      <c r="H35" s="6">
        <f>('octsep cfs'!$F35*28+'octsep cfs'!$G35*31+'octsep cfs'!$H35*30+'octsep cfs'!$I35*31+'octsep cfs'!$J35*30+'octsep cfs'!$K35*31)*1.983471/1000</f>
        <v>565.04677550496001</v>
      </c>
      <c r="I35" s="6">
        <f>('octsep cfs'!$G35*31+'octsep cfs'!$H35*30+'octsep cfs'!$I35*31+'octsep cfs'!$J35*30+'octsep cfs'!$K35*31)*1.983471/1000</f>
        <v>450.14422113612</v>
      </c>
      <c r="J35" s="6">
        <f>('octsep cfs'!$H35*30+'octsep cfs'!$I35*31+'octsep cfs'!$J35*30+'octsep cfs'!$K35*31)*1.983471/1000</f>
        <v>311.18224287612003</v>
      </c>
      <c r="K35" s="6">
        <f>('octsep cfs'!$I35*31+'octsep cfs'!$J35*30+'octsep cfs'!$K35*31)*1.983471/1000</f>
        <v>185.91414840012001</v>
      </c>
      <c r="L35" s="6">
        <f>('octsep cfs'!$J35*30+'octsep cfs'!$K35*31)*1.983471/1000</f>
        <v>65.80549835874001</v>
      </c>
      <c r="M35" s="6">
        <f>'octsep cfs'!$K35*31*1.983471/1000</f>
        <v>17.870756354640001</v>
      </c>
      <c r="N35" s="6">
        <f t="shared" si="0"/>
        <v>1254.8020686473999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321.45297306947998</v>
      </c>
      <c r="C36" s="6">
        <f xml:space="preserve"> ('octsep cfs'!$D36*31 + 'octsep cfs'!$C36*30 + 'octsep cfs'!$B36*31 + 'augjul cfs'!$C36*30)* 1.983471/1000</f>
        <v>312.71558496737998</v>
      </c>
      <c r="D36" s="6">
        <f xml:space="preserve"> ('octsep cfs'!$D36*31 + 'octsep cfs'!$C36*30 + 'octsep cfs'!$B36*31)* 1.983471/1000</f>
        <v>268.13330564748003</v>
      </c>
      <c r="E36" s="6">
        <f xml:space="preserve"> ('octsep cfs'!$D36*31 + 'octsep cfs'!$C36*30)* 1.983471/1000</f>
        <v>158.44741885161002</v>
      </c>
      <c r="F36" s="6">
        <f>'octsep cfs'!$D36*1.983471*31/1000</f>
        <v>68.780645354610002</v>
      </c>
      <c r="G36" s="6">
        <f>('octsep cfs'!$E36*31+'octsep cfs'!$F36*29+'octsep cfs'!$G36*31+'octsep cfs'!$H36*30+'octsep cfs'!$I36*31+'octsep cfs'!$J36*30+'octsep cfs'!$K36*31)*1.983471/1000</f>
        <v>905.21308340987991</v>
      </c>
      <c r="H36" s="6">
        <f>('octsep cfs'!$F36*29+'octsep cfs'!$G36*31+'octsep cfs'!$H36*30+'octsep cfs'!$I36*31+'octsep cfs'!$J36*30+'octsep cfs'!$K36*31)*1.983471/1000</f>
        <v>833.35190924516996</v>
      </c>
      <c r="I36" s="6">
        <f>('octsep cfs'!$G36*31+'octsep cfs'!$H36*30+'octsep cfs'!$I36*31+'octsep cfs'!$J36*30+'octsep cfs'!$K36*31)*1.983471/1000</f>
        <v>650.20210454303992</v>
      </c>
      <c r="J36" s="6">
        <f>('octsep cfs'!$H36*30+'octsep cfs'!$I36*31+'octsep cfs'!$J36*30+'octsep cfs'!$K36*31)*1.983471/1000</f>
        <v>437.04242328033001</v>
      </c>
      <c r="K36" s="6">
        <f>('octsep cfs'!$I36*31+'octsep cfs'!$J36*30+'octsep cfs'!$K36*31)*1.983471/1000</f>
        <v>253.53168636033001</v>
      </c>
      <c r="L36" s="6">
        <f>('octsep cfs'!$J36*30+'octsep cfs'!$K36*31)*1.983471/1000</f>
        <v>67.997769350909991</v>
      </c>
      <c r="M36" s="6">
        <f>'octsep cfs'!$K36*31*1.983471/1000</f>
        <v>14.868316797809999</v>
      </c>
      <c r="N36" s="6">
        <f t="shared" si="0"/>
        <v>1226.6660564793599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434.27645313611998</v>
      </c>
      <c r="C37" s="6">
        <f xml:space="preserve"> ('octsep cfs'!$D37*31 + 'octsep cfs'!$C37*30 + 'octsep cfs'!$B37*31 + 'augjul cfs'!$C37*30)* 1.983471/1000</f>
        <v>423.04020892938001</v>
      </c>
      <c r="D37" s="6">
        <f xml:space="preserve"> ('octsep cfs'!$D37*31 + 'octsep cfs'!$C37*30 + 'octsep cfs'!$B37*31)* 1.983471/1000</f>
        <v>414.19194479838001</v>
      </c>
      <c r="E37" s="6">
        <f xml:space="preserve"> ('octsep cfs'!$D37*31 + 'octsep cfs'!$C37*30)* 1.983471/1000</f>
        <v>387.29419374092993</v>
      </c>
      <c r="F37" s="6">
        <f>'octsep cfs'!$D37*1.983471*31/1000</f>
        <v>118.67106993</v>
      </c>
      <c r="G37" s="6">
        <f>('octsep cfs'!$E37*31+'octsep cfs'!$F37*28+'octsep cfs'!$G37*31+'octsep cfs'!$H37*30+'octsep cfs'!$I37*31+'octsep cfs'!$J37*30+'octsep cfs'!$K37*31)*1.983471/1000</f>
        <v>966.59204573626789</v>
      </c>
      <c r="H37" s="6">
        <f>('octsep cfs'!$F37*28+'octsep cfs'!$G37*31+'octsep cfs'!$H37*30+'octsep cfs'!$I37*31+'octsep cfs'!$J37*30+'octsep cfs'!$K37*31)*1.983471/1000</f>
        <v>840.59411327110786</v>
      </c>
      <c r="I37" s="6">
        <f>('octsep cfs'!$G37*31+'octsep cfs'!$H37*30+'octsep cfs'!$I37*31+'octsep cfs'!$J37*30+'octsep cfs'!$K37*31)*1.983471/1000</f>
        <v>484.85893057811995</v>
      </c>
      <c r="J37" s="6">
        <f>('octsep cfs'!$H37*30+'octsep cfs'!$I37*31+'octsep cfs'!$J37*30+'octsep cfs'!$K37*31)*1.983471/1000</f>
        <v>255.68849289101999</v>
      </c>
      <c r="K37" s="6">
        <f>('octsep cfs'!$I37*31+'octsep cfs'!$J37*30+'octsep cfs'!$K37*31)*1.983471/1000</f>
        <v>149.53312497101999</v>
      </c>
      <c r="L37" s="6">
        <f>('octsep cfs'!$J37*30+'octsep cfs'!$K37*31)*1.983471/1000</f>
        <v>40.756024917929999</v>
      </c>
      <c r="M37" s="6">
        <f>'octsep cfs'!$K37*31*1.983471/1000</f>
        <v>11.377050813030001</v>
      </c>
      <c r="N37" s="6">
        <f t="shared" ref="N37:N68" si="1">B37+G37</f>
        <v>1400.8684988723878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474.01489792691996</v>
      </c>
      <c r="C38" s="6">
        <f xml:space="preserve"> ('octsep cfs'!$D38*31 + 'octsep cfs'!$C38*30 + 'octsep cfs'!$B38*31 + 'augjul cfs'!$C38*30)* 1.983471/1000</f>
        <v>467.18977421591995</v>
      </c>
      <c r="D38" s="6">
        <f xml:space="preserve"> ('octsep cfs'!$D38*31 + 'octsep cfs'!$C38*30 + 'octsep cfs'!$B38*31)* 1.983471/1000</f>
        <v>454.67427055301999</v>
      </c>
      <c r="E38" s="6">
        <f xml:space="preserve"> ('octsep cfs'!$D38*31 + 'octsep cfs'!$C38*30)* 1.983471/1000</f>
        <v>408.14229874424996</v>
      </c>
      <c r="F38" s="6">
        <f>'octsep cfs'!$D38*1.983471*31/1000</f>
        <v>266.63790735645</v>
      </c>
      <c r="G38" s="6">
        <f>('octsep cfs'!$E38*31+'octsep cfs'!$F38*28+'octsep cfs'!$G38*31+'octsep cfs'!$H38*30+'octsep cfs'!$I38*31+'octsep cfs'!$J38*30+'octsep cfs'!$K38*31)*1.983471/1000</f>
        <v>745.61209765937997</v>
      </c>
      <c r="H38" s="6">
        <f>('octsep cfs'!$F38*28+'octsep cfs'!$G38*31+'octsep cfs'!$H38*30+'octsep cfs'!$I38*31+'octsep cfs'!$J38*30+'octsep cfs'!$K38*31)*1.983471/1000</f>
        <v>626.71475335770003</v>
      </c>
      <c r="I38" s="6">
        <f>('octsep cfs'!$G38*31+'octsep cfs'!$H38*30+'octsep cfs'!$I38*31+'octsep cfs'!$J38*30+'octsep cfs'!$K38*31)*1.983471/1000</f>
        <v>536.59011541505993</v>
      </c>
      <c r="J38" s="6">
        <f>('octsep cfs'!$H38*30+'octsep cfs'!$I38*31+'octsep cfs'!$J38*30+'octsep cfs'!$K38*31)*1.983471/1000</f>
        <v>377.59547674926</v>
      </c>
      <c r="K38" s="6">
        <f>('octsep cfs'!$I38*31+'octsep cfs'!$J38*30+'octsep cfs'!$K38*31)*1.983471/1000</f>
        <v>173.67482323926001</v>
      </c>
      <c r="L38" s="6">
        <f>('octsep cfs'!$J38*30+'octsep cfs'!$K38*31)*1.983471/1000</f>
        <v>55.479667341000003</v>
      </c>
      <c r="M38" s="6">
        <f>'octsep cfs'!$K38*31*1.983471/1000</f>
        <v>14.013024267900001</v>
      </c>
      <c r="N38" s="6">
        <f t="shared" si="1"/>
        <v>1219.6269955862999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429.99620205695999</v>
      </c>
      <c r="C39" s="6">
        <f xml:space="preserve"> ('octsep cfs'!$D39*31 + 'octsep cfs'!$C39*30 + 'octsep cfs'!$B39*31 + 'augjul cfs'!$C39*30)* 1.983471/1000</f>
        <v>417.80751491072994</v>
      </c>
      <c r="D39" s="6">
        <f xml:space="preserve"> ('octsep cfs'!$D39*31 + 'octsep cfs'!$C39*30 + 'octsep cfs'!$B39*31)* 1.983471/1000</f>
        <v>405.34556496482992</v>
      </c>
      <c r="E39" s="6">
        <f xml:space="preserve"> ('octsep cfs'!$D39*31 + 'octsep cfs'!$C39*30)* 1.983471/1000</f>
        <v>325.77876464279996</v>
      </c>
      <c r="F39" s="6">
        <f>'octsep cfs'!$D39*1.983471*31/1000</f>
        <v>151.56078770490004</v>
      </c>
      <c r="G39" s="6">
        <f>('octsep cfs'!$E39*31+'octsep cfs'!$F39*28+'octsep cfs'!$G39*31+'octsep cfs'!$H39*30+'octsep cfs'!$I39*31+'octsep cfs'!$J39*30+'octsep cfs'!$K39*31)*1.983471/1000</f>
        <v>692.2441922226601</v>
      </c>
      <c r="H39" s="6">
        <f>('octsep cfs'!$F39*28+'octsep cfs'!$G39*31+'octsep cfs'!$H39*30+'octsep cfs'!$I39*31+'octsep cfs'!$J39*30+'octsep cfs'!$K39*31)*1.983471/1000</f>
        <v>645.61507000431004</v>
      </c>
      <c r="I39" s="6">
        <f>('octsep cfs'!$G39*31+'octsep cfs'!$H39*30+'octsep cfs'!$I39*31+'octsep cfs'!$J39*30+'octsep cfs'!$K39*31)*1.983471/1000</f>
        <v>454.58102758130997</v>
      </c>
      <c r="J39" s="6">
        <f>('octsep cfs'!$H39*30+'octsep cfs'!$I39*31+'octsep cfs'!$J39*30+'octsep cfs'!$K39*31)*1.983471/1000</f>
        <v>361.23916000724995</v>
      </c>
      <c r="K39" s="6">
        <f>('octsep cfs'!$I39*31+'octsep cfs'!$J39*30+'octsep cfs'!$K39*31)*1.983471/1000</f>
        <v>205.06045512015004</v>
      </c>
      <c r="L39" s="6">
        <f>('octsep cfs'!$J39*30+'octsep cfs'!$K39*31)*1.983471/1000</f>
        <v>56.193439215060003</v>
      </c>
      <c r="M39" s="6">
        <f>'octsep cfs'!$K39*31*1.983471/1000</f>
        <v>25.828481676060001</v>
      </c>
      <c r="N39" s="6">
        <f t="shared" si="1"/>
        <v>1122.24039427962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356.18130895725</v>
      </c>
      <c r="C40" s="6">
        <f xml:space="preserve"> ('octsep cfs'!$D40*31 + 'octsep cfs'!$C40*30 + 'octsep cfs'!$B40*31 + 'augjul cfs'!$C40*30)* 1.983471/1000</f>
        <v>345.07787796867001</v>
      </c>
      <c r="D40" s="6">
        <f xml:space="preserve"> ('octsep cfs'!$D40*31 + 'octsep cfs'!$C40*30 + 'octsep cfs'!$B40*31)* 1.983471/1000</f>
        <v>331.36991154056994</v>
      </c>
      <c r="E40" s="6">
        <f xml:space="preserve"> ('octsep cfs'!$D40*31 + 'octsep cfs'!$C40*30)* 1.983471/1000</f>
        <v>307.21758186776998</v>
      </c>
      <c r="F40" s="6">
        <f>'octsep cfs'!$D40*1.983471*31/1000</f>
        <v>100.96079621397</v>
      </c>
      <c r="G40" s="6">
        <f>('octsep cfs'!$E40*31+'octsep cfs'!$F40*29+'octsep cfs'!$G40*31+'octsep cfs'!$H40*30+'octsep cfs'!$I40*31+'octsep cfs'!$J40*30+'octsep cfs'!$K40*31)*1.983471/1000</f>
        <v>856.33359433376984</v>
      </c>
      <c r="H40" s="6">
        <f>('octsep cfs'!$F40*29+'octsep cfs'!$G40*31+'octsep cfs'!$H40*30+'octsep cfs'!$I40*31+'octsep cfs'!$J40*30+'octsep cfs'!$K40*31)*1.983471/1000</f>
        <v>634.52199273434996</v>
      </c>
      <c r="I40" s="6">
        <f>('octsep cfs'!$G40*31+'octsep cfs'!$H40*30+'octsep cfs'!$I40*31+'octsep cfs'!$J40*30+'octsep cfs'!$K40*31)*1.983471/1000</f>
        <v>521.16660524964004</v>
      </c>
      <c r="J40" s="6">
        <f>('octsep cfs'!$H40*30+'octsep cfs'!$I40*31+'octsep cfs'!$J40*30+'octsep cfs'!$K40*31)*1.983471/1000</f>
        <v>385.69589297442002</v>
      </c>
      <c r="K40" s="6">
        <f>('octsep cfs'!$I40*31+'octsep cfs'!$J40*30+'octsep cfs'!$K40*31)*1.983471/1000</f>
        <v>253.41821198442003</v>
      </c>
      <c r="L40" s="6">
        <f>('octsep cfs'!$J40*30+'octsep cfs'!$K40*31)*1.983471/1000</f>
        <v>125.70231594731999</v>
      </c>
      <c r="M40" s="6">
        <f>'octsep cfs'!$K40*31*1.983471/1000</f>
        <v>25.41405524532</v>
      </c>
      <c r="N40" s="6">
        <f t="shared" si="1"/>
        <v>1212.5149032910199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716.01736356257084</v>
      </c>
      <c r="C41" s="6">
        <f xml:space="preserve"> ('octsep cfs'!$D41*31 + 'octsep cfs'!$C41*30 + 'octsep cfs'!$B41*31 + 'augjul cfs'!$C41*30)* 1.983471/1000</f>
        <v>702.74772439076105</v>
      </c>
      <c r="D41" s="6">
        <f xml:space="preserve"> ('octsep cfs'!$D41*31 + 'octsep cfs'!$C41*30 + 'octsep cfs'!$B41*31)* 1.983471/1000</f>
        <v>692.67962559476098</v>
      </c>
      <c r="E41" s="6">
        <f xml:space="preserve"> ('octsep cfs'!$D41*31 + 'octsep cfs'!$C41*30)* 1.983471/1000</f>
        <v>681.65551361147095</v>
      </c>
      <c r="F41" s="6">
        <f>'octsep cfs'!$D41*1.983471*31/1000</f>
        <v>558.10887361637106</v>
      </c>
      <c r="G41" s="6">
        <f>('octsep cfs'!$E41*31+'octsep cfs'!$F41*28+'octsep cfs'!$G41*31+'octsep cfs'!$H41*30+'octsep cfs'!$I41*31+'octsep cfs'!$J41*30+'octsep cfs'!$K41*31)*1.983471/1000</f>
        <v>726.3720937527811</v>
      </c>
      <c r="H41" s="6">
        <f>('octsep cfs'!$F41*28+'octsep cfs'!$G41*31+'octsep cfs'!$H41*30+'octsep cfs'!$I41*31+'octsep cfs'!$J41*30+'octsep cfs'!$K41*31)*1.983471/1000</f>
        <v>364.01207229996004</v>
      </c>
      <c r="I41" s="6">
        <f>('octsep cfs'!$G41*31+'octsep cfs'!$H41*30+'octsep cfs'!$I41*31+'octsep cfs'!$J41*30+'octsep cfs'!$K41*31)*1.983471/1000</f>
        <v>247.89991797647997</v>
      </c>
      <c r="J41" s="6">
        <f>('octsep cfs'!$H41*30+'octsep cfs'!$I41*31+'octsep cfs'!$J41*30+'octsep cfs'!$K41*31)*1.983471/1000</f>
        <v>184.00015838925</v>
      </c>
      <c r="K41" s="6">
        <f>('octsep cfs'!$I41*31+'octsep cfs'!$J41*30+'octsep cfs'!$K41*31)*1.983471/1000</f>
        <v>93.575897317349984</v>
      </c>
      <c r="L41" s="6">
        <f>('octsep cfs'!$J41*30+'octsep cfs'!$K41*31)*1.983471/1000</f>
        <v>32.647833486450004</v>
      </c>
      <c r="M41" s="6">
        <f>'octsep cfs'!$K41*31*1.983471/1000</f>
        <v>10.910974797449999</v>
      </c>
      <c r="N41" s="6">
        <f t="shared" si="1"/>
        <v>1442.389457315352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158.67161057874003</v>
      </c>
      <c r="C42" s="6">
        <f xml:space="preserve"> ('octsep cfs'!$D42*31 + 'octsep cfs'!$C42*30 + 'octsep cfs'!$B42*31 + 'augjul cfs'!$C42*30)* 1.983471/1000</f>
        <v>150.14881420412999</v>
      </c>
      <c r="D42" s="6">
        <f xml:space="preserve"> ('octsep cfs'!$D42*31 + 'octsep cfs'!$C42*30 + 'octsep cfs'!$B42*31)* 1.983471/1000</f>
        <v>144.43641772413</v>
      </c>
      <c r="E42" s="6">
        <f xml:space="preserve"> ('octsep cfs'!$D42*31 + 'octsep cfs'!$C42*30)* 1.983471/1000</f>
        <v>133.01386608636</v>
      </c>
      <c r="F42" s="6">
        <f>'octsep cfs'!$D42*1.983471*31/1000</f>
        <v>65.561769442260001</v>
      </c>
      <c r="G42" s="6">
        <f>('octsep cfs'!$E42*31+'octsep cfs'!$F42*28+'octsep cfs'!$G42*31+'octsep cfs'!$H42*30+'octsep cfs'!$I42*31+'octsep cfs'!$J42*30+'octsep cfs'!$K42*31)*1.983471/1000</f>
        <v>752.81431887689985</v>
      </c>
      <c r="H42" s="6">
        <f>('octsep cfs'!$F42*28+'octsep cfs'!$G42*31+'octsep cfs'!$H42*30+'octsep cfs'!$I42*31+'octsep cfs'!$J42*30+'octsep cfs'!$K42*31)*1.983471/1000</f>
        <v>533.00598331806009</v>
      </c>
      <c r="I42" s="6">
        <f>('octsep cfs'!$G42*31+'octsep cfs'!$H42*30+'octsep cfs'!$I42*31+'octsep cfs'!$J42*30+'octsep cfs'!$K42*31)*1.983471/1000</f>
        <v>455.69433001890002</v>
      </c>
      <c r="J42" s="6">
        <f>('octsep cfs'!$H42*30+'octsep cfs'!$I42*31+'octsep cfs'!$J42*30+'octsep cfs'!$K42*31)*1.983471/1000</f>
        <v>265.42033384838999</v>
      </c>
      <c r="K42" s="6">
        <f>('octsep cfs'!$I42*31+'octsep cfs'!$J42*30+'octsep cfs'!$K42*31)*1.983471/1000</f>
        <v>114.02219076549</v>
      </c>
      <c r="L42" s="6">
        <f>('octsep cfs'!$J42*30+'octsep cfs'!$K42*31)*1.983471/1000</f>
        <v>38.771205157650002</v>
      </c>
      <c r="M42" s="6">
        <f>'octsep cfs'!$K42*31*1.983471/1000</f>
        <v>13.874677165650001</v>
      </c>
      <c r="N42" s="6">
        <f t="shared" si="1"/>
        <v>911.48592945563985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357.35968907834996</v>
      </c>
      <c r="C43" s="6">
        <f xml:space="preserve"> ('octsep cfs'!$D43*31 + 'octsep cfs'!$C43*30 + 'octsep cfs'!$B43*31 + 'augjul cfs'!$C43*30)* 1.983471/1000</f>
        <v>350.86782816476995</v>
      </c>
      <c r="D43" s="6">
        <f xml:space="preserve"> ('octsep cfs'!$D43*31 + 'octsep cfs'!$C43*30 + 'octsep cfs'!$B43*31)* 1.983471/1000</f>
        <v>344.82637384586997</v>
      </c>
      <c r="E43" s="6">
        <f xml:space="preserve"> ('octsep cfs'!$D43*31 + 'octsep cfs'!$C43*30)* 1.983471/1000</f>
        <v>320.36599129205996</v>
      </c>
      <c r="F43" s="6">
        <f>'octsep cfs'!$D43*1.983471*31/1000</f>
        <v>176.65756692905998</v>
      </c>
      <c r="G43" s="6">
        <f>('octsep cfs'!$E43*31+'octsep cfs'!$F43*28+'octsep cfs'!$G43*31+'octsep cfs'!$H43*30+'octsep cfs'!$I43*31+'octsep cfs'!$J43*30+'octsep cfs'!$K43*31)*1.983471/1000</f>
        <v>616.68598679162994</v>
      </c>
      <c r="H43" s="6">
        <f>('octsep cfs'!$F43*28+'octsep cfs'!$G43*31+'octsep cfs'!$H43*30+'octsep cfs'!$I43*31+'octsep cfs'!$J43*30+'octsep cfs'!$K43*31)*1.983471/1000</f>
        <v>385.25096075969998</v>
      </c>
      <c r="I43" s="6">
        <f>('octsep cfs'!$G43*31+'octsep cfs'!$H43*30+'octsep cfs'!$I43*31+'octsep cfs'!$J43*30+'octsep cfs'!$K43*31)*1.983471/1000</f>
        <v>287.26781071505997</v>
      </c>
      <c r="J43" s="6">
        <f>('octsep cfs'!$H43*30+'octsep cfs'!$I43*31+'octsep cfs'!$J43*30+'octsep cfs'!$K43*31)*1.983471/1000</f>
        <v>200.63792966616003</v>
      </c>
      <c r="K43" s="6">
        <f>('octsep cfs'!$I43*31+'octsep cfs'!$J43*30+'octsep cfs'!$K43*31)*1.983471/1000</f>
        <v>133.87013051706001</v>
      </c>
      <c r="L43" s="6">
        <f>('octsep cfs'!$J43*30+'octsep cfs'!$K43*31)*1.983471/1000</f>
        <v>43.913770254059997</v>
      </c>
      <c r="M43" s="6">
        <f>'octsep cfs'!$K43*31*1.983471/1000</f>
        <v>8.1815401890599997</v>
      </c>
      <c r="N43" s="6">
        <f t="shared" si="1"/>
        <v>974.04567586997996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330.61369338710995</v>
      </c>
      <c r="C44" s="6">
        <f xml:space="preserve"> ('octsep cfs'!$D44*31 + 'octsep cfs'!$C44*30 + 'octsep cfs'!$B44*31 + 'augjul cfs'!$C44*30)* 1.983471/1000</f>
        <v>326.79777286904999</v>
      </c>
      <c r="D44" s="6">
        <f xml:space="preserve"> ('octsep cfs'!$D44*31 + 'octsep cfs'!$C44*30 + 'octsep cfs'!$B44*31)* 1.983471/1000</f>
        <v>321.87321107025002</v>
      </c>
      <c r="E44" s="6">
        <f xml:space="preserve"> ('octsep cfs'!$D44*31 + 'octsep cfs'!$C44*30)* 1.983471/1000</f>
        <v>230.19704260728</v>
      </c>
      <c r="F44" s="6">
        <f>'octsep cfs'!$D44*1.983471*31/1000</f>
        <v>149.93013652637998</v>
      </c>
      <c r="G44" s="6">
        <f>('octsep cfs'!$E44*31+'octsep cfs'!$F44*29+'octsep cfs'!$G44*31+'octsep cfs'!$H44*30+'octsep cfs'!$I44*31+'octsep cfs'!$J44*30+'octsep cfs'!$K44*31)*1.983471/1000</f>
        <v>638.44563556241985</v>
      </c>
      <c r="H44" s="6">
        <f>('octsep cfs'!$F44*29+'octsep cfs'!$G44*31+'octsep cfs'!$H44*30+'octsep cfs'!$I44*31+'octsep cfs'!$J44*30+'octsep cfs'!$K44*31)*1.983471/1000</f>
        <v>494.65196161584004</v>
      </c>
      <c r="I44" s="6">
        <f>('octsep cfs'!$G44*31+'octsep cfs'!$H44*30+'octsep cfs'!$I44*31+'octsep cfs'!$J44*30+'octsep cfs'!$K44*31)*1.983471/1000</f>
        <v>256.62572260794002</v>
      </c>
      <c r="J44" s="6">
        <f>('octsep cfs'!$H44*30+'octsep cfs'!$I44*31+'octsep cfs'!$J44*30+'octsep cfs'!$K44*31)*1.983471/1000</f>
        <v>169.47381182654999</v>
      </c>
      <c r="K44" s="6">
        <f>('octsep cfs'!$I44*31+'octsep cfs'!$J44*30+'octsep cfs'!$K44*31)*1.983471/1000</f>
        <v>108.92657442765002</v>
      </c>
      <c r="L44" s="6">
        <f>('octsep cfs'!$J44*30+'octsep cfs'!$K44*31)*1.983471/1000</f>
        <v>48.299799841650007</v>
      </c>
      <c r="M44" s="6">
        <f>'octsep cfs'!$K44*31*1.983471/1000</f>
        <v>13.06918959255</v>
      </c>
      <c r="N44" s="6">
        <f t="shared" si="1"/>
        <v>969.0593289495298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598.70994779631008</v>
      </c>
      <c r="C45" s="6">
        <f xml:space="preserve"> ('octsep cfs'!$D45*31 + 'octsep cfs'!$C45*30 + 'octsep cfs'!$B45*31 + 'augjul cfs'!$C45*30)* 1.983471/1000</f>
        <v>567.75401507286006</v>
      </c>
      <c r="D45" s="6">
        <f xml:space="preserve"> ('octsep cfs'!$D45*31 + 'octsep cfs'!$C45*30 + 'octsep cfs'!$B45*31)* 1.983471/1000</f>
        <v>530.14561978895995</v>
      </c>
      <c r="E45" s="6">
        <f xml:space="preserve"> ('octsep cfs'!$D45*31 + 'octsep cfs'!$C45*30)* 1.983471/1000</f>
        <v>431.38054580670001</v>
      </c>
      <c r="F45" s="6">
        <f>'octsep cfs'!$D45*1.983471*31/1000</f>
        <v>228.84455340180003</v>
      </c>
      <c r="G45" s="6">
        <f>('octsep cfs'!$E45*31+'octsep cfs'!$F45*28+'octsep cfs'!$G45*31+'octsep cfs'!$H45*30+'octsep cfs'!$I45*31+'octsep cfs'!$J45*30+'octsep cfs'!$K45*31)*1.983471/1000</f>
        <v>849.96875490302989</v>
      </c>
      <c r="H45" s="6">
        <f>('octsep cfs'!$F45*28+'octsep cfs'!$G45*31+'octsep cfs'!$H45*30+'octsep cfs'!$I45*31+'octsep cfs'!$J45*30+'octsep cfs'!$K45*31)*1.983471/1000</f>
        <v>647.22445837371004</v>
      </c>
      <c r="I45" s="6">
        <f>('octsep cfs'!$G45*31+'octsep cfs'!$H45*30+'octsep cfs'!$I45*31+'octsep cfs'!$J45*30+'octsep cfs'!$K45*31)*1.983471/1000</f>
        <v>580.25438485203006</v>
      </c>
      <c r="J45" s="6">
        <f>('octsep cfs'!$H45*30+'octsep cfs'!$I45*31+'octsep cfs'!$J45*30+'octsep cfs'!$K45*31)*1.983471/1000</f>
        <v>445.87999650264004</v>
      </c>
      <c r="K45" s="6">
        <f>('octsep cfs'!$I45*31+'octsep cfs'!$J45*30+'octsep cfs'!$K45*31)*1.983471/1000</f>
        <v>273.21686248164002</v>
      </c>
      <c r="L45" s="6">
        <f>('octsep cfs'!$J45*30+'octsep cfs'!$K45*31)*1.983471/1000</f>
        <v>117.66122533977001</v>
      </c>
      <c r="M45" s="6">
        <f>'octsep cfs'!$K45*31*1.983471/1000</f>
        <v>34.609525974870003</v>
      </c>
      <c r="N45" s="6">
        <f t="shared" si="1"/>
        <v>1448.67870269934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272.75326580480998</v>
      </c>
      <c r="C46" s="6">
        <f xml:space="preserve"> ('octsep cfs'!$D46*31 + 'octsep cfs'!$C46*30 + 'octsep cfs'!$B46*31 + 'augjul cfs'!$C46*30)* 1.983471/1000</f>
        <v>260.83266459893997</v>
      </c>
      <c r="D46" s="6">
        <f xml:space="preserve"> ('octsep cfs'!$D46*31 + 'octsep cfs'!$C46*30 + 'octsep cfs'!$B46*31)* 1.983471/1000</f>
        <v>248.12674772003999</v>
      </c>
      <c r="E46" s="6">
        <f xml:space="preserve"> ('octsep cfs'!$D46*31 + 'octsep cfs'!$C46*30)* 1.983471/1000</f>
        <v>206.16023028551999</v>
      </c>
      <c r="F46" s="6">
        <f>'octsep cfs'!$D46*1.983471*31/1000</f>
        <v>155.03606691341997</v>
      </c>
      <c r="G46" s="6">
        <f>('octsep cfs'!$E46*31+'octsep cfs'!$F46*28+'octsep cfs'!$G46*31+'octsep cfs'!$H46*30+'octsep cfs'!$I46*31+'octsep cfs'!$J46*30+'octsep cfs'!$K46*31)*1.983471/1000</f>
        <v>827.04701229152113</v>
      </c>
      <c r="H46" s="6">
        <f>('octsep cfs'!$F46*28+'octsep cfs'!$G46*31+'octsep cfs'!$H46*30+'octsep cfs'!$I46*31+'octsep cfs'!$J46*30+'octsep cfs'!$K46*31)*1.983471/1000</f>
        <v>463.78619748404998</v>
      </c>
      <c r="I46" s="6">
        <f>('octsep cfs'!$G46*31+'octsep cfs'!$H46*30+'octsep cfs'!$I46*31+'octsep cfs'!$J46*30+'octsep cfs'!$K46*31)*1.983471/1000</f>
        <v>321.28999125740995</v>
      </c>
      <c r="J46" s="6">
        <f>('octsep cfs'!$H46*30+'octsep cfs'!$I46*31+'octsep cfs'!$J46*30+'octsep cfs'!$K46*31)*1.983471/1000</f>
        <v>218.45874222101997</v>
      </c>
      <c r="K46" s="6">
        <f>('octsep cfs'!$I46*31+'octsep cfs'!$J46*30+'octsep cfs'!$K46*31)*1.983471/1000</f>
        <v>137.10886097412001</v>
      </c>
      <c r="L46" s="6">
        <f>('octsep cfs'!$J46*30+'octsep cfs'!$K46*31)*1.983471/1000</f>
        <v>31.814418641669999</v>
      </c>
      <c r="M46" s="6">
        <f>'octsep cfs'!$K46*31*1.983471/1000</f>
        <v>8.5941219917700007</v>
      </c>
      <c r="N46" s="6">
        <f t="shared" si="1"/>
        <v>1099.8002780963311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390.01997876267995</v>
      </c>
      <c r="C47" s="6">
        <f xml:space="preserve"> ('octsep cfs'!$D47*31 + 'octsep cfs'!$C47*30 + 'octsep cfs'!$B47*31 + 'augjul cfs'!$C47*30)* 1.983471/1000</f>
        <v>383.21453108400004</v>
      </c>
      <c r="D47" s="6">
        <f xml:space="preserve"> ('octsep cfs'!$D47*31 + 'octsep cfs'!$C47*30 + 'octsep cfs'!$B47*31)* 1.983471/1000</f>
        <v>369.6434241549</v>
      </c>
      <c r="E47" s="6">
        <f xml:space="preserve"> ('octsep cfs'!$D47*31 + 'octsep cfs'!$C47*30)* 1.983471/1000</f>
        <v>334.52785522379997</v>
      </c>
      <c r="F47" s="6">
        <f>'octsep cfs'!$D47*1.983471*31/1000</f>
        <v>155.36687020680003</v>
      </c>
      <c r="G47" s="6">
        <f>('octsep cfs'!$E47*31+'octsep cfs'!$F47*28+'octsep cfs'!$G47*31+'octsep cfs'!$H47*30+'octsep cfs'!$I47*31+'octsep cfs'!$J47*30+'octsep cfs'!$K47*31)*1.983471/1000</f>
        <v>1096.3735522744196</v>
      </c>
      <c r="H47" s="6">
        <f>('octsep cfs'!$F47*28+'octsep cfs'!$G47*31+'octsep cfs'!$H47*30+'octsep cfs'!$I47*31+'octsep cfs'!$J47*30+'octsep cfs'!$K47*31)*1.983471/1000</f>
        <v>769.76125377858</v>
      </c>
      <c r="I47" s="6">
        <f>('octsep cfs'!$G47*31+'octsep cfs'!$H47*30+'octsep cfs'!$I47*31+'octsep cfs'!$J47*30+'octsep cfs'!$K47*31)*1.983471/1000</f>
        <v>611.36919360258014</v>
      </c>
      <c r="J47" s="6">
        <f>('octsep cfs'!$H47*30+'octsep cfs'!$I47*31+'octsep cfs'!$J47*30+'octsep cfs'!$K47*31)*1.983471/1000</f>
        <v>424.65901878602995</v>
      </c>
      <c r="K47" s="6">
        <f>('octsep cfs'!$I47*31+'octsep cfs'!$J47*30+'octsep cfs'!$K47*31)*1.983471/1000</f>
        <v>270.47013200613003</v>
      </c>
      <c r="L47" s="6">
        <f>('octsep cfs'!$J47*30+'octsep cfs'!$K47*31)*1.983471/1000</f>
        <v>110.39023718268001</v>
      </c>
      <c r="M47" s="6">
        <f>'octsep cfs'!$K47*31*1.983471/1000</f>
        <v>26.358504796680002</v>
      </c>
      <c r="N47" s="6">
        <f t="shared" si="1"/>
        <v>1486.3935310370996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508.11982887938996</v>
      </c>
      <c r="C48" s="6">
        <f xml:space="preserve"> ('octsep cfs'!$D48*31 + 'octsep cfs'!$C48*30 + 'octsep cfs'!$B48*31 + 'augjul cfs'!$C48*30)* 1.983471/1000</f>
        <v>496.51834832271004</v>
      </c>
      <c r="D48" s="6">
        <f xml:space="preserve"> ('octsep cfs'!$D48*31 + 'octsep cfs'!$C48*30 + 'octsep cfs'!$B48*31)* 1.983471/1000</f>
        <v>460.45884554271004</v>
      </c>
      <c r="E48" s="6">
        <f xml:space="preserve"> ('octsep cfs'!$D48*31 + 'octsep cfs'!$C48*30)* 1.983471/1000</f>
        <v>420.55339249371002</v>
      </c>
      <c r="F48" s="6">
        <f>'octsep cfs'!$D48*1.983471*31/1000</f>
        <v>217.70976373670999</v>
      </c>
      <c r="G48" s="6">
        <f>('octsep cfs'!$E48*31+'octsep cfs'!$F48*29+'octsep cfs'!$G48*31+'octsep cfs'!$H48*30+'octsep cfs'!$I48*31+'octsep cfs'!$J48*30+'octsep cfs'!$K48*31)*1.983471/1000</f>
        <v>1322.3931094185209</v>
      </c>
      <c r="H48" s="6">
        <f>('octsep cfs'!$F48*29+'octsep cfs'!$G48*31+'octsep cfs'!$H48*30+'octsep cfs'!$I48*31+'octsep cfs'!$J48*30+'octsep cfs'!$K48*31)*1.983471/1000</f>
        <v>997.61990506859104</v>
      </c>
      <c r="I48" s="6">
        <f>('octsep cfs'!$G48*31+'octsep cfs'!$H48*30+'octsep cfs'!$I48*31+'octsep cfs'!$J48*30+'octsep cfs'!$K48*31)*1.983471/1000</f>
        <v>702.5510037369811</v>
      </c>
      <c r="J48" s="6">
        <f>('octsep cfs'!$H48*30+'octsep cfs'!$I48*31+'octsep cfs'!$J48*30+'octsep cfs'!$K48*31)*1.983471/1000</f>
        <v>349.09684641299998</v>
      </c>
      <c r="K48" s="6">
        <f>('octsep cfs'!$I48*31+'octsep cfs'!$J48*30+'octsep cfs'!$K48*31)*1.983471/1000</f>
        <v>203.28971138489999</v>
      </c>
      <c r="L48" s="6">
        <f>('octsep cfs'!$J48*30+'octsep cfs'!$K48*31)*1.983471/1000</f>
        <v>58.750192838190003</v>
      </c>
      <c r="M48" s="6">
        <f>'octsep cfs'!$K48*31*1.983471/1000</f>
        <v>13.668078826289999</v>
      </c>
      <c r="N48" s="6">
        <f t="shared" si="1"/>
        <v>1830.5129382979108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303.49641175938007</v>
      </c>
      <c r="C49" s="6">
        <f xml:space="preserve"> ('octsep cfs'!$D49*31 + 'octsep cfs'!$C49*30 + 'octsep cfs'!$B49*31 + 'augjul cfs'!$C49*30)* 1.983471/1000</f>
        <v>297.32797562706003</v>
      </c>
      <c r="D49" s="6">
        <f xml:space="preserve"> ('octsep cfs'!$D49*31 + 'octsep cfs'!$C49*30 + 'octsep cfs'!$B49*31)* 1.983471/1000</f>
        <v>286.04777770295999</v>
      </c>
      <c r="E49" s="6">
        <f xml:space="preserve"> ('octsep cfs'!$D49*31 + 'octsep cfs'!$C49*30)* 1.983471/1000</f>
        <v>276.76499457999</v>
      </c>
      <c r="F49" s="6">
        <f>'octsep cfs'!$D49*1.983471*31/1000</f>
        <v>218.53246783809004</v>
      </c>
      <c r="G49" s="6">
        <f>('octsep cfs'!$E49*31+'octsep cfs'!$F49*28+'octsep cfs'!$G49*31+'octsep cfs'!$H49*30+'octsep cfs'!$I49*31+'octsep cfs'!$J49*30+'octsep cfs'!$K49*31)*1.983471/1000</f>
        <v>476.32627635264004</v>
      </c>
      <c r="H49" s="6">
        <f>('octsep cfs'!$F49*28+'octsep cfs'!$G49*31+'octsep cfs'!$H49*30+'octsep cfs'!$I49*31+'octsep cfs'!$J49*30+'octsep cfs'!$K49*31)*1.983471/1000</f>
        <v>312.17651721899995</v>
      </c>
      <c r="I49" s="6">
        <f>('octsep cfs'!$G49*31+'octsep cfs'!$H49*30+'octsep cfs'!$I49*31+'octsep cfs'!$J49*30+'octsep cfs'!$K49*31)*1.983471/1000</f>
        <v>258.42262832568002</v>
      </c>
      <c r="J49" s="6">
        <f>('octsep cfs'!$H49*30+'octsep cfs'!$I49*31+'octsep cfs'!$J49*30+'octsep cfs'!$K49*31)*1.983471/1000</f>
        <v>166.42918384154999</v>
      </c>
      <c r="K49" s="6">
        <f>('octsep cfs'!$I49*31+'octsep cfs'!$J49*30+'octsep cfs'!$K49*31)*1.983471/1000</f>
        <v>86.814443025449989</v>
      </c>
      <c r="L49" s="6">
        <f>('octsep cfs'!$J49*30+'octsep cfs'!$K49*31)*1.983471/1000</f>
        <v>43.707945468389994</v>
      </c>
      <c r="M49" s="6">
        <f>'octsep cfs'!$K49*31*1.983471/1000</f>
        <v>14.528905240289999</v>
      </c>
      <c r="N49" s="6">
        <f t="shared" si="1"/>
        <v>779.82268811202016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767.63281286666108</v>
      </c>
      <c r="C50" s="6">
        <f xml:space="preserve"> ('octsep cfs'!$D50*31 + 'octsep cfs'!$C50*30 + 'octsep cfs'!$B50*31 + 'augjul cfs'!$C50*30)* 1.983471/1000</f>
        <v>762.62649239324105</v>
      </c>
      <c r="D50" s="6">
        <f xml:space="preserve"> ('octsep cfs'!$D50*31 + 'octsep cfs'!$C50*30 + 'octsep cfs'!$B50*31)* 1.983471/1000</f>
        <v>739.90008002234094</v>
      </c>
      <c r="E50" s="6">
        <f xml:space="preserve"> ('octsep cfs'!$D50*31 + 'octsep cfs'!$C50*30)* 1.983471/1000</f>
        <v>702.80153595899105</v>
      </c>
      <c r="F50" s="6">
        <f>'octsep cfs'!$D50*1.983471*31/1000</f>
        <v>391.63057903286102</v>
      </c>
      <c r="G50" s="6">
        <f>('octsep cfs'!$E50*31+'octsep cfs'!$F50*28+'octsep cfs'!$G50*31+'octsep cfs'!$H50*30+'octsep cfs'!$I50*31+'octsep cfs'!$J50*30+'octsep cfs'!$K50*31)*1.983471/1000</f>
        <v>1141.8304054458208</v>
      </c>
      <c r="H50" s="6">
        <f>('octsep cfs'!$F50*28+'octsep cfs'!$G50*31+'octsep cfs'!$H50*30+'octsep cfs'!$I50*31+'octsep cfs'!$J50*30+'octsep cfs'!$K50*31)*1.983471/1000</f>
        <v>847.52486077979995</v>
      </c>
      <c r="I50" s="6">
        <f>('octsep cfs'!$G50*31+'octsep cfs'!$H50*30+'octsep cfs'!$I50*31+'octsep cfs'!$J50*30+'octsep cfs'!$K50*31)*1.983471/1000</f>
        <v>667.85816999664007</v>
      </c>
      <c r="J50" s="6">
        <f>('octsep cfs'!$H50*30+'octsep cfs'!$I50*31+'octsep cfs'!$J50*30+'octsep cfs'!$K50*31)*1.983471/1000</f>
        <v>440.48685951480007</v>
      </c>
      <c r="K50" s="6">
        <f>('octsep cfs'!$I50*31+'octsep cfs'!$J50*30+'octsep cfs'!$K50*31)*1.983471/1000</f>
        <v>269.22385767270003</v>
      </c>
      <c r="L50" s="6">
        <f>('octsep cfs'!$J50*30+'octsep cfs'!$K50*31)*1.983471/1000</f>
        <v>135.51845442218999</v>
      </c>
      <c r="M50" s="6">
        <f>'octsep cfs'!$K50*31*1.983471/1000</f>
        <v>24.114822236189998</v>
      </c>
      <c r="N50" s="6">
        <f t="shared" si="1"/>
        <v>1909.4632183124818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346.89503492532009</v>
      </c>
      <c r="C51" s="6">
        <f xml:space="preserve"> ('octsep cfs'!$D51*31 + 'octsep cfs'!$C51*30 + 'octsep cfs'!$B51*31 + 'augjul cfs'!$C51*30)* 1.983471/1000</f>
        <v>337.72784849223007</v>
      </c>
      <c r="D51" s="6">
        <f xml:space="preserve"> ('octsep cfs'!$D51*31 + 'octsep cfs'!$C51*30 + 'octsep cfs'!$B51*31)* 1.983471/1000</f>
        <v>330.24996447513007</v>
      </c>
      <c r="E51" s="6">
        <f xml:space="preserve"> ('octsep cfs'!$D51*31 + 'octsep cfs'!$C51*30)* 1.983471/1000</f>
        <v>321.63555157503004</v>
      </c>
      <c r="F51" s="6">
        <f>'octsep cfs'!$D51*1.983471*31/1000</f>
        <v>262.24031413293</v>
      </c>
      <c r="G51" s="6">
        <f>('octsep cfs'!$E51*31+'octsep cfs'!$F51*28+'octsep cfs'!$G51*31+'octsep cfs'!$H51*30+'octsep cfs'!$I51*31+'octsep cfs'!$J51*30+'octsep cfs'!$K51*31)*1.983471/1000</f>
        <v>944.29085384529003</v>
      </c>
      <c r="H51" s="6">
        <f>('octsep cfs'!$F51*28+'octsep cfs'!$G51*31+'octsep cfs'!$H51*30+'octsep cfs'!$I51*31+'octsep cfs'!$J51*30+'octsep cfs'!$K51*31)*1.983471/1000</f>
        <v>622.35407252948983</v>
      </c>
      <c r="I51" s="6">
        <f>('octsep cfs'!$G51*31+'octsep cfs'!$H51*30+'octsep cfs'!$I51*31+'octsep cfs'!$J51*30+'octsep cfs'!$K51*31)*1.983471/1000</f>
        <v>453.83036314664997</v>
      </c>
      <c r="J51" s="6">
        <f>('octsep cfs'!$H51*30+'octsep cfs'!$I51*31+'octsep cfs'!$J51*30+'octsep cfs'!$K51*31)*1.983471/1000</f>
        <v>290.50330811438999</v>
      </c>
      <c r="K51" s="6">
        <f>('octsep cfs'!$I51*31+'octsep cfs'!$J51*30+'octsep cfs'!$K51*31)*1.983471/1000</f>
        <v>204.35917911339001</v>
      </c>
      <c r="L51" s="6">
        <f>('octsep cfs'!$J51*30+'octsep cfs'!$K51*31)*1.983471/1000</f>
        <v>63.429597621390009</v>
      </c>
      <c r="M51" s="6">
        <f>'octsep cfs'!$K51*31*1.983471/1000</f>
        <v>18.833037310290003</v>
      </c>
      <c r="N51" s="6">
        <f t="shared" si="1"/>
        <v>1291.1858887706101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568.88895717905996</v>
      </c>
      <c r="C52" s="6">
        <f xml:space="preserve"> ('octsep cfs'!$D52*31 + 'octsep cfs'!$C52*30 + 'octsep cfs'!$B52*31 + 'augjul cfs'!$C52*30)* 1.983471/1000</f>
        <v>554.37972797109001</v>
      </c>
      <c r="D52" s="6">
        <f xml:space="preserve"> ('octsep cfs'!$D52*31 + 'octsep cfs'!$C52*30 + 'octsep cfs'!$B52*31)* 1.983471/1000</f>
        <v>541.09424086599006</v>
      </c>
      <c r="E52" s="6">
        <f xml:space="preserve"> ('octsep cfs'!$D52*31 + 'octsep cfs'!$C52*30)* 1.983471/1000</f>
        <v>456.67975808112004</v>
      </c>
      <c r="F52" s="6">
        <f>'octsep cfs'!$D52*1.983471*31/1000</f>
        <v>303.27037540422003</v>
      </c>
      <c r="G52" s="6">
        <f>('octsep cfs'!$E52*31+'octsep cfs'!$F52*29+'octsep cfs'!$G52*31+'octsep cfs'!$H52*30+'octsep cfs'!$I52*31+'octsep cfs'!$J52*30+'octsep cfs'!$K52*31)*1.983471/1000</f>
        <v>876.60423357362106</v>
      </c>
      <c r="H52" s="6">
        <f>('octsep cfs'!$F52*29+'octsep cfs'!$G52*31+'octsep cfs'!$H52*30+'octsep cfs'!$I52*31+'octsep cfs'!$J52*30+'octsep cfs'!$K52*31)*1.983471/1000</f>
        <v>581.75329388673003</v>
      </c>
      <c r="I52" s="6">
        <f>('octsep cfs'!$G52*31+'octsep cfs'!$H52*30+'octsep cfs'!$I52*31+'octsep cfs'!$J52*30+'octsep cfs'!$K52*31)*1.983471/1000</f>
        <v>449.82275999115001</v>
      </c>
      <c r="J52" s="6">
        <f>('octsep cfs'!$H52*30+'octsep cfs'!$I52*31+'octsep cfs'!$J52*30+'octsep cfs'!$K52*31)*1.983471/1000</f>
        <v>340.33732277453993</v>
      </c>
      <c r="K52" s="6">
        <f>('octsep cfs'!$I52*31+'octsep cfs'!$J52*30+'octsep cfs'!$K52*31)*1.983471/1000</f>
        <v>180.54314694864004</v>
      </c>
      <c r="L52" s="6">
        <f>('octsep cfs'!$J52*30+'octsep cfs'!$K52*31)*1.983471/1000</f>
        <v>65.335058706959998</v>
      </c>
      <c r="M52" s="6">
        <f>'octsep cfs'!$K52*31*1.983471/1000</f>
        <v>16.36553988216</v>
      </c>
      <c r="N52" s="6">
        <f t="shared" si="1"/>
        <v>1445.4931907526811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81.203679599489988</v>
      </c>
      <c r="C53" s="6">
        <f xml:space="preserve"> ('octsep cfs'!$D53*31 + 'octsep cfs'!$C53*30 + 'octsep cfs'!$B53*31 + 'augjul cfs'!$C53*30)* 1.983471/1000</f>
        <v>66.853088402099999</v>
      </c>
      <c r="D53" s="6">
        <f xml:space="preserve"> ('octsep cfs'!$D53*31 + 'octsep cfs'!$C53*30 + 'octsep cfs'!$B53*31)* 1.983471/1000</f>
        <v>58.671270527099992</v>
      </c>
      <c r="E53" s="6">
        <f xml:space="preserve"> ('octsep cfs'!$D53*31 + 'octsep cfs'!$C53*30)* 1.983471/1000</f>
        <v>49.283343606419997</v>
      </c>
      <c r="F53" s="6">
        <f>'octsep cfs'!$D53*1.983471*31/1000</f>
        <v>22.345823955420002</v>
      </c>
      <c r="G53" s="6">
        <f>('octsep cfs'!$E53*31+'octsep cfs'!$F53*28+'octsep cfs'!$G53*31+'octsep cfs'!$H53*30+'octsep cfs'!$I53*31+'octsep cfs'!$J53*30+'octsep cfs'!$K53*31)*1.983471/1000</f>
        <v>472.63152607796991</v>
      </c>
      <c r="H53" s="6">
        <f>('octsep cfs'!$F53*28+'octsep cfs'!$G53*31+'octsep cfs'!$H53*30+'octsep cfs'!$I53*31+'octsep cfs'!$J53*30+'octsep cfs'!$K53*31)*1.983471/1000</f>
        <v>444.17076020309997</v>
      </c>
      <c r="I53" s="6">
        <f>('octsep cfs'!$G53*31+'octsep cfs'!$H53*30+'octsep cfs'!$I53*31+'octsep cfs'!$J53*30+'octsep cfs'!$K53*31)*1.983471/1000</f>
        <v>414.61497949325991</v>
      </c>
      <c r="J53" s="6">
        <f>('octsep cfs'!$H53*30+'octsep cfs'!$I53*31+'octsep cfs'!$J53*30+'octsep cfs'!$K53*31)*1.983471/1000</f>
        <v>295.48767156383997</v>
      </c>
      <c r="K53" s="6">
        <f>('octsep cfs'!$I53*31+'octsep cfs'!$J53*30+'octsep cfs'!$K53*31)*1.983471/1000</f>
        <v>185.02598975574</v>
      </c>
      <c r="L53" s="6">
        <f>('octsep cfs'!$J53*30+'octsep cfs'!$K53*31)*1.983471/1000</f>
        <v>62.199587750159999</v>
      </c>
      <c r="M53" s="6">
        <f>'octsep cfs'!$K53*31*1.983471/1000</f>
        <v>13.168184630160001</v>
      </c>
      <c r="N53" s="6">
        <f t="shared" si="1"/>
        <v>553.83520567745995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785.13049816091097</v>
      </c>
      <c r="C54" s="6">
        <f xml:space="preserve"> ('octsep cfs'!$D54*31 + 'octsep cfs'!$C54*30 + 'octsep cfs'!$B54*31 + 'augjul cfs'!$C54*30)* 1.983471/1000</f>
        <v>771.266273887431</v>
      </c>
      <c r="D54" s="6">
        <f xml:space="preserve"> ('octsep cfs'!$D54*31 + 'octsep cfs'!$C54*30 + 'octsep cfs'!$B54*31)* 1.983471/1000</f>
        <v>743.44035757553104</v>
      </c>
      <c r="E54" s="6">
        <f xml:space="preserve"> ('octsep cfs'!$D54*31 + 'octsep cfs'!$C54*30)* 1.983471/1000</f>
        <v>696.25169818808092</v>
      </c>
      <c r="F54" s="6">
        <f>'octsep cfs'!$D54*1.983471*31/1000</f>
        <v>423.554326596051</v>
      </c>
      <c r="G54" s="6">
        <f>('octsep cfs'!$E54*31+'octsep cfs'!$F54*28+'octsep cfs'!$G54*31+'octsep cfs'!$H54*30+'octsep cfs'!$I54*31+'octsep cfs'!$J54*30+'octsep cfs'!$K54*31)*1.983471/1000</f>
        <v>550.93499421597005</v>
      </c>
      <c r="H54" s="6">
        <f>('octsep cfs'!$F54*28+'octsep cfs'!$G54*31+'octsep cfs'!$H54*30+'octsep cfs'!$I54*31+'octsep cfs'!$J54*30+'octsep cfs'!$K54*31)*1.983471/1000</f>
        <v>381.67746006726003</v>
      </c>
      <c r="I54" s="6">
        <f>('octsep cfs'!$G54*31+'octsep cfs'!$H54*30+'octsep cfs'!$I54*31+'octsep cfs'!$J54*30+'octsep cfs'!$K54*31)*1.983471/1000</f>
        <v>271.40448569009999</v>
      </c>
      <c r="J54" s="6">
        <f>('octsep cfs'!$H54*30+'octsep cfs'!$I54*31+'octsep cfs'!$J54*30+'octsep cfs'!$K54*31)*1.983471/1000</f>
        <v>219.52862647842005</v>
      </c>
      <c r="K54" s="6">
        <f>('octsep cfs'!$I54*31+'octsep cfs'!$J54*30+'octsep cfs'!$K54*31)*1.983471/1000</f>
        <v>139.82879475642002</v>
      </c>
      <c r="L54" s="6">
        <f>('octsep cfs'!$J54*30+'octsep cfs'!$K54*31)*1.983471/1000</f>
        <v>51.29648733258</v>
      </c>
      <c r="M54" s="6">
        <f>'octsep cfs'!$K54*31*1.983471/1000</f>
        <v>16.262240712480001</v>
      </c>
      <c r="N54" s="6">
        <f t="shared" si="1"/>
        <v>1336.0654923768811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313.05533371497006</v>
      </c>
      <c r="C55" s="6">
        <f xml:space="preserve"> ('octsep cfs'!$D55*31 + 'octsep cfs'!$C55*30 + 'octsep cfs'!$B55*31 + 'augjul cfs'!$C55*30)* 1.983471/1000</f>
        <v>294.01569806532001</v>
      </c>
      <c r="D55" s="6">
        <f xml:space="preserve"> ('octsep cfs'!$D55*31 + 'octsep cfs'!$C55*30 + 'octsep cfs'!$B55*31)* 1.983471/1000</f>
        <v>254.90541854022001</v>
      </c>
      <c r="E55" s="6">
        <f xml:space="preserve"> ('octsep cfs'!$D55*31 + 'octsep cfs'!$C55*30)* 1.983471/1000</f>
        <v>237.63539604735001</v>
      </c>
      <c r="F55" s="6">
        <f>'octsep cfs'!$D55*1.983471*31/1000</f>
        <v>183.38369560244999</v>
      </c>
      <c r="G55" s="6">
        <f>('octsep cfs'!$E55*31+'octsep cfs'!$F55*28+'octsep cfs'!$G55*31+'octsep cfs'!$H55*30+'octsep cfs'!$I55*31+'octsep cfs'!$J55*30+'octsep cfs'!$K55*31)*1.983471/1000</f>
        <v>699.66941508470995</v>
      </c>
      <c r="H55" s="6">
        <f>('octsep cfs'!$F55*28+'octsep cfs'!$G55*31+'octsep cfs'!$H55*30+'octsep cfs'!$I55*31+'octsep cfs'!$J55*30+'octsep cfs'!$K55*31)*1.983471/1000</f>
        <v>624.64839310461002</v>
      </c>
      <c r="I55" s="6">
        <f>('octsep cfs'!$G55*31+'octsep cfs'!$H55*30+'octsep cfs'!$I55*31+'octsep cfs'!$J55*30+'octsep cfs'!$K55*31)*1.983471/1000</f>
        <v>416.95708188476993</v>
      </c>
      <c r="J55" s="6">
        <f>('octsep cfs'!$H55*30+'octsep cfs'!$I55*31+'octsep cfs'!$J55*30+'octsep cfs'!$K55*31)*1.983471/1000</f>
        <v>258.59515063326</v>
      </c>
      <c r="K55" s="6">
        <f>('octsep cfs'!$I55*31+'octsep cfs'!$J55*30+'octsep cfs'!$K55*31)*1.983471/1000</f>
        <v>126.75184979226</v>
      </c>
      <c r="L55" s="6">
        <f>('octsep cfs'!$J55*30+'octsep cfs'!$K55*31)*1.983471/1000</f>
        <v>29.613122856450001</v>
      </c>
      <c r="M55" s="6">
        <f>'octsep cfs'!$K55*31*1.983471/1000</f>
        <v>10.117784744550001</v>
      </c>
      <c r="N55" s="6">
        <f t="shared" si="1"/>
        <v>1012.72474879968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251.54785833554993</v>
      </c>
      <c r="C56" s="6">
        <f xml:space="preserve"> ('octsep cfs'!$D56*31 + 'octsep cfs'!$C56*30 + 'octsep cfs'!$B56*31 + 'augjul cfs'!$C56*30)* 1.983471/1000</f>
        <v>244.48293298064996</v>
      </c>
      <c r="D56" s="6">
        <f xml:space="preserve"> ('octsep cfs'!$D56*31 + 'octsep cfs'!$C56*30 + 'octsep cfs'!$B56*31)* 1.983471/1000</f>
        <v>234.49635484274998</v>
      </c>
      <c r="E56" s="6">
        <f xml:space="preserve"> ('octsep cfs'!$D56*31 + 'octsep cfs'!$C56*30)* 1.983471/1000</f>
        <v>203.60559897635997</v>
      </c>
      <c r="F56" s="6">
        <f>'octsep cfs'!$D56*1.983471*31/1000</f>
        <v>129.50272572215999</v>
      </c>
      <c r="G56" s="6">
        <f>('octsep cfs'!$E56*31+'octsep cfs'!$F56*29+'octsep cfs'!$G56*31+'octsep cfs'!$H56*30+'octsep cfs'!$I56*31+'octsep cfs'!$J56*30+'octsep cfs'!$K56*31)*1.983471/1000</f>
        <v>657.76440508589997</v>
      </c>
      <c r="H56" s="6">
        <f>('octsep cfs'!$F56*29+'octsep cfs'!$G56*31+'octsep cfs'!$H56*30+'octsep cfs'!$I56*31+'octsep cfs'!$J56*30+'octsep cfs'!$K56*31)*1.983471/1000</f>
        <v>430.80998053884002</v>
      </c>
      <c r="I56" s="6">
        <f>('octsep cfs'!$G56*31+'octsep cfs'!$H56*30+'octsep cfs'!$I56*31+'octsep cfs'!$J56*30+'octsep cfs'!$K56*31)*1.983471/1000</f>
        <v>330.12696943842002</v>
      </c>
      <c r="J56" s="6">
        <f>('octsep cfs'!$H56*30+'octsep cfs'!$I56*31+'octsep cfs'!$J56*30+'octsep cfs'!$K56*31)*1.983471/1000</f>
        <v>230.20777318538998</v>
      </c>
      <c r="K56" s="6">
        <f>('octsep cfs'!$I56*31+'octsep cfs'!$J56*30+'octsep cfs'!$K56*31)*1.983471/1000</f>
        <v>109.04962896849</v>
      </c>
      <c r="L56" s="6">
        <f>('octsep cfs'!$J56*30+'octsep cfs'!$K56*31)*1.983471/1000</f>
        <v>61.704176198490003</v>
      </c>
      <c r="M56" s="6">
        <f>'octsep cfs'!$K56*31*1.983471/1000</f>
        <v>17.363483646389998</v>
      </c>
      <c r="N56" s="6">
        <f t="shared" si="1"/>
        <v>909.31226342144987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436.92680675574002</v>
      </c>
      <c r="C57" s="6">
        <f xml:space="preserve"> ('octsep cfs'!$D57*31 + 'octsep cfs'!$C57*30 + 'octsep cfs'!$B57*31 + 'augjul cfs'!$C57*30)* 1.983471/1000</f>
        <v>427.66800379716</v>
      </c>
      <c r="D57" s="6">
        <f xml:space="preserve"> ('octsep cfs'!$D57*31 + 'octsep cfs'!$C57*30 + 'octsep cfs'!$B57*31)* 1.983471/1000</f>
        <v>418.63111157406001</v>
      </c>
      <c r="E57" s="6">
        <f xml:space="preserve"> ('octsep cfs'!$D57*31 + 'octsep cfs'!$C57*30)* 1.983471/1000</f>
        <v>410.14582263605996</v>
      </c>
      <c r="F57" s="6">
        <f>'octsep cfs'!$D57*1.983471*31/1000</f>
        <v>314.89399149726</v>
      </c>
      <c r="G57" s="6">
        <f>('octsep cfs'!$E57*31+'octsep cfs'!$F57*28+'octsep cfs'!$G57*31+'octsep cfs'!$H57*30+'octsep cfs'!$I57*31+'octsep cfs'!$J57*30+'octsep cfs'!$K57*31)*1.983471/1000</f>
        <v>619.12426769193007</v>
      </c>
      <c r="H57" s="6">
        <f>('octsep cfs'!$F57*28+'octsep cfs'!$G57*31+'octsep cfs'!$H57*30+'octsep cfs'!$I57*31+'octsep cfs'!$J57*30+'octsep cfs'!$K57*31)*1.983471/1000</f>
        <v>558.39050468019002</v>
      </c>
      <c r="I57" s="6">
        <f>('octsep cfs'!$G57*31+'octsep cfs'!$H57*30+'octsep cfs'!$I57*31+'octsep cfs'!$J57*30+'octsep cfs'!$K57*31)*1.983471/1000</f>
        <v>395.79983309138993</v>
      </c>
      <c r="J57" s="6">
        <f>('octsep cfs'!$H57*30+'octsep cfs'!$I57*31+'octsep cfs'!$J57*30+'octsep cfs'!$K57*31)*1.983471/1000</f>
        <v>325.12659937799998</v>
      </c>
      <c r="K57" s="6">
        <f>('octsep cfs'!$I57*31+'octsep cfs'!$J57*30+'octsep cfs'!$K57*31)*1.983471/1000</f>
        <v>200.44581066509997</v>
      </c>
      <c r="L57" s="6">
        <f>('octsep cfs'!$J57*30+'octsep cfs'!$K57*31)*1.983471/1000</f>
        <v>124.59778045155001</v>
      </c>
      <c r="M57" s="6">
        <f>'octsep cfs'!$K57*31*1.983471/1000</f>
        <v>22.605916507650001</v>
      </c>
      <c r="N57" s="6">
        <f t="shared" si="1"/>
        <v>1056.0510744476701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558.21328352981106</v>
      </c>
      <c r="C58" s="6">
        <f xml:space="preserve"> ('octsep cfs'!$D58*31 + 'octsep cfs'!$C58*30 + 'octsep cfs'!$B58*31 + 'augjul cfs'!$C58*30)* 1.983471/1000</f>
        <v>548.83150536923108</v>
      </c>
      <c r="D58" s="6">
        <f xml:space="preserve"> ('octsep cfs'!$D58*31 + 'octsep cfs'!$C58*30 + 'octsep cfs'!$B58*31)* 1.983471/1000</f>
        <v>535.72691081933112</v>
      </c>
      <c r="E58" s="6">
        <f xml:space="preserve"> ('octsep cfs'!$D58*31 + 'octsep cfs'!$C58*30)* 1.983471/1000</f>
        <v>483.93467474501102</v>
      </c>
      <c r="F58" s="6">
        <f>'octsep cfs'!$D58*1.983471*31/1000</f>
        <v>388.20264527711106</v>
      </c>
      <c r="G58" s="6">
        <f>('octsep cfs'!$E58*31+'octsep cfs'!$F58*28+'octsep cfs'!$G58*31+'octsep cfs'!$H58*30+'octsep cfs'!$I58*31+'octsep cfs'!$J58*30+'octsep cfs'!$K58*31)*1.983471/1000</f>
        <v>897.37773428221794</v>
      </c>
      <c r="H58" s="6">
        <f>('octsep cfs'!$F58*28+'octsep cfs'!$G58*31+'octsep cfs'!$H58*30+'octsep cfs'!$I58*31+'octsep cfs'!$J58*30+'octsep cfs'!$K58*31)*1.983471/1000</f>
        <v>713.64294447805798</v>
      </c>
      <c r="I58" s="6">
        <f>('octsep cfs'!$G58*31+'octsep cfs'!$H58*30+'octsep cfs'!$I58*31+'octsep cfs'!$J58*30+'octsep cfs'!$K58*31)*1.983471/1000</f>
        <v>388.30215403371</v>
      </c>
      <c r="J58" s="6">
        <f>('octsep cfs'!$H58*30+'octsep cfs'!$I58*31+'octsep cfs'!$J58*30+'octsep cfs'!$K58*31)*1.983471/1000</f>
        <v>260.57826460848003</v>
      </c>
      <c r="K58" s="6">
        <f>('octsep cfs'!$I58*31+'octsep cfs'!$J58*30+'octsep cfs'!$K58*31)*1.983471/1000</f>
        <v>135.23698005257998</v>
      </c>
      <c r="L58" s="6">
        <f>('octsep cfs'!$J58*30+'octsep cfs'!$K58*31)*1.983471/1000</f>
        <v>54.555409524419993</v>
      </c>
      <c r="M58" s="6">
        <f>'octsep cfs'!$K58*31*1.983471/1000</f>
        <v>16.31389029732</v>
      </c>
      <c r="N58" s="6">
        <f t="shared" si="1"/>
        <v>1455.5910178120289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488.59055357867999</v>
      </c>
      <c r="C59" s="6">
        <f xml:space="preserve"> ('octsep cfs'!$D59*31 + 'octsep cfs'!$C59*30 + 'octsep cfs'!$B59*31 + 'augjul cfs'!$C59*30)* 1.983471/1000</f>
        <v>479.88882828516</v>
      </c>
      <c r="D59" s="6">
        <f xml:space="preserve"> ('octsep cfs'!$D59*31 + 'octsep cfs'!$C59*30 + 'octsep cfs'!$B59*31)* 1.983471/1000</f>
        <v>464.66350654205996</v>
      </c>
      <c r="E59" s="6">
        <f xml:space="preserve"> ('octsep cfs'!$D59*31 + 'octsep cfs'!$C59*30)* 1.983471/1000</f>
        <v>386.54289459554997</v>
      </c>
      <c r="F59" s="6">
        <f>'octsep cfs'!$D59*1.983471*31/1000</f>
        <v>270.69608902245</v>
      </c>
      <c r="G59" s="6">
        <f>('octsep cfs'!$E59*31+'octsep cfs'!$F59*28+'octsep cfs'!$G59*31+'octsep cfs'!$H59*30+'octsep cfs'!$I59*31+'octsep cfs'!$J59*30+'octsep cfs'!$K59*31)*1.983471/1000</f>
        <v>904.04452147022994</v>
      </c>
      <c r="H59" s="6">
        <f>('octsep cfs'!$F59*28+'octsep cfs'!$G59*31+'octsep cfs'!$H59*30+'octsep cfs'!$I59*31+'octsep cfs'!$J59*30+'octsep cfs'!$K59*31)*1.983471/1000</f>
        <v>670.62959468610006</v>
      </c>
      <c r="I59" s="6">
        <f>('octsep cfs'!$G59*31+'octsep cfs'!$H59*30+'octsep cfs'!$I59*31+'octsep cfs'!$J59*30+'octsep cfs'!$K59*31)*1.983471/1000</f>
        <v>456.69645890693994</v>
      </c>
      <c r="J59" s="6">
        <f>('octsep cfs'!$H59*30+'octsep cfs'!$I59*31+'octsep cfs'!$J59*30+'octsep cfs'!$K59*31)*1.983471/1000</f>
        <v>268.99264445823002</v>
      </c>
      <c r="K59" s="6">
        <f>('octsep cfs'!$I59*31+'octsep cfs'!$J59*30+'octsep cfs'!$K59*31)*1.983471/1000</f>
        <v>166.56997061312998</v>
      </c>
      <c r="L59" s="6">
        <f>('octsep cfs'!$J59*30+'octsep cfs'!$K59*31)*1.983471/1000</f>
        <v>88.683011550420005</v>
      </c>
      <c r="M59" s="6">
        <f>'octsep cfs'!$K59*31*1.983471/1000</f>
        <v>49.154417991419997</v>
      </c>
      <c r="N59" s="6">
        <f t="shared" si="1"/>
        <v>1392.63507504891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420.39507183849008</v>
      </c>
      <c r="C60" s="6">
        <f xml:space="preserve"> ('octsep cfs'!$D60*31 + 'octsep cfs'!$C60*30 + 'octsep cfs'!$B60*31 + 'augjul cfs'!$C60*30)* 1.983471/1000</f>
        <v>402.82744935678005</v>
      </c>
      <c r="D60" s="6">
        <f xml:space="preserve"> ('octsep cfs'!$D60*31 + 'octsep cfs'!$C60*30 + 'octsep cfs'!$B60*31)* 1.983471/1000</f>
        <v>390.82725145968004</v>
      </c>
      <c r="E60" s="6">
        <f xml:space="preserve"> ('octsep cfs'!$D60*31 + 'octsep cfs'!$C60*30)* 1.983471/1000</f>
        <v>378.69820728642003</v>
      </c>
      <c r="F60" s="6">
        <f>'octsep cfs'!$D60*1.983471*31/1000</f>
        <v>209.57556900041999</v>
      </c>
      <c r="G60" s="6">
        <f>('octsep cfs'!$E60*31+'octsep cfs'!$F60*29+'octsep cfs'!$G60*31+'octsep cfs'!$H60*30+'octsep cfs'!$I60*31+'octsep cfs'!$J60*30+'octsep cfs'!$K60*31)*1.983471/1000</f>
        <v>968.20344137832001</v>
      </c>
      <c r="H60" s="6">
        <f>('octsep cfs'!$F60*29+'octsep cfs'!$G60*31+'octsep cfs'!$H60*30+'octsep cfs'!$I60*31+'octsep cfs'!$J60*30+'octsep cfs'!$K60*31)*1.983471/1000</f>
        <v>791.45056866770994</v>
      </c>
      <c r="I60" s="6">
        <f>('octsep cfs'!$G60*31+'octsep cfs'!$H60*30+'octsep cfs'!$I60*31+'octsep cfs'!$J60*30+'octsep cfs'!$K60*31)*1.983471/1000</f>
        <v>618.74594043338993</v>
      </c>
      <c r="J60" s="6">
        <f>('octsep cfs'!$H60*30+'octsep cfs'!$I60*31+'octsep cfs'!$J60*30+'octsep cfs'!$K60*31)*1.983471/1000</f>
        <v>429.53875414022997</v>
      </c>
      <c r="K60" s="6">
        <f>('octsep cfs'!$I60*31+'octsep cfs'!$J60*30+'octsep cfs'!$K60*31)*1.983471/1000</f>
        <v>311.27429576523002</v>
      </c>
      <c r="L60" s="6">
        <f>('octsep cfs'!$J60*30+'octsep cfs'!$K60*31)*1.983471/1000</f>
        <v>157.50548830841996</v>
      </c>
      <c r="M60" s="6">
        <f>'octsep cfs'!$K60*31*1.983471/1000</f>
        <v>27.258683275319999</v>
      </c>
      <c r="N60" s="6">
        <f t="shared" si="1"/>
        <v>1388.59851321681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503.73608028345001</v>
      </c>
      <c r="C61" s="6">
        <f xml:space="preserve"> ('octsep cfs'!$D61*31 + 'octsep cfs'!$C61*30 + 'octsep cfs'!$B61*31 + 'augjul cfs'!$C61*30)* 1.983471/1000</f>
        <v>492.69229226784</v>
      </c>
      <c r="D61" s="6">
        <f xml:space="preserve"> ('octsep cfs'!$D61*31 + 'octsep cfs'!$C61*30 + 'octsep cfs'!$B61*31)* 1.983471/1000</f>
        <v>481.15444146084002</v>
      </c>
      <c r="E61" s="6">
        <f xml:space="preserve"> ('octsep cfs'!$D61*31 + 'octsep cfs'!$C61*30)* 1.983471/1000</f>
        <v>418.94682065313003</v>
      </c>
      <c r="F61" s="6">
        <f>'octsep cfs'!$D61*1.983471*31/1000</f>
        <v>136.19503621499999</v>
      </c>
      <c r="G61" s="6">
        <f>('octsep cfs'!$E61*31+'octsep cfs'!$F61*28+'octsep cfs'!$G61*31+'octsep cfs'!$H61*30+'octsep cfs'!$I61*31+'octsep cfs'!$J61*30+'octsep cfs'!$K61*31)*1.983471/1000</f>
        <v>582.5474360057101</v>
      </c>
      <c r="H61" s="6">
        <f>('octsep cfs'!$F61*28+'octsep cfs'!$G61*31+'octsep cfs'!$H61*30+'octsep cfs'!$I61*31+'octsep cfs'!$J61*30+'octsep cfs'!$K61*31)*1.983471/1000</f>
        <v>509.24622222557997</v>
      </c>
      <c r="I61" s="6">
        <f>('octsep cfs'!$G61*31+'octsep cfs'!$H61*30+'octsep cfs'!$I61*31+'octsep cfs'!$J61*30+'octsep cfs'!$K61*31)*1.983471/1000</f>
        <v>424.24433450405996</v>
      </c>
      <c r="J61" s="6">
        <f>('octsep cfs'!$H61*30+'octsep cfs'!$I61*31+'octsep cfs'!$J61*30+'octsep cfs'!$K61*31)*1.983471/1000</f>
        <v>326.58849684383995</v>
      </c>
      <c r="K61" s="6">
        <f>('octsep cfs'!$I61*31+'octsep cfs'!$J61*30+'octsep cfs'!$K61*31)*1.983471/1000</f>
        <v>162.44040382583998</v>
      </c>
      <c r="L61" s="6">
        <f>('octsep cfs'!$J61*30+'octsep cfs'!$K61*31)*1.983471/1000</f>
        <v>79.844724278550004</v>
      </c>
      <c r="M61" s="6">
        <f>'octsep cfs'!$K61*31*1.983471/1000</f>
        <v>13.013850751650001</v>
      </c>
      <c r="N61" s="6">
        <f t="shared" si="1"/>
        <v>1086.2835162891602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348.50614891448998</v>
      </c>
      <c r="C62" s="6">
        <f xml:space="preserve"> ('octsep cfs'!$D62*31 + 'octsep cfs'!$C62*30 + 'octsep cfs'!$B62*31 + 'augjul cfs'!$C62*30)* 1.983471/1000</f>
        <v>340.54842359307003</v>
      </c>
      <c r="D62" s="6">
        <f xml:space="preserve"> ('octsep cfs'!$D62*31 + 'octsep cfs'!$C62*30 + 'octsep cfs'!$B62*31)* 1.983471/1000</f>
        <v>325.07913491696996</v>
      </c>
      <c r="E62" s="6">
        <f xml:space="preserve"> ('octsep cfs'!$D62*31 + 'octsep cfs'!$C62*30)* 1.983471/1000</f>
        <v>252.10503517416001</v>
      </c>
      <c r="F62" s="6">
        <f>'octsep cfs'!$D62*1.983471*31/1000</f>
        <v>111.55449499026001</v>
      </c>
      <c r="G62" s="6">
        <f>('octsep cfs'!$E62*31+'octsep cfs'!$F62*28+'octsep cfs'!$G62*31+'octsep cfs'!$H62*30+'octsep cfs'!$I62*31+'octsep cfs'!$J62*30+'octsep cfs'!$K62*31)*1.983471/1000</f>
        <v>814.11374401618798</v>
      </c>
      <c r="H62" s="6">
        <f>('octsep cfs'!$F62*28+'octsep cfs'!$G62*31+'octsep cfs'!$H62*30+'octsep cfs'!$I62*31+'octsep cfs'!$J62*30+'octsep cfs'!$K62*31)*1.983471/1000</f>
        <v>648.62478493276808</v>
      </c>
      <c r="I62" s="6">
        <f>('octsep cfs'!$G62*31+'octsep cfs'!$H62*30+'octsep cfs'!$I62*31+'octsep cfs'!$J62*30+'octsep cfs'!$K62*31)*1.983471/1000</f>
        <v>312.77969075010003</v>
      </c>
      <c r="J62" s="6">
        <f>('octsep cfs'!$H62*30+'octsep cfs'!$I62*31+'octsep cfs'!$J62*30+'octsep cfs'!$K62*31)*1.983471/1000</f>
        <v>185.46284924348998</v>
      </c>
      <c r="K62" s="6">
        <f>('octsep cfs'!$I62*31+'octsep cfs'!$J62*30+'octsep cfs'!$K62*31)*1.983471/1000</f>
        <v>120.46827316839</v>
      </c>
      <c r="L62" s="6">
        <f>('octsep cfs'!$J62*30+'octsep cfs'!$K62*31)*1.983471/1000</f>
        <v>33.746775593999999</v>
      </c>
      <c r="M62" s="6">
        <f>'octsep cfs'!$K62*31*1.983471/1000</f>
        <v>12.789421008</v>
      </c>
      <c r="N62" s="6">
        <f t="shared" si="1"/>
        <v>1162.6198929306779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370.28220099045012</v>
      </c>
      <c r="C63" s="6">
        <f xml:space="preserve"> ('octsep cfs'!$D63*31 + 'octsep cfs'!$C63*30 + 'octsep cfs'!$B63*31 + 'augjul cfs'!$C63*30)* 1.983471/1000</f>
        <v>363.79034007687005</v>
      </c>
      <c r="D63" s="6">
        <f xml:space="preserve"> ('octsep cfs'!$D63*31 + 'octsep cfs'!$C63*30 + 'octsep cfs'!$B63*31)* 1.983471/1000</f>
        <v>331.73903549367003</v>
      </c>
      <c r="E63" s="6">
        <f xml:space="preserve"> ('octsep cfs'!$D63*31 + 'octsep cfs'!$C63*30)* 1.983471/1000</f>
        <v>306.07902984435003</v>
      </c>
      <c r="F63" s="6">
        <f>'octsep cfs'!$D63*1.983471*31/1000</f>
        <v>86.602211628449993</v>
      </c>
      <c r="G63" s="6">
        <f>('octsep cfs'!$E63*31+'octsep cfs'!$F63*28+'octsep cfs'!$G63*31+'octsep cfs'!$H63*30+'octsep cfs'!$I63*31+'octsep cfs'!$J63*30+'octsep cfs'!$K63*31)*1.983471/1000</f>
        <v>517.01551780199998</v>
      </c>
      <c r="H63" s="6">
        <f>('octsep cfs'!$F63*28+'octsep cfs'!$G63*31+'octsep cfs'!$H63*30+'octsep cfs'!$I63*31+'octsep cfs'!$J63*30+'octsep cfs'!$K63*31)*1.983471/1000</f>
        <v>390.45804816774</v>
      </c>
      <c r="I63" s="6">
        <f>('octsep cfs'!$G63*31+'octsep cfs'!$H63*30+'octsep cfs'!$I63*31+'octsep cfs'!$J63*30+'octsep cfs'!$K63*31)*1.983471/1000</f>
        <v>251.00639058726</v>
      </c>
      <c r="J63" s="6">
        <f>('octsep cfs'!$H63*30+'octsep cfs'!$I63*31+'octsep cfs'!$J63*30+'octsep cfs'!$K63*31)*1.983471/1000</f>
        <v>131.25621325971002</v>
      </c>
      <c r="K63" s="6">
        <f>('octsep cfs'!$I63*31+'octsep cfs'!$J63*30+'octsep cfs'!$K63*31)*1.983471/1000</f>
        <v>69.526628797710003</v>
      </c>
      <c r="L63" s="6">
        <f>('octsep cfs'!$J63*30+'octsep cfs'!$K63*31)*1.983471/1000</f>
        <v>33.881651622</v>
      </c>
      <c r="M63" s="6">
        <f>'octsep cfs'!$K63*31*1.983471/1000</f>
        <v>15.863801058</v>
      </c>
      <c r="N63" s="6">
        <f t="shared" si="1"/>
        <v>887.29771879245004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191.09743415615998</v>
      </c>
      <c r="C64" s="6">
        <f xml:space="preserve"> ('octsep cfs'!$D64*31 + 'octsep cfs'!$C64*30 + 'octsep cfs'!$B64*31 + 'augjul cfs'!$C64*30)* 1.983471/1000</f>
        <v>182.93741462744998</v>
      </c>
      <c r="D64" s="6">
        <f xml:space="preserve"> ('octsep cfs'!$D64*31 + 'octsep cfs'!$C64*30 + 'octsep cfs'!$B64*31)* 1.983471/1000</f>
        <v>177.69093548534997</v>
      </c>
      <c r="E64" s="6">
        <f xml:space="preserve"> ('octsep cfs'!$D64*31 + 'octsep cfs'!$C64*30)* 1.983471/1000</f>
        <v>172.49830758089999</v>
      </c>
      <c r="F64" s="6">
        <f>'octsep cfs'!$D64*1.983471*31/1000</f>
        <v>154.02644050500001</v>
      </c>
      <c r="G64" s="6">
        <f>('octsep cfs'!$E64*31+'octsep cfs'!$F64*29+'octsep cfs'!$G64*31+'octsep cfs'!$H64*30+'octsep cfs'!$I64*31+'octsep cfs'!$J64*30+'octsep cfs'!$K64*31)*1.983471/1000</f>
        <v>735.70091125419003</v>
      </c>
      <c r="H64" s="6">
        <f>('octsep cfs'!$F64*29+'octsep cfs'!$G64*31+'octsep cfs'!$H64*30+'octsep cfs'!$I64*31+'octsep cfs'!$J64*30+'octsep cfs'!$K64*31)*1.983471/1000</f>
        <v>558.41432616689985</v>
      </c>
      <c r="I64" s="6">
        <f>('octsep cfs'!$G64*31+'octsep cfs'!$H64*30+'octsep cfs'!$I64*31+'octsep cfs'!$J64*30+'octsep cfs'!$K64*31)*1.983471/1000</f>
        <v>448.92260134722</v>
      </c>
      <c r="J64" s="6">
        <f>('octsep cfs'!$H64*30+'octsep cfs'!$I64*31+'octsep cfs'!$J64*30+'octsep cfs'!$K64*31)*1.983471/1000</f>
        <v>324.58298948102998</v>
      </c>
      <c r="K64" s="6">
        <f>('octsep cfs'!$I64*31+'octsep cfs'!$J64*30+'octsep cfs'!$K64*31)*1.983471/1000</f>
        <v>194.57836625702998</v>
      </c>
      <c r="L64" s="6">
        <f>('octsep cfs'!$J64*30+'octsep cfs'!$K64*31)*1.983471/1000</f>
        <v>89.418581770770004</v>
      </c>
      <c r="M64" s="6">
        <f>'octsep cfs'!$K64*31*1.983471/1000</f>
        <v>15.363906861869999</v>
      </c>
      <c r="N64" s="6">
        <f t="shared" si="1"/>
        <v>926.79834541035007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346.16353082052001</v>
      </c>
      <c r="C65" s="6">
        <f xml:space="preserve"> ('octsep cfs'!$D65*31 + 'octsep cfs'!$C65*30 + 'octsep cfs'!$B65*31 + 'augjul cfs'!$C65*30)* 1.983471/1000</f>
        <v>338.94181208306998</v>
      </c>
      <c r="D65" s="6">
        <f xml:space="preserve"> ('octsep cfs'!$D65*31 + 'octsep cfs'!$C65*30 + 'octsep cfs'!$B65*31)* 1.983471/1000</f>
        <v>329.65500251396998</v>
      </c>
      <c r="E65" s="6">
        <f xml:space="preserve"> ('octsep cfs'!$D65*31 + 'octsep cfs'!$C65*30)* 1.983471/1000</f>
        <v>320.75897640129</v>
      </c>
      <c r="F65" s="6">
        <f>'octsep cfs'!$D65*1.983471*31/1000</f>
        <v>99.449430981390009</v>
      </c>
      <c r="G65" s="6">
        <f>('octsep cfs'!$E65*31+'octsep cfs'!$F65*28+'octsep cfs'!$G65*31+'octsep cfs'!$H65*30+'octsep cfs'!$I65*31+'octsep cfs'!$J65*30+'octsep cfs'!$K65*31)*1.983471/1000</f>
        <v>781.68661531485009</v>
      </c>
      <c r="H65" s="6">
        <f>('octsep cfs'!$F65*28+'octsep cfs'!$G65*31+'octsep cfs'!$H65*30+'octsep cfs'!$I65*31+'octsep cfs'!$J65*30+'octsep cfs'!$K65*31)*1.983471/1000</f>
        <v>586.91357137917009</v>
      </c>
      <c r="I65" s="6">
        <f>('octsep cfs'!$G65*31+'octsep cfs'!$H65*30+'octsep cfs'!$I65*31+'octsep cfs'!$J65*30+'octsep cfs'!$K65*31)*1.983471/1000</f>
        <v>488.29729739133001</v>
      </c>
      <c r="J65" s="6">
        <f>('octsep cfs'!$H65*30+'octsep cfs'!$I65*31+'octsep cfs'!$J65*30+'octsep cfs'!$K65*31)*1.983471/1000</f>
        <v>258.36933245991003</v>
      </c>
      <c r="K65" s="6">
        <f>('octsep cfs'!$I65*31+'octsep cfs'!$J65*30+'octsep cfs'!$K65*31)*1.983471/1000</f>
        <v>109.19842896291</v>
      </c>
      <c r="L65" s="6">
        <f>('octsep cfs'!$J65*30+'octsep cfs'!$K65*31)*1.983471/1000</f>
        <v>41.78403810252</v>
      </c>
      <c r="M65" s="6">
        <f>'octsep cfs'!$K65*31*1.983471/1000</f>
        <v>12.569295396419999</v>
      </c>
      <c r="N65" s="6">
        <f t="shared" si="1"/>
        <v>1127.8501461353701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199.56086524374001</v>
      </c>
      <c r="C66" s="6">
        <f xml:space="preserve"> ('octsep cfs'!$D66*31 + 'octsep cfs'!$C66*30 + 'octsep cfs'!$B66*31 + 'augjul cfs'!$C66*30)* 1.983471/1000</f>
        <v>185.2379434668</v>
      </c>
      <c r="D66" s="6">
        <f xml:space="preserve"> ('octsep cfs'!$D66*31 + 'octsep cfs'!$C66*30 + 'octsep cfs'!$B66*31)* 1.983471/1000</f>
        <v>175.37810912579999</v>
      </c>
      <c r="E66" s="6">
        <f xml:space="preserve"> ('octsep cfs'!$D66*31 + 'octsep cfs'!$C66*30)* 1.983471/1000</f>
        <v>156.38827843296002</v>
      </c>
      <c r="F66" s="6">
        <f>'octsep cfs'!$D66*1.983471*31/1000</f>
        <v>87.070132272059993</v>
      </c>
      <c r="G66" s="6">
        <f>('octsep cfs'!$E66*31+'octsep cfs'!$F66*28+'octsep cfs'!$G66*31+'octsep cfs'!$H66*30+'octsep cfs'!$I66*31+'octsep cfs'!$J66*30+'octsep cfs'!$K66*31)*1.983471/1000</f>
        <v>839.31709910411996</v>
      </c>
      <c r="H66" s="6">
        <f>('octsep cfs'!$F66*28+'octsep cfs'!$G66*31+'octsep cfs'!$H66*30+'octsep cfs'!$I66*31+'octsep cfs'!$J66*30+'octsep cfs'!$K66*31)*1.983471/1000</f>
        <v>634.75584396524982</v>
      </c>
      <c r="I66" s="6">
        <f>('octsep cfs'!$G66*31+'octsep cfs'!$H66*30+'octsep cfs'!$I66*31+'octsep cfs'!$J66*30+'octsep cfs'!$K66*31)*1.983471/1000</f>
        <v>491.73758817140993</v>
      </c>
      <c r="J66" s="6">
        <f>('octsep cfs'!$H66*30+'octsep cfs'!$I66*31+'octsep cfs'!$J66*30+'octsep cfs'!$K66*31)*1.983471/1000</f>
        <v>333.05407676666999</v>
      </c>
      <c r="K66" s="6">
        <f>('octsep cfs'!$I66*31+'octsep cfs'!$J66*30+'octsep cfs'!$K66*31)*1.983471/1000</f>
        <v>172.87907450877</v>
      </c>
      <c r="L66" s="6">
        <f>('octsep cfs'!$J66*30+'octsep cfs'!$K66*31)*1.983471/1000</f>
        <v>98.73117646287001</v>
      </c>
      <c r="M66" s="6">
        <f>'octsep cfs'!$K66*31*1.983471/1000</f>
        <v>17.270022492869998</v>
      </c>
      <c r="N66" s="6">
        <f t="shared" si="1"/>
        <v>1038.8779643478599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339.73456577234998</v>
      </c>
      <c r="C67" s="6">
        <f xml:space="preserve"> ('octsep cfs'!$D67*31 + 'octsep cfs'!$C67*30 + 'octsep cfs'!$B67*31 + 'augjul cfs'!$C67*30)* 1.983471/1000</f>
        <v>332.01295283876999</v>
      </c>
      <c r="D67" s="6">
        <f xml:space="preserve"> ('octsep cfs'!$D67*31 + 'octsep cfs'!$C67*30 + 'octsep cfs'!$B67*31)* 1.983471/1000</f>
        <v>323.45447382086996</v>
      </c>
      <c r="E67" s="6">
        <f xml:space="preserve"> ('octsep cfs'!$D67*31 + 'octsep cfs'!$C67*30)* 1.983471/1000</f>
        <v>278.79479946254997</v>
      </c>
      <c r="F67" s="6">
        <f>'octsep cfs'!$D67*1.983471*31/1000</f>
        <v>125.71447462454999</v>
      </c>
      <c r="G67" s="6">
        <f>('octsep cfs'!$E67*31+'octsep cfs'!$F67*28+'octsep cfs'!$G67*31+'octsep cfs'!$H67*30+'octsep cfs'!$I67*31+'octsep cfs'!$J67*30+'octsep cfs'!$K67*31)*1.983471/1000</f>
        <v>690.44867493461993</v>
      </c>
      <c r="H67" s="6">
        <f>('octsep cfs'!$F67*28+'octsep cfs'!$G67*31+'octsep cfs'!$H67*30+'octsep cfs'!$I67*31+'octsep cfs'!$J67*30+'octsep cfs'!$K67*31)*1.983471/1000</f>
        <v>533.13941141222995</v>
      </c>
      <c r="I67" s="6">
        <f>('octsep cfs'!$G67*31+'octsep cfs'!$H67*30+'octsep cfs'!$I67*31+'octsep cfs'!$J67*30+'octsep cfs'!$K67*31)*1.983471/1000</f>
        <v>417.52487029323004</v>
      </c>
      <c r="J67" s="6">
        <f>('octsep cfs'!$H67*30+'octsep cfs'!$I67*31+'octsep cfs'!$J67*30+'octsep cfs'!$K67*31)*1.983471/1000</f>
        <v>299.47851438939006</v>
      </c>
      <c r="K67" s="6">
        <f>('octsep cfs'!$I67*31+'octsep cfs'!$J67*30+'octsep cfs'!$K67*31)*1.983471/1000</f>
        <v>168.29749451529003</v>
      </c>
      <c r="L67" s="6">
        <f>('octsep cfs'!$J67*30+'octsep cfs'!$K67*31)*1.983471/1000</f>
        <v>53.202543459450006</v>
      </c>
      <c r="M67" s="6">
        <f>'octsep cfs'!$K67*31*1.983471/1000</f>
        <v>16.137420882450002</v>
      </c>
      <c r="N67" s="6">
        <f t="shared" si="1"/>
        <v>1030.1832407069699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364.94579127320998</v>
      </c>
      <c r="C68" s="6">
        <f xml:space="preserve"> ('octsep cfs'!$D68*31 + 'octsep cfs'!$C68*30 + 'octsep cfs'!$B68*31 + 'augjul cfs'!$C68*30)* 1.983471/1000</f>
        <v>356.88907091417997</v>
      </c>
      <c r="D68" s="6">
        <f xml:space="preserve"> ('octsep cfs'!$D68*31 + 'octsep cfs'!$C68*30 + 'octsep cfs'!$B68*31)* 1.983471/1000</f>
        <v>348.21158363627995</v>
      </c>
      <c r="E68" s="6">
        <f xml:space="preserve"> ('octsep cfs'!$D68*31 + 'octsep cfs'!$C68*30)* 1.983471/1000</f>
        <v>332.49289331663999</v>
      </c>
      <c r="F68" s="6">
        <f>'octsep cfs'!$D68*1.983471*31/1000</f>
        <v>168.94579201163998</v>
      </c>
      <c r="G68" s="6">
        <f>('octsep cfs'!$E68*31+'octsep cfs'!$F68*29+'octsep cfs'!$G68*31+'octsep cfs'!$H68*30+'octsep cfs'!$I68*31+'octsep cfs'!$J68*30+'octsep cfs'!$K68*31)*1.983471/1000</f>
        <v>431.18844664034992</v>
      </c>
      <c r="H68" s="6">
        <f>('octsep cfs'!$F68*29+'octsep cfs'!$G68*31+'octsep cfs'!$H68*30+'octsep cfs'!$I68*31+'octsep cfs'!$J68*30+'octsep cfs'!$K68*31)*1.983471/1000</f>
        <v>338.44731292805994</v>
      </c>
      <c r="I68" s="6">
        <f>('octsep cfs'!$G68*31+'octsep cfs'!$H68*30+'octsep cfs'!$I68*31+'octsep cfs'!$J68*30+'octsep cfs'!$K68*31)*1.983471/1000</f>
        <v>212.65365814119002</v>
      </c>
      <c r="J68" s="6">
        <f>('octsep cfs'!$H68*30+'octsep cfs'!$I68*31+'octsep cfs'!$J68*30+'octsep cfs'!$K68*31)*1.983471/1000</f>
        <v>175.25136532890002</v>
      </c>
      <c r="K68" s="6">
        <f>('octsep cfs'!$I68*31+'octsep cfs'!$J68*30+'octsep cfs'!$K68*31)*1.983471/1000</f>
        <v>53.926609548000002</v>
      </c>
      <c r="L68" s="6">
        <f>('octsep cfs'!$J68*30+'octsep cfs'!$K68*31)*1.983471/1000</f>
        <v>20.11211825406</v>
      </c>
      <c r="M68" s="6">
        <f>'octsep cfs'!$K68*31*1.983471/1000</f>
        <v>7.9417385451600007</v>
      </c>
      <c r="N68" s="6">
        <f t="shared" si="1"/>
        <v>796.1342379135599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327.58400093873996</v>
      </c>
      <c r="C69" s="6">
        <f xml:space="preserve"> ('octsep cfs'!$D69*31 + 'octsep cfs'!$C69*30 + 'octsep cfs'!$B69*31 + 'augjul cfs'!$C69*30)* 1.983471/1000</f>
        <v>320.31678137654995</v>
      </c>
      <c r="D69" s="6">
        <f xml:space="preserve"> ('octsep cfs'!$D69*31 + 'octsep cfs'!$C69*30 + 'octsep cfs'!$B69*31)* 1.983471/1000</f>
        <v>311.36557510064995</v>
      </c>
      <c r="E69" s="6">
        <f xml:space="preserve"> ('octsep cfs'!$D69*31 + 'octsep cfs'!$C69*30)* 1.983471/1000</f>
        <v>297.53270950367994</v>
      </c>
      <c r="F69" s="6">
        <f>'octsep cfs'!$D69*1.983471*31/1000</f>
        <v>151.72557447558</v>
      </c>
      <c r="G69" s="6">
        <f>('octsep cfs'!$E69*31+'octsep cfs'!$F69*28+'octsep cfs'!$G69*31+'octsep cfs'!$H69*30+'octsep cfs'!$I69*31+'octsep cfs'!$J69*30+'octsep cfs'!$K69*31)*1.983471/1000</f>
        <v>915.75031276680011</v>
      </c>
      <c r="H69" s="6">
        <f>('octsep cfs'!$F69*28+'octsep cfs'!$G69*31+'octsep cfs'!$H69*30+'octsep cfs'!$I69*31+'octsep cfs'!$J69*30+'octsep cfs'!$K69*31)*1.983471/1000</f>
        <v>809.20398287798992</v>
      </c>
      <c r="I69" s="6">
        <f>('octsep cfs'!$G69*31+'octsep cfs'!$H69*30+'octsep cfs'!$I69*31+'octsep cfs'!$J69*30+'octsep cfs'!$K69*31)*1.983471/1000</f>
        <v>738.21357231698994</v>
      </c>
      <c r="J69" s="6">
        <f>('octsep cfs'!$H69*30+'octsep cfs'!$I69*31+'octsep cfs'!$J69*30+'octsep cfs'!$K69*31)*1.983471/1000</f>
        <v>467.64476262861001</v>
      </c>
      <c r="K69" s="6">
        <f>('octsep cfs'!$I69*31+'octsep cfs'!$J69*30+'octsep cfs'!$K69*31)*1.983471/1000</f>
        <v>234.67835814171002</v>
      </c>
      <c r="L69" s="6">
        <f>('octsep cfs'!$J69*30+'octsep cfs'!$K69*31)*1.983471/1000</f>
        <v>108.03173148599998</v>
      </c>
      <c r="M69" s="6">
        <f>'octsep cfs'!$K69*31*1.983471/1000</f>
        <v>25.093089968099999</v>
      </c>
      <c r="N69" s="6">
        <f t="shared" ref="N69:N84" si="2">B69+G69</f>
        <v>1243.3343137055401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132.13411735902</v>
      </c>
      <c r="C70" s="6">
        <f xml:space="preserve"> ('octsep cfs'!$D70*31 + 'octsep cfs'!$C70*30 + 'octsep cfs'!$B70*31 + 'augjul cfs'!$C70*30)* 1.983471/1000</f>
        <v>120.15018392412</v>
      </c>
      <c r="D70" s="6">
        <f xml:space="preserve"> ('octsep cfs'!$D70*31 + 'octsep cfs'!$C70*30 + 'octsep cfs'!$B70*31)* 1.983471/1000</f>
        <v>113.17629988812</v>
      </c>
      <c r="E70" s="6">
        <f xml:space="preserve"> ('octsep cfs'!$D70*31 + 'octsep cfs'!$C70*30)* 1.983471/1000</f>
        <v>103.96914651438</v>
      </c>
      <c r="F70" s="6">
        <f>'octsep cfs'!$D70*1.983471*31/1000</f>
        <v>92.506865952479998</v>
      </c>
      <c r="G70" s="6">
        <f>('octsep cfs'!$E70*31+'octsep cfs'!$F70*28+'octsep cfs'!$G70*31+'octsep cfs'!$H70*30+'octsep cfs'!$I70*31+'octsep cfs'!$J70*30+'octsep cfs'!$K70*31)*1.983471/1000</f>
        <v>572.84812397273993</v>
      </c>
      <c r="H70" s="6">
        <f>('octsep cfs'!$F70*28+'octsep cfs'!$G70*31+'octsep cfs'!$H70*30+'octsep cfs'!$I70*31+'octsep cfs'!$J70*30+'octsep cfs'!$K70*31)*1.983471/1000</f>
        <v>421.37649328929007</v>
      </c>
      <c r="I70" s="6">
        <f>('octsep cfs'!$G70*31+'octsep cfs'!$H70*30+'octsep cfs'!$I70*31+'octsep cfs'!$J70*30+'octsep cfs'!$K70*31)*1.983471/1000</f>
        <v>324.31137296228997</v>
      </c>
      <c r="J70" s="6">
        <f>('octsep cfs'!$H70*30+'octsep cfs'!$I70*31+'octsep cfs'!$J70*30+'octsep cfs'!$K70*31)*1.983471/1000</f>
        <v>200.14638588294</v>
      </c>
      <c r="K70" s="6">
        <f>('octsep cfs'!$I70*31+'octsep cfs'!$J70*30+'octsep cfs'!$K70*31)*1.983471/1000</f>
        <v>97.735612863840004</v>
      </c>
      <c r="L70" s="6">
        <f>('octsep cfs'!$J70*30+'octsep cfs'!$K70*31)*1.983471/1000</f>
        <v>59.567799419099998</v>
      </c>
      <c r="M70" s="6">
        <f>'octsep cfs'!$K70*31*1.983471/1000</f>
        <v>13.410445778099998</v>
      </c>
      <c r="N70" s="6">
        <f t="shared" si="2"/>
        <v>704.98224133175995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432.60892923170991</v>
      </c>
      <c r="C71" s="6">
        <f xml:space="preserve"> ('octsep cfs'!$D71*31 + 'octsep cfs'!$C71*30 + 'octsep cfs'!$B71*31 + 'augjul cfs'!$C71*30)* 1.983471/1000</f>
        <v>426.47185177589995</v>
      </c>
      <c r="D71" s="6">
        <f xml:space="preserve"> ('octsep cfs'!$D71*31 + 'octsep cfs'!$C71*30 + 'octsep cfs'!$B71*31)* 1.983471/1000</f>
        <v>419.40097600799993</v>
      </c>
      <c r="E71" s="6">
        <f xml:space="preserve"> ('octsep cfs'!$D71*31 + 'octsep cfs'!$C71*30)* 1.983471/1000</f>
        <v>367.46362919531998</v>
      </c>
      <c r="F71" s="6">
        <f>'octsep cfs'!$D71*1.983471*31/1000</f>
        <v>213.38780026242</v>
      </c>
      <c r="G71" s="6">
        <f>('octsep cfs'!$E71*31+'octsep cfs'!$F71*28+'octsep cfs'!$G71*31+'octsep cfs'!$H71*30+'octsep cfs'!$I71*31+'octsep cfs'!$J71*30+'octsep cfs'!$K71*31)*1.983471/1000</f>
        <v>812.92289182944</v>
      </c>
      <c r="H71" s="6">
        <f>('octsep cfs'!$F71*28+'octsep cfs'!$G71*31+'octsep cfs'!$H71*30+'octsep cfs'!$I71*31+'octsep cfs'!$J71*30+'octsep cfs'!$K71*31)*1.983471/1000</f>
        <v>585.41323424535017</v>
      </c>
      <c r="I71" s="6">
        <f>('octsep cfs'!$G71*31+'octsep cfs'!$H71*30+'octsep cfs'!$I71*31+'octsep cfs'!$J71*30+'octsep cfs'!$K71*31)*1.983471/1000</f>
        <v>379.05703702503001</v>
      </c>
      <c r="J71" s="6">
        <f>('octsep cfs'!$H71*30+'octsep cfs'!$I71*31+'octsep cfs'!$J71*30+'octsep cfs'!$K71*31)*1.983471/1000</f>
        <v>268.76242297925995</v>
      </c>
      <c r="K71" s="6">
        <f>('octsep cfs'!$I71*31+'octsep cfs'!$J71*30+'octsep cfs'!$K71*31)*1.983471/1000</f>
        <v>162.50173274916</v>
      </c>
      <c r="L71" s="6">
        <f>('octsep cfs'!$J71*30+'octsep cfs'!$K71*31)*1.983471/1000</f>
        <v>60.249696914189997</v>
      </c>
      <c r="M71" s="6">
        <f>'octsep cfs'!$K71*31*1.983471/1000</f>
        <v>18.64857450729</v>
      </c>
      <c r="N71" s="6">
        <f t="shared" si="2"/>
        <v>1245.5318210611499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624.19397989851007</v>
      </c>
      <c r="C72" s="6">
        <f xml:space="preserve"> ('octsep cfs'!$D72*31 + 'octsep cfs'!$C72*30 + 'octsep cfs'!$B72*31 + 'augjul cfs'!$C72*30)* 1.983471/1000</f>
        <v>612.84644313396007</v>
      </c>
      <c r="D72" s="6">
        <f xml:space="preserve"> ('octsep cfs'!$D72*31 + 'octsep cfs'!$C72*30 + 'octsep cfs'!$B72*31)* 1.983471/1000</f>
        <v>596.36974953696006</v>
      </c>
      <c r="E72" s="6">
        <f xml:space="preserve"> ('octsep cfs'!$D72*31 + 'octsep cfs'!$C72*30)* 1.983471/1000</f>
        <v>548.81831330361013</v>
      </c>
      <c r="F72" s="6">
        <f>'octsep cfs'!$D72*1.983471*31/1000</f>
        <v>291.92345351568002</v>
      </c>
      <c r="G72" s="6">
        <f>('octsep cfs'!$E72*31+'octsep cfs'!$F72*29+'octsep cfs'!$G72*31+'octsep cfs'!$H72*30+'octsep cfs'!$I72*31+'octsep cfs'!$J72*30+'octsep cfs'!$K72*31)*1.983471/1000</f>
        <v>1092.404466142269</v>
      </c>
      <c r="H72" s="6">
        <f>('octsep cfs'!$F72*29+'octsep cfs'!$G72*31+'octsep cfs'!$H72*30+'octsep cfs'!$I72*31+'octsep cfs'!$J72*30+'octsep cfs'!$K72*31)*1.983471/1000</f>
        <v>842.73898128984888</v>
      </c>
      <c r="I72" s="6">
        <f>('octsep cfs'!$G72*31+'octsep cfs'!$H72*30+'octsep cfs'!$I72*31+'octsep cfs'!$J72*30+'octsep cfs'!$K72*31)*1.983471/1000</f>
        <v>436.82368609844997</v>
      </c>
      <c r="J72" s="6">
        <f>('octsep cfs'!$H72*30+'octsep cfs'!$I72*31+'octsep cfs'!$J72*30+'octsep cfs'!$K72*31)*1.983471/1000</f>
        <v>336.93584852192998</v>
      </c>
      <c r="K72" s="6">
        <f>('octsep cfs'!$I72*31+'octsep cfs'!$J72*30+'octsep cfs'!$K72*31)*1.983471/1000</f>
        <v>167.73585486693</v>
      </c>
      <c r="L72" s="6">
        <f>('octsep cfs'!$J72*30+'octsep cfs'!$K72*31)*1.983471/1000</f>
        <v>48.999608079870001</v>
      </c>
      <c r="M72" s="6">
        <f>'octsep cfs'!$K72*31*1.983471/1000</f>
        <v>15.48688206387</v>
      </c>
      <c r="N72" s="6">
        <f t="shared" si="2"/>
        <v>1716.598446040779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759.52965945152096</v>
      </c>
      <c r="C73" s="6">
        <f xml:space="preserve"> ('octsep cfs'!$D73*31 + 'octsep cfs'!$C73*30 + 'octsep cfs'!$B73*31 + 'augjul cfs'!$C73*30)* 1.983471/1000</f>
        <v>751.99250932094094</v>
      </c>
      <c r="D73" s="6">
        <f xml:space="preserve"> ('octsep cfs'!$D73*31 + 'octsep cfs'!$C73*30 + 'octsep cfs'!$B73*31)* 1.983471/1000</f>
        <v>740.91105519104099</v>
      </c>
      <c r="E73" s="6">
        <f xml:space="preserve"> ('octsep cfs'!$D73*31 + 'octsep cfs'!$C73*30)* 1.983471/1000</f>
        <v>672.29888586317099</v>
      </c>
      <c r="F73" s="6">
        <f>'octsep cfs'!$D73*1.983471*31/1000</f>
        <v>433.59033283127098</v>
      </c>
      <c r="G73" s="6">
        <f>('octsep cfs'!$E73*31+'octsep cfs'!$F73*28+'octsep cfs'!$G73*31+'octsep cfs'!$H73*30+'octsep cfs'!$I73*31+'octsep cfs'!$J73*30+'octsep cfs'!$K73*31)*1.983471/1000</f>
        <v>891.41554343141979</v>
      </c>
      <c r="H73" s="6">
        <f>('octsep cfs'!$F73*28+'octsep cfs'!$G73*31+'octsep cfs'!$H73*30+'octsep cfs'!$I73*31+'octsep cfs'!$J73*30+'octsep cfs'!$K73*31)*1.983471/1000</f>
        <v>649.31303350199994</v>
      </c>
      <c r="I73" s="6">
        <f>('octsep cfs'!$G73*31+'octsep cfs'!$H73*30+'octsep cfs'!$I73*31+'octsep cfs'!$J73*30+'octsep cfs'!$K73*31)*1.983471/1000</f>
        <v>513.14584521984</v>
      </c>
      <c r="J73" s="6">
        <f>('octsep cfs'!$H73*30+'octsep cfs'!$I73*31+'octsep cfs'!$J73*30+'octsep cfs'!$K73*31)*1.983471/1000</f>
        <v>265.56909417339</v>
      </c>
      <c r="K73" s="6">
        <f>('octsep cfs'!$I73*31+'octsep cfs'!$J73*30+'octsep cfs'!$K73*31)*1.983471/1000</f>
        <v>126.24195890228998</v>
      </c>
      <c r="L73" s="6">
        <f>('octsep cfs'!$J73*30+'octsep cfs'!$K73*31)*1.983471/1000</f>
        <v>54.571396300680007</v>
      </c>
      <c r="M73" s="6">
        <f>'octsep cfs'!$K73*31*1.983471/1000</f>
        <v>19.281281921579996</v>
      </c>
      <c r="N73" s="6">
        <f t="shared" si="2"/>
        <v>1650.9452028829407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280.20901428554998</v>
      </c>
      <c r="C74" s="6">
        <f xml:space="preserve"> ('octsep cfs'!$D74*31 + 'octsep cfs'!$C74*30 + 'octsep cfs'!$B74*31 + 'augjul cfs'!$C74*30)* 1.983471/1000</f>
        <v>272.78069720873998</v>
      </c>
      <c r="D74" s="6">
        <f xml:space="preserve"> ('octsep cfs'!$D74*31 + 'octsep cfs'!$C74*30 + 'octsep cfs'!$B74*31)* 1.983471/1000</f>
        <v>252.95392109273999</v>
      </c>
      <c r="E74" s="6">
        <f xml:space="preserve"> ('octsep cfs'!$D74*31 + 'octsep cfs'!$C74*30)* 1.983471/1000</f>
        <v>162.94775587293</v>
      </c>
      <c r="F74" s="6">
        <f>'octsep cfs'!$D74*1.983471*31/1000</f>
        <v>85.34663481602999</v>
      </c>
      <c r="G74" s="6">
        <f>('octsep cfs'!$E74*31+'octsep cfs'!$F74*28+'octsep cfs'!$G74*31+'octsep cfs'!$H74*30+'octsep cfs'!$I74*31+'octsep cfs'!$J74*30+'octsep cfs'!$K74*31)*1.983471/1000</f>
        <v>701.65010922531008</v>
      </c>
      <c r="H74" s="6">
        <f>('octsep cfs'!$F74*28+'octsep cfs'!$G74*31+'octsep cfs'!$H74*30+'octsep cfs'!$I74*31+'octsep cfs'!$J74*30+'octsep cfs'!$K74*31)*1.983471/1000</f>
        <v>451.65566570754004</v>
      </c>
      <c r="I74" s="6">
        <f>('octsep cfs'!$G74*31+'octsep cfs'!$H74*30+'octsep cfs'!$I74*31+'octsep cfs'!$J74*30+'octsep cfs'!$K74*31)*1.983471/1000</f>
        <v>350.05426786469997</v>
      </c>
      <c r="J74" s="6">
        <f>('octsep cfs'!$H74*30+'octsep cfs'!$I74*31+'octsep cfs'!$J74*30+'octsep cfs'!$K74*31)*1.983471/1000</f>
        <v>214.81351921721998</v>
      </c>
      <c r="K74" s="6">
        <f>('octsep cfs'!$I74*31+'octsep cfs'!$J74*30+'octsep cfs'!$K74*31)*1.983471/1000</f>
        <v>143.34310867421999</v>
      </c>
      <c r="L74" s="6">
        <f>('octsep cfs'!$J74*30+'octsep cfs'!$K74*31)*1.983471/1000</f>
        <v>58.1016176559</v>
      </c>
      <c r="M74" s="6">
        <f>'octsep cfs'!$K74*31*1.983471/1000</f>
        <v>15.365751489900001</v>
      </c>
      <c r="N74" s="6">
        <f t="shared" si="2"/>
        <v>981.85912351086006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549.62471525684089</v>
      </c>
      <c r="C75" s="6">
        <f xml:space="preserve"> ('octsep cfs'!$D75*31 + 'octsep cfs'!$C75*30 + 'octsep cfs'!$B75*31 + 'augjul cfs'!$C75*30)* 1.983471/1000</f>
        <v>543.13100971523102</v>
      </c>
      <c r="D75" s="6">
        <f xml:space="preserve"> ('octsep cfs'!$D75*31 + 'octsep cfs'!$C75*30 + 'octsep cfs'!$B75*31)* 1.983471/1000</f>
        <v>538.27547270723096</v>
      </c>
      <c r="E75" s="6">
        <f xml:space="preserve"> ('octsep cfs'!$D75*31 + 'octsep cfs'!$C75*30)* 1.983471/1000</f>
        <v>516.95526193649096</v>
      </c>
      <c r="F75" s="6">
        <f>'octsep cfs'!$D75*1.983471*31/1000</f>
        <v>345.81186339569103</v>
      </c>
      <c r="G75" s="6">
        <f>('octsep cfs'!$E75*31+'octsep cfs'!$F75*28+'octsep cfs'!$G75*31+'octsep cfs'!$H75*30+'octsep cfs'!$I75*31+'octsep cfs'!$J75*30+'octsep cfs'!$K75*31)*1.983471/1000</f>
        <v>946.42270831079998</v>
      </c>
      <c r="H75" s="6">
        <f>('octsep cfs'!$F75*28+'octsep cfs'!$G75*31+'octsep cfs'!$H75*30+'octsep cfs'!$I75*31+'octsep cfs'!$J75*30+'octsep cfs'!$K75*31)*1.983471/1000</f>
        <v>707.40257181950994</v>
      </c>
      <c r="I75" s="6">
        <f>('octsep cfs'!$G75*31+'octsep cfs'!$H75*30+'octsep cfs'!$I75*31+'octsep cfs'!$J75*30+'octsep cfs'!$K75*31)*1.983471/1000</f>
        <v>502.06992497403002</v>
      </c>
      <c r="J75" s="6">
        <f>('octsep cfs'!$H75*30+'octsep cfs'!$I75*31+'octsep cfs'!$J75*30+'octsep cfs'!$K75*31)*1.983471/1000</f>
        <v>361.27746083225998</v>
      </c>
      <c r="K75" s="6">
        <f>('octsep cfs'!$I75*31+'octsep cfs'!$J75*30+'octsep cfs'!$K75*31)*1.983471/1000</f>
        <v>252.80143184225997</v>
      </c>
      <c r="L75" s="6">
        <f>('octsep cfs'!$J75*30+'octsep cfs'!$K75*31)*1.983471/1000</f>
        <v>85.741464553289987</v>
      </c>
      <c r="M75" s="6">
        <f>'octsep cfs'!$K75*31*1.983471/1000</f>
        <v>18.396475343189998</v>
      </c>
      <c r="N75" s="6">
        <f t="shared" si="2"/>
        <v>1496.0474235676409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467.81135435789997</v>
      </c>
      <c r="C76" s="6">
        <f xml:space="preserve"> ('octsep cfs'!$D76*31 + 'octsep cfs'!$C76*30 + 'octsep cfs'!$B76*31 + 'augjul cfs'!$C76*30)* 1.983471/1000</f>
        <v>458.20145719761001</v>
      </c>
      <c r="D76" s="6">
        <f xml:space="preserve"> ('octsep cfs'!$D76*31 + 'octsep cfs'!$C76*30 + 'octsep cfs'!$B76*31)* 1.983471/1000</f>
        <v>453.97249867851002</v>
      </c>
      <c r="E76" s="6">
        <f xml:space="preserve"> ('octsep cfs'!$D76*31 + 'octsep cfs'!$C76*30)* 1.983471/1000</f>
        <v>440.93343801045006</v>
      </c>
      <c r="F76" s="6">
        <f>'octsep cfs'!$D76*1.983471*31/1000</f>
        <v>253.04914753544998</v>
      </c>
      <c r="G76" s="6">
        <f>('octsep cfs'!$E76*31+'octsep cfs'!$F76*29+'octsep cfs'!$G76*31+'octsep cfs'!$H76*30+'octsep cfs'!$I76*31+'octsep cfs'!$J76*30+'octsep cfs'!$K76*31)*1.983471/1000</f>
        <v>786.31992423201018</v>
      </c>
      <c r="H76" s="6">
        <f>('octsep cfs'!$F76*29+'octsep cfs'!$G76*31+'octsep cfs'!$H76*30+'octsep cfs'!$I76*31+'octsep cfs'!$J76*30+'octsep cfs'!$K76*31)*1.983471/1000</f>
        <v>608.5574251129799</v>
      </c>
      <c r="I76" s="6">
        <f>('octsep cfs'!$G76*31+'octsep cfs'!$H76*30+'octsep cfs'!$I76*31+'octsep cfs'!$J76*30+'octsep cfs'!$K76*31)*1.983471/1000</f>
        <v>410.36136642962998</v>
      </c>
      <c r="J76" s="6">
        <f>('octsep cfs'!$H76*30+'octsep cfs'!$I76*31+'octsep cfs'!$J76*30+'octsep cfs'!$K76*31)*1.983471/1000</f>
        <v>281.90392992447005</v>
      </c>
      <c r="K76" s="6">
        <f>('octsep cfs'!$I76*31+'octsep cfs'!$J76*30+'octsep cfs'!$K76*31)*1.983471/1000</f>
        <v>184.43854514967001</v>
      </c>
      <c r="L76" s="6">
        <f>('octsep cfs'!$J76*30+'octsep cfs'!$K76*31)*1.983471/1000</f>
        <v>79.616327592900006</v>
      </c>
      <c r="M76" s="6">
        <f>'octsep cfs'!$K76*31*1.983471/1000</f>
        <v>14.326611032999999</v>
      </c>
      <c r="N76" s="6">
        <f t="shared" si="2"/>
        <v>1254.1312785899102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151.38854308325995</v>
      </c>
      <c r="C77" s="6">
        <f xml:space="preserve"> ('octsep cfs'!$D77*31 + 'octsep cfs'!$C77*30 + 'octsep cfs'!$B77*31 + 'augjul cfs'!$C77*30)* 1.983471/1000</f>
        <v>145.51893669179998</v>
      </c>
      <c r="D77" s="6">
        <f xml:space="preserve"> ('octsep cfs'!$D77*31 + 'octsep cfs'!$C77*30 + 'octsep cfs'!$B77*31)* 1.983471/1000</f>
        <v>139.71549889289997</v>
      </c>
      <c r="E77" s="6">
        <f xml:space="preserve"> ('octsep cfs'!$D77*31 + 'octsep cfs'!$C77*30)* 1.983471/1000</f>
        <v>123.42497388396001</v>
      </c>
      <c r="F77" s="6">
        <f>'octsep cfs'!$D77*1.983471*31/1000</f>
        <v>91.927652751059995</v>
      </c>
      <c r="G77" s="6">
        <f>('octsep cfs'!$E77*31+'octsep cfs'!$F77*28+'octsep cfs'!$G77*31+'octsep cfs'!$H77*30+'octsep cfs'!$I77*31+'octsep cfs'!$J77*30+'octsep cfs'!$K77*31)*1.983471/1000</f>
        <v>432.64052592474002</v>
      </c>
      <c r="H77" s="6">
        <f>('octsep cfs'!$F77*28+'octsep cfs'!$G77*31+'octsep cfs'!$H77*30+'octsep cfs'!$I77*31+'octsep cfs'!$J77*30+'octsep cfs'!$K77*31)*1.983471/1000</f>
        <v>372.97787692241997</v>
      </c>
      <c r="I77" s="6">
        <f>('octsep cfs'!$G77*31+'octsep cfs'!$H77*30+'octsep cfs'!$I77*31+'octsep cfs'!$J77*30+'octsep cfs'!$K77*31)*1.983471/1000</f>
        <v>324.66441096557998</v>
      </c>
      <c r="J77" s="6">
        <f>('octsep cfs'!$H77*30+'octsep cfs'!$I77*31+'octsep cfs'!$J77*30+'octsep cfs'!$K77*31)*1.983471/1000</f>
        <v>240.35322735039003</v>
      </c>
      <c r="K77" s="6">
        <f>('octsep cfs'!$I77*31+'octsep cfs'!$J77*30+'octsep cfs'!$K77*31)*1.983471/1000</f>
        <v>141.00096661329002</v>
      </c>
      <c r="L77" s="6">
        <f>('octsep cfs'!$J77*30+'octsep cfs'!$K77*31)*1.983471/1000</f>
        <v>44.766722288190003</v>
      </c>
      <c r="M77" s="6">
        <f>'octsep cfs'!$K77*31*1.983471/1000</f>
        <v>11.823450796289999</v>
      </c>
      <c r="N77" s="6">
        <f t="shared" si="2"/>
        <v>584.02906900799996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469.79064023409001</v>
      </c>
      <c r="C78" s="6">
        <f xml:space="preserve"> ('octsep cfs'!$D78*31 + 'octsep cfs'!$C78*30 + 'octsep cfs'!$B78*31 + 'augjul cfs'!$C78*30)* 1.983471/1000</f>
        <v>461.95158598259991</v>
      </c>
      <c r="D78" s="6">
        <f xml:space="preserve"> ('octsep cfs'!$D78*31 + 'octsep cfs'!$C78*30 + 'octsep cfs'!$B78*31)* 1.983471/1000</f>
        <v>455.90418125069999</v>
      </c>
      <c r="E78" s="6">
        <f xml:space="preserve"> ('octsep cfs'!$D78*31 + 'octsep cfs'!$C78*30)* 1.983471/1000</f>
        <v>425.86072452608994</v>
      </c>
      <c r="F78" s="6">
        <f>'octsep cfs'!$D78*1.983471*31/1000</f>
        <v>278.12625072728997</v>
      </c>
      <c r="G78" s="6">
        <f>('octsep cfs'!$E78*31+'octsep cfs'!$F78*28+'octsep cfs'!$G78*31+'octsep cfs'!$H78*30+'octsep cfs'!$I78*31+'octsep cfs'!$J78*30+'octsep cfs'!$K78*31)*1.983471/1000</f>
        <v>823.14712946256009</v>
      </c>
      <c r="H78" s="6">
        <f>('octsep cfs'!$F78*28+'octsep cfs'!$G78*31+'octsep cfs'!$H78*30+'octsep cfs'!$I78*31+'octsep cfs'!$J78*30+'octsep cfs'!$K78*31)*1.983471/1000</f>
        <v>636.59805216062989</v>
      </c>
      <c r="I78" s="6">
        <f>('octsep cfs'!$G78*31+'octsep cfs'!$H78*30+'octsep cfs'!$I78*31+'octsep cfs'!$J78*30+'octsep cfs'!$K78*31)*1.983471/1000</f>
        <v>510.38201722430995</v>
      </c>
      <c r="J78" s="6">
        <f>('octsep cfs'!$H78*30+'octsep cfs'!$I78*31+'octsep cfs'!$J78*30+'octsep cfs'!$K78*31)*1.983471/1000</f>
        <v>347.24372912711999</v>
      </c>
      <c r="K78" s="6">
        <f>('octsep cfs'!$I78*31+'octsep cfs'!$J78*30+'octsep cfs'!$K78*31)*1.983471/1000</f>
        <v>137.47203451422001</v>
      </c>
      <c r="L78" s="6">
        <f>('octsep cfs'!$J78*30+'octsep cfs'!$K78*31)*1.983471/1000</f>
        <v>56.387720199510007</v>
      </c>
      <c r="M78" s="6">
        <f>'octsep cfs'!$K78*31*1.983471/1000</f>
        <v>13.626267257610001</v>
      </c>
      <c r="N78" s="6">
        <f t="shared" si="2"/>
        <v>1292.9377696966501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163.52994428085</v>
      </c>
      <c r="C79" s="6">
        <f xml:space="preserve"> ('octsep cfs'!$D79*31 + 'octsep cfs'!$C79*30 + 'octsep cfs'!$B79*31 + 'augjul cfs'!$C79*30)* 1.983471/1000</f>
        <v>157.90444366536002</v>
      </c>
      <c r="D79" s="6">
        <f xml:space="preserve"> ('octsep cfs'!$D79*31 + 'octsep cfs'!$C79*30 + 'octsep cfs'!$B79*31)* 1.983471/1000</f>
        <v>152.78887360925998</v>
      </c>
      <c r="E79" s="6">
        <f xml:space="preserve"> ('octsep cfs'!$D79*31 + 'octsep cfs'!$C79*30)* 1.983471/1000</f>
        <v>147.50893331139</v>
      </c>
      <c r="F79" s="6">
        <f>'octsep cfs'!$D79*1.983471*31/1000</f>
        <v>113.22265360539001</v>
      </c>
      <c r="G79" s="6">
        <f>('octsep cfs'!$E79*31+'octsep cfs'!$F79*28+'octsep cfs'!$G79*31+'octsep cfs'!$H79*30+'octsep cfs'!$I79*31+'octsep cfs'!$J79*30+'octsep cfs'!$K79*31)*1.983471/1000</f>
        <v>900.11082244419003</v>
      </c>
      <c r="H79" s="6">
        <f>('octsep cfs'!$F79*28+'octsep cfs'!$G79*31+'octsep cfs'!$H79*30+'octsep cfs'!$I79*31+'octsep cfs'!$J79*30+'octsep cfs'!$K79*31)*1.983471/1000</f>
        <v>673.02911856306002</v>
      </c>
      <c r="I79" s="6">
        <f>('octsep cfs'!$G79*31+'octsep cfs'!$H79*30+'octsep cfs'!$I79*31+'octsep cfs'!$J79*30+'octsep cfs'!$K79*31)*1.983471/1000</f>
        <v>542.21349371657993</v>
      </c>
      <c r="J79" s="6">
        <f>('octsep cfs'!$H79*30+'octsep cfs'!$I79*31+'octsep cfs'!$J79*30+'octsep cfs'!$K79*31)*1.983471/1000</f>
        <v>255.7132466091</v>
      </c>
      <c r="K79" s="6">
        <f>('octsep cfs'!$I79*31+'octsep cfs'!$J79*30+'octsep cfs'!$K79*31)*1.983471/1000</f>
        <v>107.65150009529999</v>
      </c>
      <c r="L79" s="6">
        <f>('octsep cfs'!$J79*30+'octsep cfs'!$K79*31)*1.983471/1000</f>
        <v>30.091655069909997</v>
      </c>
      <c r="M79" s="6">
        <f>'octsep cfs'!$K79*31*1.983471/1000</f>
        <v>7.668118720709999</v>
      </c>
      <c r="N79" s="6">
        <f t="shared" si="2"/>
        <v>1063.6407667250401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311.39528749622997</v>
      </c>
      <c r="C80" s="6">
        <f xml:space="preserve"> ('octsep cfs'!$D80*31 + 'octsep cfs'!$C80*30 + 'octsep cfs'!$B80*31 + 'augjul cfs'!$C80*30)* 1.983471/1000</f>
        <v>306.81507609773996</v>
      </c>
      <c r="D80" s="6">
        <f xml:space="preserve"> ('octsep cfs'!$D80*31 + 'octsep cfs'!$C80*30 + 'octsep cfs'!$B80*31)* 1.983471/1000</f>
        <v>301.65606802674</v>
      </c>
      <c r="E80" s="6">
        <f xml:space="preserve"> ('octsep cfs'!$D80*31 + 'octsep cfs'!$C80*30)* 1.983471/1000</f>
        <v>288.64467677913001</v>
      </c>
      <c r="F80" s="6">
        <f>'octsep cfs'!$D80*1.983471*31/1000</f>
        <v>223.63224946503001</v>
      </c>
      <c r="G80" s="6">
        <f>('octsep cfs'!$E80*31+'octsep cfs'!$F80*29+'octsep cfs'!$G80*31+'octsep cfs'!$H80*30+'octsep cfs'!$I80*31+'octsep cfs'!$J80*30+'octsep cfs'!$K80*31)*1.983471/1000</f>
        <v>782.29631446554004</v>
      </c>
      <c r="H80" s="6">
        <f>('octsep cfs'!$F80*29+'octsep cfs'!$G80*31+'octsep cfs'!$H80*30+'octsep cfs'!$I80*31+'octsep cfs'!$J80*30+'octsep cfs'!$K80*31)*1.983471/1000</f>
        <v>495.97253677293003</v>
      </c>
      <c r="I80" s="6">
        <f>('octsep cfs'!$G80*31+'octsep cfs'!$H80*30+'octsep cfs'!$I80*31+'octsep cfs'!$J80*30+'octsep cfs'!$K80*31)*1.983471/1000</f>
        <v>344.26467469338007</v>
      </c>
      <c r="J80" s="6">
        <f>('octsep cfs'!$H80*30+'octsep cfs'!$I80*31+'octsep cfs'!$J80*30+'octsep cfs'!$K80*31)*1.983471/1000</f>
        <v>228.69196497777003</v>
      </c>
      <c r="K80" s="6">
        <f>('octsep cfs'!$I80*31+'octsep cfs'!$J80*30+'octsep cfs'!$K80*31)*1.983471/1000</f>
        <v>149.52767042577</v>
      </c>
      <c r="L80" s="6">
        <f>('octsep cfs'!$J80*30+'octsep cfs'!$K80*31)*1.983471/1000</f>
        <v>75.606046751550011</v>
      </c>
      <c r="M80" s="6">
        <f>'octsep cfs'!$K80*31*1.983471/1000</f>
        <v>13.247503635449998</v>
      </c>
      <c r="N80" s="6">
        <f t="shared" si="2"/>
        <v>1093.6916019617699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303.98622992282998</v>
      </c>
      <c r="C81" s="6">
        <f xml:space="preserve"> ('octsep cfs'!$D81*31 + 'octsep cfs'!$C81*30 + 'octsep cfs'!$B81*31 + 'augjul cfs'!$C81*30)* 1.983471/1000</f>
        <v>285.92486200508995</v>
      </c>
      <c r="D81" s="6">
        <f xml:space="preserve"> ('octsep cfs'!$D81*31 + 'octsep cfs'!$C81*30 + 'octsep cfs'!$B81*31)* 1.983471/1000</f>
        <v>253.23150785918997</v>
      </c>
      <c r="E81" s="6">
        <f xml:space="preserve"> ('octsep cfs'!$D81*31 + 'octsep cfs'!$C81*30)* 1.983471/1000</f>
        <v>207.29043189602996</v>
      </c>
      <c r="F81" s="6">
        <f>'octsep cfs'!$D81*1.983471*31/1000</f>
        <v>146.77889697512998</v>
      </c>
      <c r="G81" s="6">
        <f>('octsep cfs'!$E81*31+'octsep cfs'!$F81*28+'octsep cfs'!$G81*31+'octsep cfs'!$H81*30+'octsep cfs'!$I81*31+'octsep cfs'!$J81*30+'octsep cfs'!$K81*31)*1.983471/1000</f>
        <v>525.0346513855801</v>
      </c>
      <c r="H81" s="6">
        <f>('octsep cfs'!$F81*28+'octsep cfs'!$G81*31+'octsep cfs'!$H81*30+'octsep cfs'!$I81*31+'octsep cfs'!$J81*30+'octsep cfs'!$K81*31)*1.983471/1000</f>
        <v>446.85993035019004</v>
      </c>
      <c r="I81" s="6">
        <f>('octsep cfs'!$G81*31+'octsep cfs'!$H81*30+'octsep cfs'!$I81*31+'octsep cfs'!$J81*30+'octsep cfs'!$K81*31)*1.983471/1000</f>
        <v>404.29289723570997</v>
      </c>
      <c r="J81" s="6">
        <f>('octsep cfs'!$H81*30+'octsep cfs'!$I81*31+'octsep cfs'!$J81*30+'octsep cfs'!$K81*31)*1.983471/1000</f>
        <v>306.46243478864994</v>
      </c>
      <c r="K81" s="6">
        <f>('octsep cfs'!$I81*31+'octsep cfs'!$J81*30+'octsep cfs'!$K81*31)*1.983471/1000</f>
        <v>174.77384468565</v>
      </c>
      <c r="L81" s="6">
        <f>('octsep cfs'!$J81*30+'octsep cfs'!$K81*31)*1.983471/1000</f>
        <v>76.64332274570998</v>
      </c>
      <c r="M81" s="6">
        <f>'octsep cfs'!$K81*31*1.983471/1000</f>
        <v>16.700647307610001</v>
      </c>
      <c r="N81" s="6">
        <f t="shared" si="2"/>
        <v>829.02088130841003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379.03884859596002</v>
      </c>
      <c r="C82" s="6">
        <f xml:space="preserve"> ('octsep cfs'!$D82*31 + 'octsep cfs'!$C82*30 + 'octsep cfs'!$B82*31 + 'augjul cfs'!$C82*30)* 1.983471/1000</f>
        <v>375.88330491264003</v>
      </c>
      <c r="D82" s="6">
        <f xml:space="preserve"> ('octsep cfs'!$D82*31 + 'octsep cfs'!$C82*30 + 'octsep cfs'!$B82*31)* 1.983471/1000</f>
        <v>372.64806536453995</v>
      </c>
      <c r="E82" s="6">
        <f xml:space="preserve"> ('octsep cfs'!$D82*31 + 'octsep cfs'!$C82*30)* 1.983471/1000</f>
        <v>354.47786439303002</v>
      </c>
      <c r="F82" s="6">
        <f>'octsep cfs'!$D82*1.983471*31/1000</f>
        <v>228.36064598192999</v>
      </c>
      <c r="G82" s="6">
        <f>('octsep cfs'!$E82*31+'octsep cfs'!$F82*28+'octsep cfs'!$G82*31+'octsep cfs'!$H82*30+'octsep cfs'!$I82*31+'octsep cfs'!$J82*30+'octsep cfs'!$K82*31)*1.983471/1000</f>
        <v>879.98178716597113</v>
      </c>
      <c r="H82" s="6">
        <f>('octsep cfs'!$F82*28+'octsep cfs'!$G82*31+'octsep cfs'!$H82*30+'octsep cfs'!$I82*31+'octsep cfs'!$J82*30+'octsep cfs'!$K82*31)*1.983471/1000</f>
        <v>489.75005105586001</v>
      </c>
      <c r="I82" s="6">
        <f>('octsep cfs'!$G82*31+'octsep cfs'!$H82*30+'octsep cfs'!$I82*31+'octsep cfs'!$J82*30+'octsep cfs'!$K82*31)*1.983471/1000</f>
        <v>351.36748434437999</v>
      </c>
      <c r="J82" s="6">
        <f>('octsep cfs'!$H82*30+'octsep cfs'!$I82*31+'octsep cfs'!$J82*30+'octsep cfs'!$K82*31)*1.983471/1000</f>
        <v>267.44490236751</v>
      </c>
      <c r="K82" s="6">
        <f>('octsep cfs'!$I82*31+'octsep cfs'!$J82*30+'octsep cfs'!$K82*31)*1.983471/1000</f>
        <v>138.04543614561001</v>
      </c>
      <c r="L82" s="6">
        <f>('octsep cfs'!$J82*30+'octsep cfs'!$K82*31)*1.983471/1000</f>
        <v>63.784400913869995</v>
      </c>
      <c r="M82" s="6">
        <f>'octsep cfs'!$K82*31*1.983471/1000</f>
        <v>11.86526236497</v>
      </c>
      <c r="N82" s="6">
        <f t="shared" si="2"/>
        <v>1259.0206357619311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545.74603771634111</v>
      </c>
      <c r="C83" s="6">
        <f xml:space="preserve"> ('octsep cfs'!$D83*31 + 'octsep cfs'!$C83*30 + 'octsep cfs'!$B83*31 + 'augjul cfs'!$C83*30)* 1.983471/1000</f>
        <v>540.34127758844102</v>
      </c>
      <c r="D83" s="6">
        <f xml:space="preserve"> ('octsep cfs'!$D83*31 + 'octsep cfs'!$C83*30 + 'octsep cfs'!$B83*31)* 1.983471/1000</f>
        <v>532.54802168234096</v>
      </c>
      <c r="E83" s="6">
        <f xml:space="preserve"> ('octsep cfs'!$D83*31 + 'octsep cfs'!$C83*30)* 1.983471/1000</f>
        <v>523.73746333505107</v>
      </c>
      <c r="F83" s="6">
        <f>'octsep cfs'!$D83*1.983471*31/1000</f>
        <v>272.48543969915102</v>
      </c>
      <c r="G83" s="6">
        <f>('octsep cfs'!$E83*31+'octsep cfs'!$F83*28+'octsep cfs'!$G83*31+'octsep cfs'!$H83*30+'octsep cfs'!$I83*31+'octsep cfs'!$J83*30+'octsep cfs'!$K83*31)*1.983471/1000</f>
        <v>639.90580740848986</v>
      </c>
      <c r="H83" s="6">
        <f>('octsep cfs'!$F83*28+'octsep cfs'!$G83*31+'octsep cfs'!$H83*30+'octsep cfs'!$I83*31+'octsep cfs'!$J83*30+'octsep cfs'!$K83*31)*1.983471/1000</f>
        <v>480.77589602048999</v>
      </c>
      <c r="I83" s="6">
        <f>('octsep cfs'!$G83*31+'octsep cfs'!$H83*30+'octsep cfs'!$I83*31+'octsep cfs'!$J83*30+'octsep cfs'!$K83*31)*1.983471/1000</f>
        <v>341.14763018216996</v>
      </c>
      <c r="J83" s="6">
        <f>('octsep cfs'!$H83*30+'octsep cfs'!$I83*31+'octsep cfs'!$J83*30+'octsep cfs'!$K83*31)*1.983471/1000</f>
        <v>167.04856233072002</v>
      </c>
      <c r="K83" s="6">
        <f>('octsep cfs'!$I83*31+'octsep cfs'!$J83*30+'octsep cfs'!$K83*31)*1.983471/1000</f>
        <v>78.377292928620008</v>
      </c>
      <c r="L83" s="6">
        <f>('octsep cfs'!$J83*30+'octsep cfs'!$K83*31)*1.983471/1000</f>
        <v>29.391350963939999</v>
      </c>
      <c r="M83" s="6">
        <f>'octsep cfs'!$K83*31*1.983471/1000</f>
        <v>9.6437153408399983</v>
      </c>
      <c r="N83" s="6">
        <f t="shared" si="2"/>
        <v>1185.651845124831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374.92209503133</v>
      </c>
      <c r="C84" s="6">
        <f xml:space="preserve"> ('octsep cfs'!$D84*31 + 'octsep cfs'!$C84*30 + 'octsep cfs'!$B84*31 + 'augjul cfs'!$C84*30)* 1.983471/1000</f>
        <v>368.75550352703999</v>
      </c>
      <c r="D84" s="6">
        <f xml:space="preserve"> ('octsep cfs'!$D84*31 + 'octsep cfs'!$C84*30 + 'octsep cfs'!$B84*31)* 1.983471/1000</f>
        <v>364.17368551704004</v>
      </c>
      <c r="E84" s="6">
        <f xml:space="preserve"> ('octsep cfs'!$D84*31 + 'octsep cfs'!$C84*30)* 1.983471/1000</f>
        <v>304.44524478165005</v>
      </c>
      <c r="F84" s="6">
        <f>'octsep cfs'!$D84*1.983471*31/1000</f>
        <v>202.26653786955004</v>
      </c>
      <c r="G84" s="6">
        <f>('octsep cfs'!$E84*31+'octsep cfs'!$F84*29+'octsep cfs'!$G84*31+'octsep cfs'!$H84*30+'octsep cfs'!$I84*31+'octsep cfs'!$J84*30+'octsep cfs'!$K84*31)*1.983471/1000</f>
        <v>892.60693512228011</v>
      </c>
      <c r="H84" s="6">
        <f>('octsep cfs'!$F84*29+'octsep cfs'!$G84*31+'octsep cfs'!$H84*30+'octsep cfs'!$I84*31+'octsep cfs'!$J84*30+'octsep cfs'!$K84*31)*1.983471/1000</f>
        <v>746.57388274728009</v>
      </c>
      <c r="I84" s="6">
        <f>('octsep cfs'!$G84*31+'octsep cfs'!$H84*30+'octsep cfs'!$I84*31+'octsep cfs'!$J84*30+'octsep cfs'!$K84*31)*1.983471/1000</f>
        <v>637.21560585648001</v>
      </c>
      <c r="J84" s="6">
        <f>('octsep cfs'!$H84*30+'octsep cfs'!$I84*31+'octsep cfs'!$J84*30+'octsep cfs'!$K84*31)*1.983471/1000</f>
        <v>466.44670647519001</v>
      </c>
      <c r="K84" s="6">
        <f>('octsep cfs'!$I84*31+'octsep cfs'!$J84*30+'octsep cfs'!$K84*31)*1.983471/1000</f>
        <v>345.26654573018999</v>
      </c>
      <c r="L84" s="6">
        <f>('octsep cfs'!$J84*30+'octsep cfs'!$K84*31)*1.983471/1000</f>
        <v>142.87518803061002</v>
      </c>
      <c r="M84" s="6">
        <f>'octsep cfs'!$K84*31*1.983471/1000</f>
        <v>20.027126521710002</v>
      </c>
      <c r="N84" s="6">
        <f t="shared" si="2"/>
        <v>1267.5290301536102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238.72495633707001</v>
      </c>
      <c r="C85" s="6">
        <f xml:space="preserve"> ('octsep cfs'!$D85*31 + 'octsep cfs'!$C85*30 + 'octsep cfs'!$B85*31 + 'augjul cfs'!$C85*30)* 1.983471/1000</f>
        <v>232.37574665781</v>
      </c>
      <c r="D85" s="6">
        <f xml:space="preserve"> ('octsep cfs'!$D85*31 + 'octsep cfs'!$C85*30 + 'octsep cfs'!$B85*31)* 1.983471/1000</f>
        <v>226.09806094281001</v>
      </c>
      <c r="E85" s="6">
        <f xml:space="preserve"> ('octsep cfs'!$D85*31 + 'octsep cfs'!$C85*30)* 1.983471/1000</f>
        <v>214.33794237555003</v>
      </c>
      <c r="F85" s="6">
        <f>'octsep cfs'!$D85*1.983471*31/1000</f>
        <v>112.79592965444999</v>
      </c>
      <c r="G85" s="6">
        <f>('octsep cfs'!$E85*31+'octsep cfs'!$F85*28+'octsep cfs'!$G85*31+'octsep cfs'!$H85*30+'octsep cfs'!$I85*31+'octsep cfs'!$J85*30+'octsep cfs'!$K85*31)*1.983471/1000</f>
        <v>822.15200222714986</v>
      </c>
      <c r="H85" s="6">
        <f>('octsep cfs'!$F85*28+'octsep cfs'!$G85*31+'octsep cfs'!$H85*30+'octsep cfs'!$I85*31+'octsep cfs'!$J85*30+'octsep cfs'!$K85*31)*1.983471/1000</f>
        <v>538.81713681914994</v>
      </c>
      <c r="I85" s="6">
        <f>('octsep cfs'!$G85*31+'octsep cfs'!$H85*30+'octsep cfs'!$I85*31+'octsep cfs'!$J85*30+'octsep cfs'!$K85*31)*1.983471/1000</f>
        <v>461.24334799262994</v>
      </c>
      <c r="J85" s="6">
        <f>('octsep cfs'!$H85*30+'octsep cfs'!$I85*31+'octsep cfs'!$J85*30+'octsep cfs'!$K85*31)*1.983471/1000</f>
        <v>322.21803750359993</v>
      </c>
      <c r="K85" s="6">
        <f>('octsep cfs'!$I85*31+'octsep cfs'!$J85*30+'octsep cfs'!$K85*31)*1.983471/1000</f>
        <v>176.78994378359999</v>
      </c>
      <c r="L85" s="6">
        <f>('octsep cfs'!$J85*30+'octsep cfs'!$K85*31)*1.983471/1000</f>
        <v>34.178676404249998</v>
      </c>
      <c r="M85" s="6">
        <f>'octsep cfs'!$K85*31*1.983471/1000</f>
        <v>10.72036323435</v>
      </c>
      <c r="N85" s="6">
        <f t="shared" ref="N85:N94" si="3">B85+G85</f>
        <v>1060.8769585642199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241.63205044292999</v>
      </c>
      <c r="C86" s="10">
        <f xml:space="preserve"> ('octsep cfs'!$D86*31 + 'octsep cfs'!$C86*30 + 'octsep cfs'!$B86*31 + 'augjul cfs'!$C86*30)* 1.983471/1000</f>
        <v>235.99671181128002</v>
      </c>
      <c r="D86" s="10">
        <f xml:space="preserve"> ('octsep cfs'!$D86*31 + 'octsep cfs'!$C86*30 + 'octsep cfs'!$B86*31)* 1.983471/1000</f>
        <v>228.37839804738005</v>
      </c>
      <c r="E86" s="10">
        <f xml:space="preserve"> ('octsep cfs'!$D86*31 + 'octsep cfs'!$C86*30)* 1.983471/1000</f>
        <v>207.87720212196004</v>
      </c>
      <c r="F86" s="10">
        <f>'octsep cfs'!$D86*1.983471*31/1000</f>
        <v>103.11839613306</v>
      </c>
      <c r="G86" s="10">
        <f>('octsep cfs'!$E86*31+'octsep cfs'!$F86*28+'octsep cfs'!$G86*31+'octsep cfs'!$H86*30+'octsep cfs'!$I86*31+'octsep cfs'!$J86*30+'octsep cfs'!$K86*31)*1.983471/1000</f>
        <v>749.34645784991994</v>
      </c>
      <c r="H86" s="10">
        <f>('octsep cfs'!$F86*28+'octsep cfs'!$G86*31+'octsep cfs'!$H86*30+'octsep cfs'!$I86*31+'octsep cfs'!$J86*30+'octsep cfs'!$K86*31)*1.983471/1000</f>
        <v>568.43394893165987</v>
      </c>
      <c r="I86" s="10">
        <f>('octsep cfs'!$G86*31+'octsep cfs'!$H86*30+'octsep cfs'!$I86*31+'octsep cfs'!$J86*30+'octsep cfs'!$K86*31)*1.983471/1000</f>
        <v>494.08353849665991</v>
      </c>
      <c r="J86" s="10">
        <f>('octsep cfs'!$H86*30+'octsep cfs'!$I86*31+'octsep cfs'!$J86*30+'octsep cfs'!$K86*31)*1.983471/1000</f>
        <v>384.77825995098004</v>
      </c>
      <c r="K86" s="10">
        <f>('octsep cfs'!$I86*31+'octsep cfs'!$J86*30+'octsep cfs'!$K86*31)*1.983471/1000</f>
        <v>247.20649651487997</v>
      </c>
      <c r="L86" s="10">
        <f>('octsep cfs'!$J86*30+'octsep cfs'!$K86*31)*1.983471/1000</f>
        <v>150.00628197806998</v>
      </c>
      <c r="M86" s="10">
        <f>'octsep cfs'!$K86*31*1.983471/1000</f>
        <v>14.75517961197</v>
      </c>
      <c r="N86" s="10">
        <f t="shared" si="3"/>
        <v>990.97850829284994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452.91397970994007</v>
      </c>
      <c r="C87" s="10">
        <f xml:space="preserve"> ('octsep cfs'!$D87*31 + 'octsep cfs'!$C87*30 + 'octsep cfs'!$B87*31 + 'augjul cfs'!$C87*30)* 1.983471/1000</f>
        <v>440.68163636700007</v>
      </c>
      <c r="D87" s="10">
        <f xml:space="preserve"> ('octsep cfs'!$D87*31 + 'octsep cfs'!$C87*30 + 'octsep cfs'!$B87*31)* 1.983471/1000</f>
        <v>422.98689322890004</v>
      </c>
      <c r="E87" s="10">
        <f xml:space="preserve"> ('octsep cfs'!$D87*31 + 'octsep cfs'!$C87*30)* 1.983471/1000</f>
        <v>380.17184690058002</v>
      </c>
      <c r="F87" s="10">
        <f>'octsep cfs'!$D87*1.983471*31/1000</f>
        <v>260.44180180367999</v>
      </c>
      <c r="G87" s="10">
        <f>('octsep cfs'!$E87*31+'octsep cfs'!$F87*28+'octsep cfs'!$G87*31+'octsep cfs'!$H87*30+'octsep cfs'!$I87*31+'octsep cfs'!$J87*30+'octsep cfs'!$K87*31)*1.983471/1000</f>
        <v>867.79857241622983</v>
      </c>
      <c r="H87" s="10">
        <f>('octsep cfs'!$F87*28+'octsep cfs'!$G87*31+'octsep cfs'!$H87*30+'octsep cfs'!$I87*31+'octsep cfs'!$J87*30+'octsep cfs'!$K87*31)*1.983471/1000</f>
        <v>645.27494439723</v>
      </c>
      <c r="I87" s="10">
        <f>('octsep cfs'!$G87*31+'octsep cfs'!$H87*30+'octsep cfs'!$I87*31+'octsep cfs'!$J87*30+'octsep cfs'!$K87*31)*1.983471/1000</f>
        <v>591.13007370038997</v>
      </c>
      <c r="J87" s="10">
        <f>('octsep cfs'!$H87*30+'octsep cfs'!$I87*31+'octsep cfs'!$J87*30+'octsep cfs'!$K87*31)*1.983471/1000</f>
        <v>408.11530370394001</v>
      </c>
      <c r="K87" s="10">
        <f>('octsep cfs'!$I87*31+'octsep cfs'!$J87*30+'octsep cfs'!$K87*31)*1.983471/1000</f>
        <v>214.65131095883999</v>
      </c>
      <c r="L87" s="10">
        <f>('octsep cfs'!$J87*30+'octsep cfs'!$K87*31)*1.983471/1000</f>
        <v>88.968809886810007</v>
      </c>
      <c r="M87" s="10">
        <f>'octsep cfs'!$K87*31*1.983471/1000</f>
        <v>17.321672077710002</v>
      </c>
      <c r="N87" s="10">
        <f t="shared" si="3"/>
        <v>1320.7125521261698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222.18270902352003</v>
      </c>
      <c r="C88" s="10">
        <f xml:space="preserve"> ('octsep cfs'!$D88*31 + 'octsep cfs'!$C88*30 + 'octsep cfs'!$B88*31 + 'augjul cfs'!$C88*30)* 1.983471/1000</f>
        <v>213.13419366036001</v>
      </c>
      <c r="D88" s="10">
        <f xml:space="preserve"> ('octsep cfs'!$D88*31 + 'octsep cfs'!$C88*30 + 'octsep cfs'!$B88*31)* 1.983471/1000</f>
        <v>204.77564851925999</v>
      </c>
      <c r="E88" s="10">
        <f xml:space="preserve"> ('octsep cfs'!$D88*31 + 'octsep cfs'!$C88*30)* 1.983471/1000</f>
        <v>193.03336135628996</v>
      </c>
      <c r="F88" s="10">
        <f>'octsep cfs'!$D88*1.983471*31/1000</f>
        <v>116.71514934219</v>
      </c>
      <c r="G88" s="10">
        <f>('octsep cfs'!$E88*31+'octsep cfs'!$F88*29+'octsep cfs'!$G88*31+'octsep cfs'!$H88*30+'octsep cfs'!$I88*31+'octsep cfs'!$J88*30+'octsep cfs'!$K88*31)*1.983471/1000</f>
        <v>1091.1626566020602</v>
      </c>
      <c r="H88" s="10">
        <f>('octsep cfs'!$F88*29+'octsep cfs'!$G88*31+'octsep cfs'!$H88*30+'octsep cfs'!$I88*31+'octsep cfs'!$J88*30+'octsep cfs'!$K88*31)*1.983471/1000</f>
        <v>797.21195688141006</v>
      </c>
      <c r="I88" s="10">
        <f>('octsep cfs'!$G88*31+'octsep cfs'!$H88*30+'octsep cfs'!$I88*31+'octsep cfs'!$J88*30+'octsep cfs'!$K88*31)*1.983471/1000</f>
        <v>658.87304636663998</v>
      </c>
      <c r="J88" s="10">
        <f>('octsep cfs'!$H88*30+'octsep cfs'!$I88*31+'octsep cfs'!$J88*30+'octsep cfs'!$K88*31)*1.983471/1000</f>
        <v>426.67618895831993</v>
      </c>
      <c r="K88" s="10">
        <f>('octsep cfs'!$I88*31+'octsep cfs'!$J88*30+'octsep cfs'!$K88*31)*1.983471/1000</f>
        <v>212.99090771531999</v>
      </c>
      <c r="L88" s="10">
        <f>('octsep cfs'!$J88*30+'octsep cfs'!$K88*31)*1.983471/1000</f>
        <v>92.358383313420006</v>
      </c>
      <c r="M88" s="10">
        <f>'octsep cfs'!$K88*31*1.983471/1000</f>
        <v>22.530286758420001</v>
      </c>
      <c r="N88" s="10">
        <f t="shared" si="3"/>
        <v>1313.3453656255801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435.51419854425001</v>
      </c>
      <c r="C89" s="6">
        <f xml:space="preserve"> ('octsep cfs'!$D89*31 + 'octsep cfs'!$C89*30 + 'octsep cfs'!$B89*31 + 'augjul cfs'!$C89*30)* 1.983471/1000</f>
        <v>427.99672444598997</v>
      </c>
      <c r="D89" s="6">
        <f xml:space="preserve"> ('octsep cfs'!$D89*31 + 'octsep cfs'!$C89*30 + 'octsep cfs'!$B89*31)* 1.983471/1000</f>
        <v>426.51507160899001</v>
      </c>
      <c r="E89" s="6">
        <f xml:space="preserve"> ('octsep cfs'!$D89*31 + 'octsep cfs'!$C89*30)* 1.983471/1000</f>
        <v>367.46729861666995</v>
      </c>
      <c r="F89" s="6">
        <f>'octsep cfs'!$D89*1.983471*31/1000</f>
        <v>207.50651122677002</v>
      </c>
      <c r="G89" s="6">
        <f>('octsep cfs'!$E89*31+'octsep cfs'!$F89*28+'octsep cfs'!$G89*31+'octsep cfs'!$H89*30+'octsep cfs'!$I89*31+'octsep cfs'!$J89*30+'octsep cfs'!$K89*31)*1.983471/1000</f>
        <v>573.37614378764999</v>
      </c>
      <c r="H89" s="6">
        <f>('octsep cfs'!$F89*28+'octsep cfs'!$G89*31+'octsep cfs'!$H89*30+'octsep cfs'!$I89*31+'octsep cfs'!$J89*30+'octsep cfs'!$K89*31)*1.983471/1000</f>
        <v>461.54802897294007</v>
      </c>
      <c r="I89" s="6">
        <f>('octsep cfs'!$G89*31+'octsep cfs'!$H89*30+'octsep cfs'!$I89*31+'octsep cfs'!$J89*30+'octsep cfs'!$K89*31)*1.983471/1000</f>
        <v>376.15571481978003</v>
      </c>
      <c r="J89" s="6">
        <f>('octsep cfs'!$H89*30+'octsep cfs'!$I89*31+'octsep cfs'!$J89*30+'octsep cfs'!$K89*31)*1.983471/1000</f>
        <v>246.87495933723005</v>
      </c>
      <c r="K89" s="6">
        <f>('octsep cfs'!$I89*31+'octsep cfs'!$J89*30+'octsep cfs'!$K89*31)*1.983471/1000</f>
        <v>116.38061712333001</v>
      </c>
      <c r="L89" s="6">
        <f>('octsep cfs'!$J89*30+'octsep cfs'!$K89*31)*1.983471/1000</f>
        <v>49.827052676939992</v>
      </c>
      <c r="M89" s="6">
        <f>'octsep cfs'!$K89*31*1.983471/1000</f>
        <v>12.656607789840001</v>
      </c>
      <c r="N89" s="6">
        <f t="shared" si="3"/>
        <v>1008.8903423319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247.64645021739003</v>
      </c>
      <c r="C90" s="6">
        <f xml:space="preserve"> ('octsep cfs'!$D90*31 + 'octsep cfs'!$C90*30 + 'octsep cfs'!$B90*31 + 'augjul cfs'!$C90*30)* 1.983471/1000</f>
        <v>242.17774298445002</v>
      </c>
      <c r="D90" s="6">
        <f xml:space="preserve"> ('octsep cfs'!$D90*31 + 'octsep cfs'!$C90*30 + 'octsep cfs'!$B90*31)* 1.983471/1000</f>
        <v>185.73986080335001</v>
      </c>
      <c r="E90" s="6">
        <f xml:space="preserve"> ('octsep cfs'!$D90*31 + 'octsep cfs'!$C90*30)* 1.983471/1000</f>
        <v>143.35092354996002</v>
      </c>
      <c r="F90" s="6">
        <f>'octsep cfs'!$D90*1.983471*31/1000</f>
        <v>74.711124471059989</v>
      </c>
      <c r="G90" s="6">
        <f>('octsep cfs'!$E90*31+'octsep cfs'!$F90*28+'octsep cfs'!$G90*31+'octsep cfs'!$H90*30+'octsep cfs'!$I90*31+'octsep cfs'!$J90*30+'octsep cfs'!$K90*31)*1.983471/1000</f>
        <v>895.04892312987886</v>
      </c>
      <c r="H90" s="6">
        <f>('octsep cfs'!$F90*28+'octsep cfs'!$G90*31+'octsep cfs'!$H90*30+'octsep cfs'!$I90*31+'octsep cfs'!$J90*30+'octsep cfs'!$K90*31)*1.983471/1000</f>
        <v>788.03897672952883</v>
      </c>
      <c r="I90" s="6">
        <f>('octsep cfs'!$G90*31+'octsep cfs'!$H90*30+'octsep cfs'!$I90*31+'octsep cfs'!$J90*30+'octsep cfs'!$K90*31)*1.983471/1000</f>
        <v>508.37141432450102</v>
      </c>
      <c r="J90" s="6">
        <f>('octsep cfs'!$H90*30+'octsep cfs'!$I90*31+'octsep cfs'!$J90*30+'octsep cfs'!$K90*31)*1.983471/1000</f>
        <v>254.37222186599999</v>
      </c>
      <c r="K90" s="6">
        <f>('octsep cfs'!$I90*31+'octsep cfs'!$J90*30+'octsep cfs'!$K90*31)*1.983471/1000</f>
        <v>123.98498708609999</v>
      </c>
      <c r="L90" s="6">
        <f>('octsep cfs'!$J90*30+'octsep cfs'!$K90*31)*1.983471/1000</f>
        <v>32.725704557909999</v>
      </c>
      <c r="M90" s="6">
        <f>'octsep cfs'!$K90*31*1.983471/1000</f>
        <v>10.87162273281</v>
      </c>
      <c r="N90" s="6">
        <f t="shared" si="3"/>
        <v>1142.695373347269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399.65119823622001</v>
      </c>
      <c r="C91" s="6">
        <f xml:space="preserve"> ('octsep cfs'!$D91*31 + 'octsep cfs'!$C91*30 + 'octsep cfs'!$B91*31 + 'augjul cfs'!$C91*30)* 1.983471/1000</f>
        <v>394.25996538054005</v>
      </c>
      <c r="D91" s="6">
        <f xml:space="preserve"> ('octsep cfs'!$D91*31 + 'octsep cfs'!$C91*30 + 'octsep cfs'!$B91*31)* 1.983471/1000</f>
        <v>392.69917205064007</v>
      </c>
      <c r="E91" s="6">
        <f xml:space="preserve"> ('octsep cfs'!$D91*31 + 'octsep cfs'!$C91*30)* 1.983471/1000</f>
        <v>358.72850225016003</v>
      </c>
      <c r="F91" s="6">
        <f>'octsep cfs'!$D91*1.983471*31/1000</f>
        <v>212.57862343326002</v>
      </c>
      <c r="G91" s="6">
        <f>('octsep cfs'!$E91*31+'octsep cfs'!$F91*28+'octsep cfs'!$G91*31+'octsep cfs'!$H91*30+'octsep cfs'!$I91*31+'octsep cfs'!$J91*30+'octsep cfs'!$K91*31)*1.983471/1000</f>
        <v>334.88505851618999</v>
      </c>
      <c r="H91" s="6">
        <f>('octsep cfs'!$F91*28+'octsep cfs'!$G91*31+'octsep cfs'!$H91*30+'octsep cfs'!$I91*31+'octsep cfs'!$J91*30+'octsep cfs'!$K91*31)*1.983471/1000</f>
        <v>236.51473493234997</v>
      </c>
      <c r="I91" s="6">
        <f>('octsep cfs'!$G91*31+'octsep cfs'!$H91*30+'octsep cfs'!$I91*31+'octsep cfs'!$J91*30+'octsep cfs'!$K91*31)*1.983471/1000</f>
        <v>142.52581944866998</v>
      </c>
      <c r="J91" s="6">
        <f>('octsep cfs'!$H91*30+'octsep cfs'!$I91*31+'octsep cfs'!$J91*30+'octsep cfs'!$K91*31)*1.983471/1000</f>
        <v>80.439329214929998</v>
      </c>
      <c r="K91" s="6">
        <f>('octsep cfs'!$I91*31+'octsep cfs'!$J91*30+'octsep cfs'!$K91*31)*1.983471/1000</f>
        <v>31.491231876930001</v>
      </c>
      <c r="L91" s="6">
        <f>('octsep cfs'!$J91*30+'octsep cfs'!$K91*31)*1.983471/1000</f>
        <v>13.297050741030001</v>
      </c>
      <c r="M91" s="6">
        <f>'octsep cfs'!$K91*31*1.983471/1000</f>
        <v>5.2282907130299998</v>
      </c>
      <c r="N91" s="6">
        <f t="shared" si="3"/>
        <v>734.53625675241005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433.25080226549102</v>
      </c>
      <c r="C92" s="6">
        <f xml:space="preserve"> ('octsep cfs'!$D92*31 + 'octsep cfs'!$C92*30 + 'octsep cfs'!$B92*31 + 'augjul cfs'!$C92*30)* 1.983471/1000</f>
        <v>430.75379078888102</v>
      </c>
      <c r="D92" s="6">
        <f xml:space="preserve"> ('octsep cfs'!$D92*31 + 'octsep cfs'!$C92*30 + 'octsep cfs'!$B92*31)* 1.983471/1000</f>
        <v>428.45514624698103</v>
      </c>
      <c r="E92" s="6">
        <f xml:space="preserve"> ('octsep cfs'!$D92*31 + 'octsep cfs'!$C92*30)* 1.983471/1000</f>
        <v>401.80949435363107</v>
      </c>
      <c r="F92" s="6">
        <f>'octsep cfs'!$D92*1.983471*31/1000</f>
        <v>300.86073780863103</v>
      </c>
      <c r="G92" s="6">
        <f>('octsep cfs'!$E92*31+'octsep cfs'!$F92*29+'octsep cfs'!$G92*31+'octsep cfs'!$H92*30+'octsep cfs'!$I92*31+'octsep cfs'!$J92*30+'octsep cfs'!$K92*31)*1.983471/1000</f>
        <v>583.28572358132988</v>
      </c>
      <c r="H92" s="6">
        <f>('octsep cfs'!$F92*29+'octsep cfs'!$G92*31+'octsep cfs'!$H92*30+'octsep cfs'!$I92*31+'octsep cfs'!$J92*30+'octsep cfs'!$K92*31)*1.983471/1000</f>
        <v>429.34044670964994</v>
      </c>
      <c r="I92" s="6">
        <f>('octsep cfs'!$G92*31+'octsep cfs'!$H92*30+'octsep cfs'!$I92*31+'octsep cfs'!$J92*30+'octsep cfs'!$K92*31)*1.983471/1000</f>
        <v>273.65157982071003</v>
      </c>
      <c r="J92" s="6">
        <f>('octsep cfs'!$H92*30+'octsep cfs'!$I92*31+'octsep cfs'!$J92*30+'octsep cfs'!$K92*31)*1.983471/1000</f>
        <v>107.64305050883999</v>
      </c>
      <c r="K92" s="6">
        <f>('octsep cfs'!$I92*31+'octsep cfs'!$J92*30+'octsep cfs'!$K92*31)*1.983471/1000</f>
        <v>38.909829945840002</v>
      </c>
      <c r="L92" s="6">
        <f>('octsep cfs'!$J92*30+'octsep cfs'!$K92*31)*1.983471/1000</f>
        <v>16.785976230029998</v>
      </c>
      <c r="M92" s="6">
        <f>'octsep cfs'!$K92*31*1.983471/1000</f>
        <v>6.7654807380299999</v>
      </c>
      <c r="N92" s="6">
        <f t="shared" si="3"/>
        <v>1016.536525846821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434.14405644686991</v>
      </c>
      <c r="C93" s="6">
        <f xml:space="preserve"> ('octsep cfs'!$D93*31 + 'octsep cfs'!$C93*30 + 'octsep cfs'!$B93*31 + 'augjul cfs'!$C93*30)* 1.983471/1000</f>
        <v>430.02069792380996</v>
      </c>
      <c r="D93" s="6">
        <f xml:space="preserve"> ('octsep cfs'!$D93*31 + 'octsep cfs'!$C93*30 + 'octsep cfs'!$B93*31)* 1.983471/1000</f>
        <v>427.71372280370997</v>
      </c>
      <c r="E93" s="6">
        <f xml:space="preserve"> ('octsep cfs'!$D93*31 + 'octsep cfs'!$C93*30)* 1.983471/1000</f>
        <v>278.18387055983993</v>
      </c>
      <c r="F93" s="6">
        <f>'octsep cfs'!$D93*1.983471*31/1000</f>
        <v>147.98466883073996</v>
      </c>
      <c r="G93" s="6">
        <f>('octsep cfs'!$E93*31+'octsep cfs'!$F93*28+'octsep cfs'!$G93*31+'octsep cfs'!$H93*30+'octsep cfs'!$I93*31+'octsep cfs'!$J93*30+'octsep cfs'!$K93*31)*1.983471/1000</f>
        <v>937.38278137707005</v>
      </c>
      <c r="H93" s="6">
        <f>('octsep cfs'!$F93*28+'octsep cfs'!$G93*31+'octsep cfs'!$H93*30+'octsep cfs'!$I93*31+'octsep cfs'!$J93*30+'octsep cfs'!$K93*31)*1.983471/1000</f>
        <v>846.24032529077988</v>
      </c>
      <c r="I93" s="6">
        <f>('octsep cfs'!$G93*31+'octsep cfs'!$H93*30+'octsep cfs'!$I93*31+'octsep cfs'!$J93*30+'octsep cfs'!$K93*31)*1.983471/1000</f>
        <v>649.72976075909992</v>
      </c>
      <c r="J93" s="6">
        <f>('octsep cfs'!$H93*30+'octsep cfs'!$I93*31+'octsep cfs'!$J93*30+'octsep cfs'!$K93*31)*1.983471/1000</f>
        <v>317.18698314680995</v>
      </c>
      <c r="K93" s="6">
        <f>('octsep cfs'!$I93*31+'octsep cfs'!$J93*30+'octsep cfs'!$K93*31)*1.983471/1000</f>
        <v>152.60629510371004</v>
      </c>
      <c r="L93" s="6">
        <f>('octsep cfs'!$J93*30+'octsep cfs'!$K93*31)*1.983471/1000</f>
        <v>37.227886207259999</v>
      </c>
      <c r="M93" s="6">
        <f>'octsep cfs'!$K93*31*1.983471/1000</f>
        <v>7.5174740982599992</v>
      </c>
      <c r="N93" s="6">
        <f t="shared" si="3"/>
        <v>1371.52683782394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353.49114707466003</v>
      </c>
      <c r="C94" s="6">
        <f xml:space="preserve"> ('octsep cfs'!$D94*31 + 'octsep cfs'!$C94*30 + 'octsep cfs'!$B94*31 + 'augjul cfs'!$C94*30)* 1.983471/1000</f>
        <v>351.51739508256003</v>
      </c>
      <c r="D94" s="6">
        <f xml:space="preserve"> ('octsep cfs'!$D94*31 + 'octsep cfs'!$C94*30 + 'octsep cfs'!$B94*31)* 1.983471/1000</f>
        <v>343.27190778846</v>
      </c>
      <c r="E94" s="6">
        <f xml:space="preserve"> ('octsep cfs'!$D94*31 + 'octsep cfs'!$C94*30)* 1.983471/1000</f>
        <v>251.18500215081002</v>
      </c>
      <c r="F94" s="6">
        <f>'octsep cfs'!$D94*1.983471*31/1000</f>
        <v>83.974231561709999</v>
      </c>
      <c r="G94" s="6">
        <f>('octsep cfs'!$E94*31+'octsep cfs'!$F94*28+'octsep cfs'!$G94*31+'octsep cfs'!$H94*30+'octsep cfs'!$I94*31+'octsep cfs'!$J94*30+'octsep cfs'!$K94*31)*1.983471/1000</f>
        <v>571.95901326228</v>
      </c>
      <c r="H94" s="6">
        <f>('octsep cfs'!$F94*28+'octsep cfs'!$G94*31+'octsep cfs'!$H94*30+'octsep cfs'!$I94*31+'octsep cfs'!$J94*30+'octsep cfs'!$K94*31)*1.983471/1000</f>
        <v>400.37294366369997</v>
      </c>
      <c r="I94" s="6">
        <f>('octsep cfs'!$G94*31+'octsep cfs'!$H94*30+'octsep cfs'!$I94*31+'octsep cfs'!$J94*30+'octsep cfs'!$K94*31)*1.983471/1000</f>
        <v>324.09261594569995</v>
      </c>
      <c r="J94" s="6">
        <f>('octsep cfs'!$H94*30+'octsep cfs'!$I94*31+'octsep cfs'!$J94*30+'octsep cfs'!$K94*31)*1.983471/1000</f>
        <v>200.29655447234998</v>
      </c>
      <c r="K94" s="6">
        <f>('octsep cfs'!$I94*31+'octsep cfs'!$J94*30+'octsep cfs'!$K94*31)*1.983471/1000</f>
        <v>37.14634571445</v>
      </c>
      <c r="L94" s="6">
        <f>('octsep cfs'!$J94*30+'octsep cfs'!$K94*31)*1.983471/1000</f>
        <v>7.8782476384500004</v>
      </c>
      <c r="M94" s="6">
        <f>'octsep cfs'!$K94*31*1.983471/1000</f>
        <v>1.50952060455</v>
      </c>
      <c r="N94" s="6">
        <f t="shared" si="3"/>
        <v>925.45016033694003</v>
      </c>
      <c r="O94" s="22" t="s">
        <v>146</v>
      </c>
    </row>
    <row r="96" spans="1:15" x14ac:dyDescent="0.2">
      <c r="A96" t="s">
        <v>114</v>
      </c>
      <c r="B96" s="10">
        <f>AVERAGE(B5:B94)</f>
        <v>380.68114319002115</v>
      </c>
      <c r="C96" s="10">
        <f t="shared" ref="C96:N96" si="4">AVERAGE(C5:C94)</f>
        <v>371.73145889753539</v>
      </c>
      <c r="D96" s="10">
        <f t="shared" si="4"/>
        <v>359.9764510738853</v>
      </c>
      <c r="E96" s="10">
        <f t="shared" si="4"/>
        <v>320.20090082993136</v>
      </c>
      <c r="F96" s="10">
        <f t="shared" si="4"/>
        <v>190.62889577152632</v>
      </c>
      <c r="G96" s="10">
        <f t="shared" si="4"/>
        <v>771.44992238743112</v>
      </c>
      <c r="H96" s="10">
        <f t="shared" si="4"/>
        <v>591.62801358254376</v>
      </c>
      <c r="I96" s="10">
        <f t="shared" si="4"/>
        <v>445.66060327670766</v>
      </c>
      <c r="J96" s="10">
        <f t="shared" si="4"/>
        <v>297.70017969023741</v>
      </c>
      <c r="K96" s="10">
        <f t="shared" si="4"/>
        <v>167.48938787892735</v>
      </c>
      <c r="L96" s="10">
        <f t="shared" si="4"/>
        <v>69.224119277373674</v>
      </c>
      <c r="M96" s="10">
        <f t="shared" si="4"/>
        <v>16.934798924173677</v>
      </c>
      <c r="N96" s="10">
        <f t="shared" si="4"/>
        <v>1152.1310655774525</v>
      </c>
    </row>
    <row r="97" spans="1:14" x14ac:dyDescent="0.2">
      <c r="A97" t="s">
        <v>115</v>
      </c>
      <c r="B97" s="10">
        <f>MEDIAN(B5:B94)</f>
        <v>372.60214801089006</v>
      </c>
      <c r="C97" s="10">
        <f t="shared" ref="C97:N97" si="5">MEDIAN(C5:C94)</f>
        <v>366.27292180195502</v>
      </c>
      <c r="D97" s="10">
        <f t="shared" si="5"/>
        <v>351.68400664655996</v>
      </c>
      <c r="E97" s="10">
        <f t="shared" si="5"/>
        <v>319.98330039731997</v>
      </c>
      <c r="F97" s="10">
        <f t="shared" si="5"/>
        <v>162.15633110921999</v>
      </c>
      <c r="G97" s="10">
        <f t="shared" si="5"/>
        <v>800.63187741431989</v>
      </c>
      <c r="H97" s="10">
        <f t="shared" si="5"/>
        <v>588.86172667801509</v>
      </c>
      <c r="I97" s="10">
        <f t="shared" si="5"/>
        <v>442.87314372283498</v>
      </c>
      <c r="J97" s="10">
        <f t="shared" si="5"/>
        <v>290.197863497745</v>
      </c>
      <c r="K97" s="10">
        <f t="shared" si="5"/>
        <v>156.070615634955</v>
      </c>
      <c r="L97" s="10">
        <f t="shared" si="5"/>
        <v>58.994229192675</v>
      </c>
      <c r="M97" s="10">
        <f t="shared" si="5"/>
        <v>15.365751489900001</v>
      </c>
      <c r="N97" s="10">
        <f t="shared" si="5"/>
        <v>1166.3205856844638</v>
      </c>
    </row>
    <row r="98" spans="1:14" x14ac:dyDescent="0.2">
      <c r="A98" t="s">
        <v>116</v>
      </c>
      <c r="B98" s="10">
        <f>STDEV(B5:B94)</f>
        <v>168.57533815067839</v>
      </c>
      <c r="C98" s="10">
        <f t="shared" ref="C98:N98" si="6">STDEV(C5:C94)</f>
        <v>167.65083790192136</v>
      </c>
      <c r="D98" s="10">
        <f t="shared" si="6"/>
        <v>166.44939530747101</v>
      </c>
      <c r="E98" s="10">
        <f t="shared" si="6"/>
        <v>155.4088701248686</v>
      </c>
      <c r="F98" s="10">
        <f t="shared" si="6"/>
        <v>104.66870739026959</v>
      </c>
      <c r="G98" s="10">
        <f t="shared" si="6"/>
        <v>191.32095824597974</v>
      </c>
      <c r="H98" s="10">
        <f t="shared" si="6"/>
        <v>160.71779291934834</v>
      </c>
      <c r="I98" s="10">
        <f t="shared" si="6"/>
        <v>138.00709168659981</v>
      </c>
      <c r="J98" s="10">
        <f t="shared" si="6"/>
        <v>101.29119614330187</v>
      </c>
      <c r="K98" s="10">
        <f t="shared" si="6"/>
        <v>73.851802465984463</v>
      </c>
      <c r="L98" s="10">
        <f t="shared" si="6"/>
        <v>40.109334774312117</v>
      </c>
      <c r="M98" s="10">
        <f t="shared" si="6"/>
        <v>7.9109170890583194</v>
      </c>
      <c r="N98" s="10">
        <f t="shared" si="6"/>
        <v>280.17563580238578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1955-56</v>
      </c>
      <c r="C6" s="18">
        <f>LARGE('datedec &amp; datejul kaf'!$B$5:$B$94,'datedec &amp; datejul kaf rank'!$A6)</f>
        <v>819.27438250034993</v>
      </c>
      <c r="D6" s="5" t="str">
        <f>VLOOKUP(E6,'datedec &amp; datejul kaf'!$C$5:$O$94,13,FALSE)</f>
        <v>1955-56</v>
      </c>
      <c r="E6" s="18">
        <f>LARGE('datedec &amp; datejul kaf'!$C$5:$C$94,'datedec &amp; datejul kaf rank'!$A6)</f>
        <v>806.02687886490003</v>
      </c>
      <c r="F6" s="5" t="str">
        <f>VLOOKUP(G6,'datedec &amp; datejul kaf'!$D$5:$O$94,12,FALSE)</f>
        <v>1955-56</v>
      </c>
      <c r="G6" s="18">
        <f>LARGE('datedec &amp; datejul kaf'!$D$5:$D$94,'datedec &amp; datejul kaf rank'!$A6)</f>
        <v>792.56882978279998</v>
      </c>
      <c r="H6" s="5" t="str">
        <f>VLOOKUP(I6,'datedec &amp; datejul kaf'!$E$5:$O$94,11,FALSE)</f>
        <v>1973-74</v>
      </c>
      <c r="I6" s="18">
        <f>LARGE('datedec &amp; datejul kaf'!$E$5:$E$94,'datedec &amp; datejul kaf rank'!$A6)</f>
        <v>702.80153595899105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558.10887361637106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1322.3931094185209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997.61990506859104</v>
      </c>
      <c r="P6" s="5" t="str">
        <f>VLOOKUP(Q6,'datedec &amp; datejul kaf'!$I$5:$O$94,7,FALSE)</f>
        <v>1936-37</v>
      </c>
      <c r="Q6" s="18">
        <f>LARGE('datedec &amp; datejul kaf'!$I$5:$I$94,'datedec &amp; datejul kaf rank'!$A6)</f>
        <v>758.40935337783003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592.34717117540993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435.9108134054099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247.79872128605996</v>
      </c>
      <c r="X6" s="5" t="str">
        <f>VLOOKUP(Y6,'datedec &amp; datejul kaf'!$M$5:$O$94,3,FALSE)</f>
        <v>1982-83</v>
      </c>
      <c r="Y6" s="18">
        <f>LARGE('datedec &amp; datejul kaf'!$M$5:$M$94,'datedec &amp; datejul kaf rank'!$A6)</f>
        <v>49.154417991419997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1909.4632183124818</v>
      </c>
    </row>
    <row r="7" spans="1:27" x14ac:dyDescent="0.2">
      <c r="A7" s="5">
        <v>2</v>
      </c>
      <c r="B7" s="5" t="str">
        <f>VLOOKUP(C7,'datedec &amp; datejul kaf'!$B$5:$O$94,14,FALSE)</f>
        <v>1977-78</v>
      </c>
      <c r="C7" s="18">
        <f>LARGE('datedec &amp; datejul kaf'!$B$5:$B$94,'datedec &amp; datejul kaf rank'!$A7)</f>
        <v>785.13049816091097</v>
      </c>
      <c r="D7" s="5" t="str">
        <f>VLOOKUP(E7,'datedec &amp; datejul kaf'!$C$5:$O$94,13,FALSE)</f>
        <v>1977-78</v>
      </c>
      <c r="E7" s="18">
        <f>LARGE('datedec &amp; datejul kaf'!$C$5:$C$94,'datedec &amp; datejul kaf rank'!$A7)</f>
        <v>771.266273887431</v>
      </c>
      <c r="F7" s="5" t="str">
        <f>VLOOKUP(G7,'datedec &amp; datejul kaf'!$D$5:$O$94,12,FALSE)</f>
        <v>1977-78</v>
      </c>
      <c r="G7" s="18">
        <f>LARGE('datedec &amp; datejul kaf'!$D$5:$D$94,'datedec &amp; datejul kaf rank'!$A7)</f>
        <v>743.44035757553104</v>
      </c>
      <c r="H7" s="5" t="str">
        <f>VLOOKUP(I7,'datedec &amp; datejul kaf'!$E$5:$O$94,11,FALSE)</f>
        <v>1977-78</v>
      </c>
      <c r="I7" s="18">
        <f>LARGE('datedec &amp; datejul kaf'!$E$5:$E$94,'datedec &amp; datejul kaf rank'!$A7)</f>
        <v>696.25169818808092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433.59033283127098</v>
      </c>
      <c r="L7" s="5" t="str">
        <f>VLOOKUP(M7,'datedec &amp; datejul kaf'!$G$5:$O$94,9,FALSE)</f>
        <v>1952-53</v>
      </c>
      <c r="M7" s="18">
        <f>LARGE('datedec &amp; datejul kaf'!$G$5:$G$94,'datedec &amp; datejul kaf rank'!$A7)</f>
        <v>1205.8529220532409</v>
      </c>
      <c r="N7" s="5" t="str">
        <f>VLOOKUP(O7,'datedec &amp; datejul kaf'!$H$5:$O$94,8,FALSE)</f>
        <v>1949-50</v>
      </c>
      <c r="O7" s="18">
        <f>LARGE('datedec &amp; datejul kaf'!$H$5:$H$94,'datedec &amp; datejul kaf rank'!$A7)</f>
        <v>906.26041560200986</v>
      </c>
      <c r="P7" s="5" t="str">
        <f>VLOOKUP(Q7,'datedec &amp; datejul kaf'!$I$5:$O$94,7,FALSE)</f>
        <v>1932-33</v>
      </c>
      <c r="Q7" s="18">
        <f>LARGE('datedec &amp; datejul kaf'!$I$5:$I$94,'datedec &amp; datejul kaf rank'!$A7)</f>
        <v>753.28604778482998</v>
      </c>
      <c r="R7" s="5" t="str">
        <f>VLOOKUP(S7,'datedec &amp; datejul kaf'!$J$5:$O$94,6,FALSE)</f>
        <v>1936-37</v>
      </c>
      <c r="S7" s="18">
        <f>LARGE('datedec &amp; datejul kaf'!$J$5:$J$94,'datedec &amp; datejul kaf rank'!$A7)</f>
        <v>578.9848444037699</v>
      </c>
      <c r="T7" s="5" t="str">
        <f>VLOOKUP(U7,'datedec &amp; datejul kaf'!$K$5:$O$94,5,FALSE)</f>
        <v>1954-55</v>
      </c>
      <c r="U7" s="18">
        <f>LARGE('datedec &amp; datejul kaf'!$K$5:$K$94,'datedec &amp; datejul kaf rank'!$A7)</f>
        <v>350.83579510812007</v>
      </c>
      <c r="V7" s="5" t="str">
        <f>VLOOKUP(W7,'datedec &amp; datejul kaf'!$L$5:$O$94,4,FALSE)</f>
        <v>1954-55</v>
      </c>
      <c r="W7" s="18">
        <f>LARGE('datedec &amp; datejul kaf'!$L$5:$L$94,'datedec &amp; datejul kaf rank'!$A7)</f>
        <v>172.58139518108999</v>
      </c>
      <c r="X7" s="5" t="str">
        <f>VLOOKUP(Y7,'datedec &amp; datejul kaf'!$M$5:$O$94,3,FALSE)</f>
        <v>1954-55</v>
      </c>
      <c r="Y7" s="18">
        <f>LARGE('datedec &amp; datejul kaf'!$M$5:$M$94,'datedec &amp; datejul kaf rank'!$A7)</f>
        <v>43.913829758190005</v>
      </c>
      <c r="Z7" s="5" t="str">
        <f>VLOOKUP(AA7,'datedec &amp; datejul kaf'!$N$5:$O$94,2,FALSE)</f>
        <v>1971-72</v>
      </c>
      <c r="AA7" s="18">
        <f>LARGE('datedec &amp; datejul kaf'!$N$5:$N$94,'datedec &amp; datejul kaf rank'!$A7)</f>
        <v>1830.5129382979108</v>
      </c>
    </row>
    <row r="8" spans="1:27" x14ac:dyDescent="0.2">
      <c r="A8" s="5">
        <v>3</v>
      </c>
      <c r="B8" s="5" t="str">
        <f>VLOOKUP(C8,'datedec &amp; datejul kaf'!$B$5:$O$94,14,FALSE)</f>
        <v>1973-74</v>
      </c>
      <c r="C8" s="18">
        <f>LARGE('datedec &amp; datejul kaf'!$B$5:$B$94,'datedec &amp; datejul kaf rank'!$A8)</f>
        <v>767.63281286666108</v>
      </c>
      <c r="D8" s="5" t="str">
        <f>VLOOKUP(E8,'datedec &amp; datejul kaf'!$C$5:$O$94,13,FALSE)</f>
        <v>1973-74</v>
      </c>
      <c r="E8" s="18">
        <f>LARGE('datedec &amp; datejul kaf'!$C$5:$C$94,'datedec &amp; datejul kaf rank'!$A8)</f>
        <v>762.62649239324105</v>
      </c>
      <c r="F8" s="5" t="str">
        <f>VLOOKUP(G8,'datedec &amp; datejul kaf'!$D$5:$O$94,12,FALSE)</f>
        <v>1996-97</v>
      </c>
      <c r="G8" s="18">
        <f>LARGE('datedec &amp; datejul kaf'!$D$5:$D$94,'datedec &amp; datejul kaf rank'!$A8)</f>
        <v>740.91105519104099</v>
      </c>
      <c r="H8" s="5" t="str">
        <f>VLOOKUP(I8,'datedec &amp; datejul kaf'!$E$5:$O$94,11,FALSE)</f>
        <v>1955-56</v>
      </c>
      <c r="I8" s="18">
        <f>LARGE('datedec &amp; datejul kaf'!$E$5:$E$94,'datedec &amp; datejul kaf rank'!$A8)</f>
        <v>684.85239084696002</v>
      </c>
      <c r="J8" s="5" t="str">
        <f>VLOOKUP(K8,'datedec &amp; datejul kaf'!$F$5:$O$94,10,FALSE)</f>
        <v>1977-78</v>
      </c>
      <c r="K8" s="18">
        <f>LARGE('datedec &amp; datejul kaf'!$F$5:$F$94,'datedec &amp; datejul kaf rank'!$A8)</f>
        <v>423.554326596051</v>
      </c>
      <c r="L8" s="5" t="str">
        <f>VLOOKUP(M8,'datedec &amp; datejul kaf'!$G$5:$O$94,9,FALSE)</f>
        <v>1973-74</v>
      </c>
      <c r="M8" s="18">
        <f>LARGE('datedec &amp; datejul kaf'!$G$5:$G$94,'datedec &amp; datejul kaf rank'!$A8)</f>
        <v>1141.8304054458208</v>
      </c>
      <c r="N8" s="5" t="str">
        <f>VLOOKUP(O8,'datedec &amp; datejul kaf'!$H$5:$O$94,8,FALSE)</f>
        <v>1936-37</v>
      </c>
      <c r="O8" s="18">
        <f>LARGE('datedec &amp; datejul kaf'!$H$5:$H$94,'datedec &amp; datejul kaf rank'!$A8)</f>
        <v>860.02241403014978</v>
      </c>
      <c r="P8" s="5" t="str">
        <f>VLOOKUP(Q8,'datedec &amp; datejul kaf'!$I$5:$O$94,7,FALSE)</f>
        <v>1992-93</v>
      </c>
      <c r="Q8" s="18">
        <f>LARGE('datedec &amp; datejul kaf'!$I$5:$I$94,'datedec &amp; datejul kaf rank'!$A8)</f>
        <v>738.21357231698994</v>
      </c>
      <c r="R8" s="5" t="str">
        <f>VLOOKUP(S8,'datedec &amp; datejul kaf'!$J$5:$O$94,6,FALSE)</f>
        <v>1954-55</v>
      </c>
      <c r="S8" s="18">
        <f>LARGE('datedec &amp; datejul kaf'!$J$5:$J$94,'datedec &amp; datejul kaf rank'!$A8)</f>
        <v>525.57978855522003</v>
      </c>
      <c r="T8" s="5" t="str">
        <f>VLOOKUP(U8,'datedec &amp; datejul kaf'!$K$5:$O$94,5,FALSE)</f>
        <v>2007-08</v>
      </c>
      <c r="U8" s="18">
        <f>LARGE('datedec &amp; datejul kaf'!$K$5:$K$94,'datedec &amp; datejul kaf rank'!$A8)</f>
        <v>345.26654573018999</v>
      </c>
      <c r="V8" s="5" t="str">
        <f>VLOOKUP(W8,'datedec &amp; datejul kaf'!$L$5:$O$94,4,FALSE)</f>
        <v>1936-37</v>
      </c>
      <c r="W8" s="18">
        <f>LARGE('datedec &amp; datejul kaf'!$L$5:$L$94,'datedec &amp; datejul kaf rank'!$A8)</f>
        <v>158.62831140681001</v>
      </c>
      <c r="X8" s="5" t="str">
        <f>VLOOKUP(Y8,'datedec &amp; datejul kaf'!$M$5:$O$94,3,FALSE)</f>
        <v>1932-33</v>
      </c>
      <c r="Y8" s="18">
        <f>LARGE('datedec &amp; datejul kaf'!$M$5:$M$94,'datedec &amp; datejul kaf rank'!$A8)</f>
        <v>37.769373790260005</v>
      </c>
      <c r="Z8" s="5" t="str">
        <f>VLOOKUP(AA8,'datedec &amp; datejul kaf'!$N$5:$O$94,2,FALSE)</f>
        <v>1955-56</v>
      </c>
      <c r="AA8" s="18">
        <f>LARGE('datedec &amp; datejul kaf'!$N$5:$N$94,'datedec &amp; datejul kaf rank'!$A8)</f>
        <v>1784.6459648113109</v>
      </c>
    </row>
    <row r="9" spans="1:27" x14ac:dyDescent="0.2">
      <c r="A9" s="5">
        <v>4</v>
      </c>
      <c r="B9" s="5" t="str">
        <f>VLOOKUP(C9,'datedec &amp; datejul kaf'!$B$5:$O$94,14,FALSE)</f>
        <v>1996-97</v>
      </c>
      <c r="C9" s="18">
        <f>LARGE('datedec &amp; datejul kaf'!$B$5:$B$94,'datedec &amp; datejul kaf rank'!$A9)</f>
        <v>759.52965945152096</v>
      </c>
      <c r="D9" s="5" t="str">
        <f>VLOOKUP(E9,'datedec &amp; datejul kaf'!$C$5:$O$94,13,FALSE)</f>
        <v>1996-97</v>
      </c>
      <c r="E9" s="18">
        <f>LARGE('datedec &amp; datejul kaf'!$C$5:$C$94,'datedec &amp; datejul kaf rank'!$A9)</f>
        <v>751.99250932094094</v>
      </c>
      <c r="F9" s="5" t="str">
        <f>VLOOKUP(G9,'datedec &amp; datejul kaf'!$D$5:$O$94,12,FALSE)</f>
        <v>1973-74</v>
      </c>
      <c r="G9" s="18">
        <f>LARGE('datedec &amp; datejul kaf'!$D$5:$D$94,'datedec &amp; datejul kaf rank'!$A9)</f>
        <v>739.90008002234094</v>
      </c>
      <c r="H9" s="5" t="str">
        <f>VLOOKUP(I9,'datedec &amp; datejul kaf'!$E$5:$O$94,11,FALSE)</f>
        <v>1964-65</v>
      </c>
      <c r="I9" s="18">
        <f>LARGE('datedec &amp; datejul kaf'!$E$5:$E$94,'datedec &amp; datejul kaf rank'!$A9)</f>
        <v>681.65551361147095</v>
      </c>
      <c r="J9" s="5" t="str">
        <f>VLOOKUP(K9,'datedec &amp; datejul kaf'!$F$5:$O$94,10,FALSE)</f>
        <v>1955-56</v>
      </c>
      <c r="K9" s="18">
        <f>LARGE('datedec &amp; datejul kaf'!$F$5:$F$94,'datedec &amp; datejul kaf rank'!$A9)</f>
        <v>407.54350868406004</v>
      </c>
      <c r="L9" s="5" t="str">
        <f>VLOOKUP(M9,'datedec &amp; datejul kaf'!$G$5:$O$94,9,FALSE)</f>
        <v>1970-71</v>
      </c>
      <c r="M9" s="18">
        <f>LARGE('datedec &amp; datejul kaf'!$G$5:$G$94,'datedec &amp; datejul kaf rank'!$A9)</f>
        <v>1096.3735522744196</v>
      </c>
      <c r="N9" s="5" t="str">
        <f>VLOOKUP(O9,'datedec &amp; datejul kaf'!$H$5:$O$94,8,FALSE)</f>
        <v>1973-74</v>
      </c>
      <c r="O9" s="18">
        <f>LARGE('datedec &amp; datejul kaf'!$H$5:$H$94,'datedec &amp; datejul kaf rank'!$A9)</f>
        <v>847.52486077979995</v>
      </c>
      <c r="P9" s="5" t="str">
        <f>VLOOKUP(Q9,'datedec &amp; datejul kaf'!$I$5:$O$94,7,FALSE)</f>
        <v>1931-32</v>
      </c>
      <c r="Q9" s="18">
        <f>LARGE('datedec &amp; datejul kaf'!$I$5:$I$94,'datedec &amp; datejul kaf rank'!$A9)</f>
        <v>734.91563525058007</v>
      </c>
      <c r="R9" s="5" t="str">
        <f>VLOOKUP(S9,'datedec &amp; datejul kaf'!$J$5:$O$94,6,FALSE)</f>
        <v>1992-93</v>
      </c>
      <c r="S9" s="18">
        <f>LARGE('datedec &amp; datejul kaf'!$J$5:$J$94,'datedec &amp; datejul kaf rank'!$A9)</f>
        <v>467.64476262861001</v>
      </c>
      <c r="T9" s="5" t="str">
        <f>VLOOKUP(U9,'datedec &amp; datejul kaf'!$K$5:$O$94,5,FALSE)</f>
        <v>1936-37</v>
      </c>
      <c r="U9" s="18">
        <f>LARGE('datedec &amp; datejul kaf'!$K$5:$K$94,'datedec &amp; datejul kaf rank'!$A9)</f>
        <v>338.48938234797004</v>
      </c>
      <c r="V9" s="5" t="str">
        <f>VLOOKUP(W9,'datedec &amp; datejul kaf'!$L$5:$O$94,4,FALSE)</f>
        <v>1983-84</v>
      </c>
      <c r="W9" s="18">
        <f>LARGE('datedec &amp; datejul kaf'!$L$5:$L$94,'datedec &amp; datejul kaf rank'!$A9)</f>
        <v>157.50548830841996</v>
      </c>
      <c r="X9" s="5" t="str">
        <f>VLOOKUP(Y9,'datedec &amp; datejul kaf'!$M$5:$O$94,3,FALSE)</f>
        <v>1968-69</v>
      </c>
      <c r="Y9" s="18">
        <f>LARGE('datedec &amp; datejul kaf'!$M$5:$M$94,'datedec &amp; datejul kaf rank'!$A9)</f>
        <v>34.609525974870003</v>
      </c>
      <c r="Z9" s="5" t="str">
        <f>VLOOKUP(AA9,'datedec &amp; datejul kaf'!$N$5:$O$94,2,FALSE)</f>
        <v>1995-96</v>
      </c>
      <c r="AA9" s="18">
        <f>LARGE('datedec &amp; datejul kaf'!$N$5:$N$94,'datedec &amp; datejul kaf rank'!$A9)</f>
        <v>1716.598446040779</v>
      </c>
    </row>
    <row r="10" spans="1:27" x14ac:dyDescent="0.2">
      <c r="A10" s="5">
        <v>5</v>
      </c>
      <c r="B10" s="5" t="str">
        <f>VLOOKUP(C10,'datedec &amp; datejul kaf'!$B$5:$O$94,14,FALSE)</f>
        <v>1964-65</v>
      </c>
      <c r="C10" s="18">
        <f>LARGE('datedec &amp; datejul kaf'!$B$5:$B$94,'datedec &amp; datejul kaf rank'!$A10)</f>
        <v>716.01736356257084</v>
      </c>
      <c r="D10" s="5" t="str">
        <f>VLOOKUP(E10,'datedec &amp; datejul kaf'!$C$5:$O$94,13,FALSE)</f>
        <v>1964-65</v>
      </c>
      <c r="E10" s="18">
        <f>LARGE('datedec &amp; datejul kaf'!$C$5:$C$94,'datedec &amp; datejul kaf rank'!$A10)</f>
        <v>702.74772439076105</v>
      </c>
      <c r="F10" s="5" t="str">
        <f>VLOOKUP(G10,'datedec &amp; datejul kaf'!$D$5:$O$94,12,FALSE)</f>
        <v>1964-65</v>
      </c>
      <c r="G10" s="18">
        <f>LARGE('datedec &amp; datejul kaf'!$D$5:$D$94,'datedec &amp; datejul kaf rank'!$A10)</f>
        <v>692.67962559476098</v>
      </c>
      <c r="H10" s="5" t="str">
        <f>VLOOKUP(I10,'datedec &amp; datejul kaf'!$E$5:$O$94,11,FALSE)</f>
        <v>1942-43</v>
      </c>
      <c r="I10" s="18">
        <f>LARGE('datedec &amp; datejul kaf'!$E$5:$E$94,'datedec &amp; datejul kaf rank'!$A10)</f>
        <v>674.18157471819006</v>
      </c>
      <c r="J10" s="5" t="str">
        <f>VLOOKUP(K10,'datedec &amp; datejul kaf'!$F$5:$O$94,10,FALSE)</f>
        <v>1973-74</v>
      </c>
      <c r="K10" s="18">
        <f>LARGE('datedec &amp; datejul kaf'!$F$5:$F$94,'datedec &amp; datejul kaf rank'!$A10)</f>
        <v>391.63057903286102</v>
      </c>
      <c r="L10" s="5" t="str">
        <f>VLOOKUP(M10,'datedec &amp; datejul kaf'!$G$5:$O$94,9,FALSE)</f>
        <v>1995-96</v>
      </c>
      <c r="M10" s="18">
        <f>LARGE('datedec &amp; datejul kaf'!$G$5:$G$94,'datedec &amp; datejul kaf rank'!$A10)</f>
        <v>1092.404466142269</v>
      </c>
      <c r="N10" s="5" t="str">
        <f>VLOOKUP(O10,'datedec &amp; datejul kaf'!$H$5:$O$94,8,FALSE)</f>
        <v>2016-17</v>
      </c>
      <c r="O10" s="18">
        <f>LARGE('datedec &amp; datejul kaf'!$H$5:$H$94,'datedec &amp; datejul kaf rank'!$A10)</f>
        <v>846.24032529077988</v>
      </c>
      <c r="P10" s="5" t="str">
        <f>VLOOKUP(Q10,'datedec &amp; datejul kaf'!$I$5:$O$94,7,FALSE)</f>
        <v>1971-72</v>
      </c>
      <c r="Q10" s="18">
        <f>LARGE('datedec &amp; datejul kaf'!$I$5:$I$94,'datedec &amp; datejul kaf rank'!$A10)</f>
        <v>702.5510037369811</v>
      </c>
      <c r="R10" s="5" t="str">
        <f>VLOOKUP(S10,'datedec &amp; datejul kaf'!$J$5:$O$94,6,FALSE)</f>
        <v>2007-08</v>
      </c>
      <c r="S10" s="18">
        <f>LARGE('datedec &amp; datejul kaf'!$J$5:$J$94,'datedec &amp; datejul kaf rank'!$A10)</f>
        <v>466.44670647519001</v>
      </c>
      <c r="T10" s="5" t="str">
        <f>VLOOKUP(U10,'datedec &amp; datejul kaf'!$K$5:$O$94,5,FALSE)</f>
        <v>1983-84</v>
      </c>
      <c r="U10" s="18">
        <f>LARGE('datedec &amp; datejul kaf'!$K$5:$K$94,'datedec &amp; datejul kaf rank'!$A10)</f>
        <v>311.27429576523002</v>
      </c>
      <c r="V10" s="5" t="str">
        <f>VLOOKUP(W10,'datedec &amp; datejul kaf'!$L$5:$O$94,4,FALSE)</f>
        <v>2009-10</v>
      </c>
      <c r="W10" s="18">
        <f>LARGE('datedec &amp; datejul kaf'!$L$5:$L$94,'datedec &amp; datejul kaf rank'!$A10)</f>
        <v>150.00628197806998</v>
      </c>
      <c r="X10" s="5" t="str">
        <f>VLOOKUP(Y10,'datedec &amp; datejul kaf'!$M$5:$O$94,3,FALSE)</f>
        <v>1951-52</v>
      </c>
      <c r="Y10" s="18">
        <f>LARGE('datedec &amp; datejul kaf'!$M$5:$M$94,'datedec &amp; datejul kaf rank'!$A10)</f>
        <v>29.890967474130001</v>
      </c>
      <c r="Z10" s="5" t="str">
        <f>VLOOKUP(AA10,'datedec &amp; datejul kaf'!$N$5:$O$94,2,FALSE)</f>
        <v>1996-97</v>
      </c>
      <c r="AA10" s="18">
        <f>LARGE('datedec &amp; datejul kaf'!$N$5:$N$94,'datedec &amp; datejul kaf rank'!$A10)</f>
        <v>1650.9452028829407</v>
      </c>
    </row>
    <row r="11" spans="1:27" x14ac:dyDescent="0.2">
      <c r="A11" s="5">
        <v>6</v>
      </c>
      <c r="B11" s="5" t="str">
        <f>VLOOKUP(C11,'datedec &amp; datejul kaf'!$B$5:$O$94,14,FALSE)</f>
        <v>1942-43</v>
      </c>
      <c r="C11" s="18">
        <f>LARGE('datedec &amp; datejul kaf'!$B$5:$B$94,'datedec &amp; datejul kaf rank'!$A11)</f>
        <v>698.59792421580005</v>
      </c>
      <c r="D11" s="5" t="str">
        <f>VLOOKUP(E11,'datedec &amp; datejul kaf'!$C$5:$O$94,13,FALSE)</f>
        <v>1942-43</v>
      </c>
      <c r="E11" s="18">
        <f>LARGE('datedec &amp; datejul kaf'!$C$5:$C$94,'datedec &amp; datejul kaf rank'!$A11)</f>
        <v>688.9068634221901</v>
      </c>
      <c r="F11" s="5" t="str">
        <f>VLOOKUP(G11,'datedec &amp; datejul kaf'!$D$5:$O$94,12,FALSE)</f>
        <v>1942-43</v>
      </c>
      <c r="G11" s="18">
        <f>LARGE('datedec &amp; datejul kaf'!$D$5:$D$94,'datedec &amp; datejul kaf rank'!$A11)</f>
        <v>683.47235122928998</v>
      </c>
      <c r="H11" s="5" t="str">
        <f>VLOOKUP(I11,'datedec &amp; datejul kaf'!$E$5:$O$94,11,FALSE)</f>
        <v>1996-97</v>
      </c>
      <c r="I11" s="18">
        <f>LARGE('datedec &amp; datejul kaf'!$E$5:$E$94,'datedec &amp; datejul kaf rank'!$A11)</f>
        <v>672.29888586317099</v>
      </c>
      <c r="J11" s="5" t="str">
        <f>VLOOKUP(K11,'datedec &amp; datejul kaf'!$F$5:$O$94,10,FALSE)</f>
        <v>1981-82</v>
      </c>
      <c r="K11" s="18">
        <f>LARGE('datedec &amp; datejul kaf'!$F$5:$F$94,'datedec &amp; datejul kaf rank'!$A11)</f>
        <v>388.20264527711106</v>
      </c>
      <c r="L11" s="5" t="str">
        <f>VLOOKUP(M11,'datedec &amp; datejul kaf'!$G$5:$O$94,9,FALSE)</f>
        <v>2011-12</v>
      </c>
      <c r="M11" s="18">
        <f>LARGE('datedec &amp; datejul kaf'!$G$5:$G$94,'datedec &amp; datejul kaf rank'!$A11)</f>
        <v>1091.1626566020602</v>
      </c>
      <c r="N11" s="5" t="str">
        <f>VLOOKUP(O11,'datedec &amp; datejul kaf'!$H$5:$O$94,8,FALSE)</f>
        <v>1995-96</v>
      </c>
      <c r="O11" s="18">
        <f>LARGE('datedec &amp; datejul kaf'!$H$5:$H$94,'datedec &amp; datejul kaf rank'!$A11)</f>
        <v>842.73898128984888</v>
      </c>
      <c r="P11" s="5" t="str">
        <f>VLOOKUP(Q11,'datedec &amp; datejul kaf'!$I$5:$O$94,7,FALSE)</f>
        <v>1949-50</v>
      </c>
      <c r="Q11" s="18">
        <f>LARGE('datedec &amp; datejul kaf'!$I$5:$I$94,'datedec &amp; datejul kaf rank'!$A11)</f>
        <v>673.56348548516996</v>
      </c>
      <c r="R11" s="5" t="str">
        <f>VLOOKUP(S11,'datedec &amp; datejul kaf'!$J$5:$O$94,6,FALSE)</f>
        <v>1968-69</v>
      </c>
      <c r="S11" s="18">
        <f>LARGE('datedec &amp; datejul kaf'!$J$5:$J$94,'datedec &amp; datejul kaf rank'!$A11)</f>
        <v>445.87999650264004</v>
      </c>
      <c r="T11" s="5" t="str">
        <f>VLOOKUP(U11,'datedec &amp; datejul kaf'!$K$5:$O$94,5,FALSE)</f>
        <v>1949-50</v>
      </c>
      <c r="U11" s="18">
        <f>LARGE('datedec &amp; datejul kaf'!$K$5:$K$94,'datedec &amp; datejul kaf rank'!$A11)</f>
        <v>273.59423767410004</v>
      </c>
      <c r="V11" s="5" t="str">
        <f>VLOOKUP(W11,'datedec &amp; datejul kaf'!$L$5:$O$94,4,FALSE)</f>
        <v>2007-08</v>
      </c>
      <c r="W11" s="18">
        <f>LARGE('datedec &amp; datejul kaf'!$L$5:$L$94,'datedec &amp; datejul kaf rank'!$A11)</f>
        <v>142.87518803061002</v>
      </c>
      <c r="X11" s="5" t="str">
        <f>VLOOKUP(Y11,'datedec &amp; datejul kaf'!$M$5:$O$94,3,FALSE)</f>
        <v>1949-50</v>
      </c>
      <c r="Y11" s="18">
        <f>LARGE('datedec &amp; datejul kaf'!$M$5:$M$94,'datedec &amp; datejul kaf rank'!$A11)</f>
        <v>29.821486485000001</v>
      </c>
      <c r="Z11" s="5" t="str">
        <f>VLOOKUP(AA11,'datedec &amp; datejul kaf'!$N$5:$O$94,2,FALSE)</f>
        <v>1942-43</v>
      </c>
      <c r="AA11" s="18">
        <f>LARGE('datedec &amp; datejul kaf'!$N$5:$N$94,'datedec &amp; datejul kaf rank'!$A11)</f>
        <v>1573.3557029826302</v>
      </c>
    </row>
    <row r="12" spans="1:27" x14ac:dyDescent="0.2">
      <c r="A12" s="5">
        <v>7</v>
      </c>
      <c r="B12" s="5" t="str">
        <f>VLOOKUP(C12,'datedec &amp; datejul kaf'!$B$5:$O$94,14,FALSE)</f>
        <v>1950-51</v>
      </c>
      <c r="C12" s="18">
        <f>LARGE('datedec &amp; datejul kaf'!$B$5:$B$94,'datedec &amp; datejul kaf rank'!$A12)</f>
        <v>639.12162231393006</v>
      </c>
      <c r="D12" s="5" t="str">
        <f>VLOOKUP(E12,'datedec &amp; datejul kaf'!$C$5:$O$94,13,FALSE)</f>
        <v>1950-51</v>
      </c>
      <c r="E12" s="18">
        <f>LARGE('datedec &amp; datejul kaf'!$C$5:$C$94,'datedec &amp; datejul kaf rank'!$A12)</f>
        <v>628.35944751090005</v>
      </c>
      <c r="F12" s="5" t="str">
        <f>VLOOKUP(G12,'datedec &amp; datejul kaf'!$D$5:$O$94,12,FALSE)</f>
        <v>1950-51</v>
      </c>
      <c r="G12" s="18">
        <f>LARGE('datedec &amp; datejul kaf'!$D$5:$D$94,'datedec &amp; datejul kaf rank'!$A12)</f>
        <v>620.33055524999997</v>
      </c>
      <c r="H12" s="5" t="str">
        <f>VLOOKUP(I12,'datedec &amp; datejul kaf'!$E$5:$O$94,11,FALSE)</f>
        <v>1995-96</v>
      </c>
      <c r="I12" s="18">
        <f>LARGE('datedec &amp; datejul kaf'!$E$5:$E$94,'datedec &amp; datejul kaf rank'!$A12)</f>
        <v>548.81831330361013</v>
      </c>
      <c r="J12" s="5" t="str">
        <f>VLOOKUP(K12,'datedec &amp; datejul kaf'!$F$5:$O$94,10,FALSE)</f>
        <v>1942-43</v>
      </c>
      <c r="K12" s="18">
        <f>LARGE('datedec &amp; datejul kaf'!$F$5:$F$94,'datedec &amp; datejul kaf rank'!$A12)</f>
        <v>353.01814874528998</v>
      </c>
      <c r="L12" s="5" t="str">
        <f>VLOOKUP(M12,'datedec &amp; datejul kaf'!$G$5:$O$94,9,FALSE)</f>
        <v>1949-50</v>
      </c>
      <c r="M12" s="18">
        <f>LARGE('datedec &amp; datejul kaf'!$G$5:$G$94,'datedec &amp; datejul kaf rank'!$A12)</f>
        <v>1080.88520244201</v>
      </c>
      <c r="N12" s="5" t="str">
        <f>VLOOKUP(O12,'datedec &amp; datejul kaf'!$H$5:$O$94,8,FALSE)</f>
        <v>1960-61</v>
      </c>
      <c r="O12" s="18">
        <f>LARGE('datedec &amp; datejul kaf'!$H$5:$H$94,'datedec &amp; datejul kaf rank'!$A12)</f>
        <v>840.59411327110786</v>
      </c>
      <c r="P12" s="5" t="str">
        <f>VLOOKUP(Q12,'datedec &amp; datejul kaf'!$I$5:$O$94,7,FALSE)</f>
        <v>1973-74</v>
      </c>
      <c r="Q12" s="18">
        <f>LARGE('datedec &amp; datejul kaf'!$I$5:$I$94,'datedec &amp; datejul kaf rank'!$A12)</f>
        <v>667.85816999664007</v>
      </c>
      <c r="R12" s="5" t="str">
        <f>VLOOKUP(S12,'datedec &amp; datejul kaf'!$J$5:$O$94,6,FALSE)</f>
        <v>1973-74</v>
      </c>
      <c r="S12" s="18">
        <f>LARGE('datedec &amp; datejul kaf'!$J$5:$J$94,'datedec &amp; datejul kaf rank'!$A12)</f>
        <v>440.48685951480007</v>
      </c>
      <c r="T12" s="5" t="str">
        <f>VLOOKUP(U12,'datedec &amp; datejul kaf'!$K$5:$O$94,5,FALSE)</f>
        <v>1968-69</v>
      </c>
      <c r="U12" s="18">
        <f>LARGE('datedec &amp; datejul kaf'!$K$5:$K$94,'datedec &amp; datejul kaf rank'!$A12)</f>
        <v>273.21686248164002</v>
      </c>
      <c r="V12" s="5" t="str">
        <f>VLOOKUP(W12,'datedec &amp; datejul kaf'!$L$5:$O$94,4,FALSE)</f>
        <v>1973-74</v>
      </c>
      <c r="W12" s="18">
        <f>LARGE('datedec &amp; datejul kaf'!$L$5:$L$94,'datedec &amp; datejul kaf rank'!$A12)</f>
        <v>135.51845442218999</v>
      </c>
      <c r="X12" s="5" t="str">
        <f>VLOOKUP(Y12,'datedec &amp; datejul kaf'!$M$5:$O$94,3,FALSE)</f>
        <v>1936-37</v>
      </c>
      <c r="Y12" s="18">
        <f>LARGE('datedec &amp; datejul kaf'!$M$5:$M$94,'datedec &amp; datejul kaf rank'!$A12)</f>
        <v>27.719225406810001</v>
      </c>
      <c r="Z12" s="5" t="str">
        <f>VLOOKUP(AA12,'datedec &amp; datejul kaf'!$N$5:$O$94,2,FALSE)</f>
        <v>1998-99</v>
      </c>
      <c r="AA12" s="18">
        <f>LARGE('datedec &amp; datejul kaf'!$N$5:$N$94,'datedec &amp; datejul kaf rank'!$A12)</f>
        <v>1496.0474235676409</v>
      </c>
    </row>
    <row r="13" spans="1:27" x14ac:dyDescent="0.2">
      <c r="A13" s="5">
        <v>8</v>
      </c>
      <c r="B13" s="5" t="str">
        <f>VLOOKUP(C13,'datedec &amp; datejul kaf'!$B$5:$O$94,14,FALSE)</f>
        <v>1995-96</v>
      </c>
      <c r="C13" s="18">
        <f>LARGE('datedec &amp; datejul kaf'!$B$5:$B$94,'datedec &amp; datejul kaf rank'!$A13)</f>
        <v>624.19397989851007</v>
      </c>
      <c r="D13" s="5" t="str">
        <f>VLOOKUP(E13,'datedec &amp; datejul kaf'!$C$5:$O$94,13,FALSE)</f>
        <v>1995-96</v>
      </c>
      <c r="E13" s="18">
        <f>LARGE('datedec &amp; datejul kaf'!$C$5:$C$94,'datedec &amp; datejul kaf rank'!$A13)</f>
        <v>612.84644313396007</v>
      </c>
      <c r="F13" s="5" t="str">
        <f>VLOOKUP(G13,'datedec &amp; datejul kaf'!$D$5:$O$94,12,FALSE)</f>
        <v>1995-96</v>
      </c>
      <c r="G13" s="18">
        <f>LARGE('datedec &amp; datejul kaf'!$D$5:$D$94,'datedec &amp; datejul kaf rank'!$A13)</f>
        <v>596.36974953696006</v>
      </c>
      <c r="H13" s="5" t="str">
        <f>VLOOKUP(I13,'datedec &amp; datejul kaf'!$E$5:$O$94,11,FALSE)</f>
        <v>1953-54</v>
      </c>
      <c r="I13" s="18">
        <f>LARGE('datedec &amp; datejul kaf'!$E$5:$E$94,'datedec &amp; datejul kaf rank'!$A13)</f>
        <v>537.52026414050999</v>
      </c>
      <c r="J13" s="5" t="str">
        <f>VLOOKUP(K13,'datedec &amp; datejul kaf'!$F$5:$O$94,10,FALSE)</f>
        <v>1933-34</v>
      </c>
      <c r="K13" s="18">
        <f>LARGE('datedec &amp; datejul kaf'!$F$5:$F$94,'datedec &amp; datejul kaf rank'!$A13)</f>
        <v>346.90505145387004</v>
      </c>
      <c r="L13" s="5" t="str">
        <f>VLOOKUP(M13,'datedec &amp; datejul kaf'!$G$5:$O$94,9,FALSE)</f>
        <v>1932-33</v>
      </c>
      <c r="M13" s="18">
        <f>LARGE('datedec &amp; datejul kaf'!$G$5:$G$94,'datedec &amp; datejul kaf rank'!$A13)</f>
        <v>979.47713351753998</v>
      </c>
      <c r="N13" s="5" t="str">
        <f>VLOOKUP(O13,'datedec &amp; datejul kaf'!$H$5:$O$94,8,FALSE)</f>
        <v>1932-33</v>
      </c>
      <c r="O13" s="18">
        <f>LARGE('datedec &amp; datejul kaf'!$H$5:$H$94,'datedec &amp; datejul kaf rank'!$A13)</f>
        <v>838.15464625514994</v>
      </c>
      <c r="P13" s="5" t="str">
        <f>VLOOKUP(Q13,'datedec &amp; datejul kaf'!$I$5:$O$94,7,FALSE)</f>
        <v>2011-12</v>
      </c>
      <c r="Q13" s="18">
        <f>LARGE('datedec &amp; datejul kaf'!$I$5:$I$94,'datedec &amp; datejul kaf rank'!$A13)</f>
        <v>658.87304636663998</v>
      </c>
      <c r="R13" s="5" t="str">
        <f>VLOOKUP(S13,'datedec &amp; datejul kaf'!$J$5:$O$94,6,FALSE)</f>
        <v>1959-60</v>
      </c>
      <c r="S13" s="18">
        <f>LARGE('datedec &amp; datejul kaf'!$J$5:$J$94,'datedec &amp; datejul kaf rank'!$A13)</f>
        <v>437.04242328033001</v>
      </c>
      <c r="T13" s="5" t="str">
        <f>VLOOKUP(U13,'datedec &amp; datejul kaf'!$K$5:$O$94,5,FALSE)</f>
        <v>1970-71</v>
      </c>
      <c r="U13" s="18">
        <f>LARGE('datedec &amp; datejul kaf'!$K$5:$K$94,'datedec &amp; datejul kaf rank'!$A13)</f>
        <v>270.47013200613003</v>
      </c>
      <c r="V13" s="5" t="str">
        <f>VLOOKUP(W13,'datedec &amp; datejul kaf'!$L$5:$O$94,4,FALSE)</f>
        <v>1949-50</v>
      </c>
      <c r="W13" s="18">
        <f>LARGE('datedec &amp; datejul kaf'!$L$5:$L$94,'datedec &amp; datejul kaf rank'!$A13)</f>
        <v>132.17275537410001</v>
      </c>
      <c r="X13" s="5" t="str">
        <f>VLOOKUP(Y13,'datedec &amp; datejul kaf'!$M$5:$O$94,3,FALSE)</f>
        <v>1983-84</v>
      </c>
      <c r="Y13" s="18">
        <f>LARGE('datedec &amp; datejul kaf'!$M$5:$M$94,'datedec &amp; datejul kaf rank'!$A13)</f>
        <v>27.258683275319999</v>
      </c>
      <c r="Z13" s="5" t="str">
        <f>VLOOKUP(AA13,'datedec &amp; datejul kaf'!$N$5:$O$94,2,FALSE)</f>
        <v>1970-71</v>
      </c>
      <c r="AA13" s="18">
        <f>LARGE('datedec &amp; datejul kaf'!$N$5:$N$94,'datedec &amp; datejul kaf rank'!$A13)</f>
        <v>1486.3935310370996</v>
      </c>
    </row>
    <row r="14" spans="1:27" x14ac:dyDescent="0.2">
      <c r="A14" s="5">
        <v>9</v>
      </c>
      <c r="B14" s="5" t="str">
        <f>VLOOKUP(C14,'datedec &amp; datejul kaf'!$B$5:$O$94,14,FALSE)</f>
        <v>1968-69</v>
      </c>
      <c r="C14" s="18">
        <f>LARGE('datedec &amp; datejul kaf'!$B$5:$B$94,'datedec &amp; datejul kaf rank'!$A14)</f>
        <v>598.70994779631008</v>
      </c>
      <c r="D14" s="5" t="str">
        <f>VLOOKUP(E14,'datedec &amp; datejul kaf'!$C$5:$O$94,13,FALSE)</f>
        <v>1953-54</v>
      </c>
      <c r="E14" s="18">
        <f>LARGE('datedec &amp; datejul kaf'!$C$5:$C$94,'datedec &amp; datejul kaf rank'!$A14)</f>
        <v>574.15126441973996</v>
      </c>
      <c r="F14" s="5" t="str">
        <f>VLOOKUP(G14,'datedec &amp; datejul kaf'!$D$5:$O$94,12,FALSE)</f>
        <v>1953-54</v>
      </c>
      <c r="G14" s="18">
        <f>LARGE('datedec &amp; datejul kaf'!$D$5:$D$94,'datedec &amp; datejul kaf rank'!$A14)</f>
        <v>565.14233913774001</v>
      </c>
      <c r="H14" s="5" t="str">
        <f>VLOOKUP(I14,'datedec &amp; datejul kaf'!$E$5:$O$94,11,FALSE)</f>
        <v>2006-07</v>
      </c>
      <c r="I14" s="18">
        <f>LARGE('datedec &amp; datejul kaf'!$E$5:$E$94,'datedec &amp; datejul kaf rank'!$A14)</f>
        <v>523.73746333505107</v>
      </c>
      <c r="J14" s="5" t="str">
        <f>VLOOKUP(K14,'datedec &amp; datejul kaf'!$F$5:$O$94,10,FALSE)</f>
        <v>1998-99</v>
      </c>
      <c r="K14" s="18">
        <f>LARGE('datedec &amp; datejul kaf'!$F$5:$F$94,'datedec &amp; datejul kaf rank'!$A14)</f>
        <v>345.81186339569103</v>
      </c>
      <c r="L14" s="5" t="str">
        <f>VLOOKUP(M14,'datedec &amp; datejul kaf'!$G$5:$O$94,9,FALSE)</f>
        <v>1931-32</v>
      </c>
      <c r="M14" s="18">
        <f>LARGE('datedec &amp; datejul kaf'!$G$5:$G$94,'datedec &amp; datejul kaf rank'!$A14)</f>
        <v>977.61326581883986</v>
      </c>
      <c r="N14" s="5" t="str">
        <f>VLOOKUP(O14,'datedec &amp; datejul kaf'!$H$5:$O$94,8,FALSE)</f>
        <v>1959-60</v>
      </c>
      <c r="O14" s="18">
        <f>LARGE('datedec &amp; datejul kaf'!$H$5:$H$94,'datedec &amp; datejul kaf rank'!$A14)</f>
        <v>833.35190924516996</v>
      </c>
      <c r="P14" s="5" t="str">
        <f>VLOOKUP(Q14,'datedec &amp; datejul kaf'!$I$5:$O$94,7,FALSE)</f>
        <v>1954-55</v>
      </c>
      <c r="Q14" s="18">
        <f>LARGE('datedec &amp; datejul kaf'!$I$5:$I$94,'datedec &amp; datejul kaf rank'!$A14)</f>
        <v>652.74414081135001</v>
      </c>
      <c r="R14" s="5" t="str">
        <f>VLOOKUP(S14,'datedec &amp; datejul kaf'!$J$5:$O$94,6,FALSE)</f>
        <v>1955-56</v>
      </c>
      <c r="S14" s="18">
        <f>LARGE('datedec &amp; datejul kaf'!$J$5:$J$94,'datedec &amp; datejul kaf rank'!$A14)</f>
        <v>433.69037712504007</v>
      </c>
      <c r="T14" s="5" t="str">
        <f>VLOOKUP(U14,'datedec &amp; datejul kaf'!$K$5:$O$94,5,FALSE)</f>
        <v>1973-74</v>
      </c>
      <c r="U14" s="18">
        <f>LARGE('datedec &amp; datejul kaf'!$K$5:$K$94,'datedec &amp; datejul kaf rank'!$A14)</f>
        <v>269.22385767270003</v>
      </c>
      <c r="V14" s="5" t="str">
        <f>VLOOKUP(W14,'datedec &amp; datejul kaf'!$L$5:$O$94,4,FALSE)</f>
        <v>1963-64</v>
      </c>
      <c r="W14" s="18">
        <f>LARGE('datedec &amp; datejul kaf'!$L$5:$L$94,'datedec &amp; datejul kaf rank'!$A14)</f>
        <v>125.70231594731999</v>
      </c>
      <c r="X14" s="5" t="str">
        <f>VLOOKUP(Y14,'datedec &amp; datejul kaf'!$M$5:$O$94,3,FALSE)</f>
        <v>1970-71</v>
      </c>
      <c r="Y14" s="18">
        <f>LARGE('datedec &amp; datejul kaf'!$M$5:$M$94,'datedec &amp; datejul kaf rank'!$A14)</f>
        <v>26.358504796680002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1470.1101068543403</v>
      </c>
    </row>
    <row r="15" spans="1:27" x14ac:dyDescent="0.2">
      <c r="A15" s="5">
        <v>10</v>
      </c>
      <c r="B15" s="5" t="str">
        <f>VLOOKUP(C15,'datedec &amp; datejul kaf'!$B$5:$O$94,14,FALSE)</f>
        <v>1953-54</v>
      </c>
      <c r="C15" s="18">
        <f>LARGE('datedec &amp; datejul kaf'!$B$5:$B$94,'datedec &amp; datejul kaf rank'!$A15)</f>
        <v>588.59900602671007</v>
      </c>
      <c r="D15" s="5" t="str">
        <f>VLOOKUP(E15,'datedec &amp; datejul kaf'!$C$5:$O$94,13,FALSE)</f>
        <v>1968-69</v>
      </c>
      <c r="E15" s="18">
        <f>LARGE('datedec &amp; datejul kaf'!$C$5:$C$94,'datedec &amp; datejul kaf rank'!$A15)</f>
        <v>567.75401507286006</v>
      </c>
      <c r="F15" s="5" t="str">
        <f>VLOOKUP(G15,'datedec &amp; datejul kaf'!$D$5:$O$94,12,FALSE)</f>
        <v>1946-47</v>
      </c>
      <c r="G15" s="18">
        <f>LARGE('datedec &amp; datejul kaf'!$D$5:$D$94,'datedec &amp; datejul kaf rank'!$A15)</f>
        <v>553.43726189073004</v>
      </c>
      <c r="H15" s="5" t="str">
        <f>VLOOKUP(I15,'datedec &amp; datejul kaf'!$E$5:$O$94,11,FALSE)</f>
        <v>1998-99</v>
      </c>
      <c r="I15" s="18">
        <f>LARGE('datedec &amp; datejul kaf'!$E$5:$E$94,'datedec &amp; datejul kaf rank'!$A15)</f>
        <v>516.95526193649096</v>
      </c>
      <c r="J15" s="5" t="str">
        <f>VLOOKUP(K15,'datedec &amp; datejul kaf'!$F$5:$O$94,10,FALSE)</f>
        <v>1953-54</v>
      </c>
      <c r="K15" s="18">
        <f>LARGE('datedec &amp; datejul kaf'!$F$5:$F$94,'datedec &amp; datejul kaf rank'!$A15)</f>
        <v>339.07399059050999</v>
      </c>
      <c r="L15" s="5" t="str">
        <f>VLOOKUP(M15,'datedec &amp; datejul kaf'!$G$5:$O$94,9,FALSE)</f>
        <v>1983-84</v>
      </c>
      <c r="M15" s="18">
        <f>LARGE('datedec &amp; datejul kaf'!$G$5:$G$94,'datedec &amp; datejul kaf rank'!$A15)</f>
        <v>968.20344137832001</v>
      </c>
      <c r="N15" s="5" t="str">
        <f>VLOOKUP(O15,'datedec &amp; datejul kaf'!$H$5:$O$94,8,FALSE)</f>
        <v>1931-32</v>
      </c>
      <c r="O15" s="18">
        <f>LARGE('datedec &amp; datejul kaf'!$H$5:$H$94,'datedec &amp; datejul kaf rank'!$A15)</f>
        <v>819.84776429702993</v>
      </c>
      <c r="P15" s="5" t="str">
        <f>VLOOKUP(Q15,'datedec &amp; datejul kaf'!$I$5:$O$94,7,FALSE)</f>
        <v>1959-60</v>
      </c>
      <c r="Q15" s="18">
        <f>LARGE('datedec &amp; datejul kaf'!$I$5:$I$94,'datedec &amp; datejul kaf rank'!$A15)</f>
        <v>650.20210454303992</v>
      </c>
      <c r="R15" s="5" t="str">
        <f>VLOOKUP(S15,'datedec &amp; datejul kaf'!$J$5:$O$94,6,FALSE)</f>
        <v>1949-50</v>
      </c>
      <c r="S15" s="18">
        <f>LARGE('datedec &amp; datejul kaf'!$J$5:$J$94,'datedec &amp; datejul kaf rank'!$A15)</f>
        <v>430.6893061632</v>
      </c>
      <c r="T15" s="5" t="str">
        <f>VLOOKUP(U15,'datedec &amp; datejul kaf'!$K$5:$O$94,5,FALSE)</f>
        <v>1952-53</v>
      </c>
      <c r="U15" s="18">
        <f>LARGE('datedec &amp; datejul kaf'!$K$5:$K$94,'datedec &amp; datejul kaf rank'!$A15)</f>
        <v>255.75499867365002</v>
      </c>
      <c r="V15" s="5" t="str">
        <f>VLOOKUP(W15,'datedec &amp; datejul kaf'!$L$5:$O$94,4,FALSE)</f>
        <v>1980-81</v>
      </c>
      <c r="W15" s="18">
        <f>LARGE('datedec &amp; datejul kaf'!$L$5:$L$94,'datedec &amp; datejul kaf rank'!$A15)</f>
        <v>124.59778045155001</v>
      </c>
      <c r="X15" s="5" t="str">
        <f>VLOOKUP(Y15,'datedec &amp; datejul kaf'!$M$5:$O$94,3,FALSE)</f>
        <v>1962-63</v>
      </c>
      <c r="Y15" s="18">
        <f>LARGE('datedec &amp; datejul kaf'!$M$5:$M$94,'datedec &amp; datejul kaf rank'!$A15)</f>
        <v>25.828481676060001</v>
      </c>
      <c r="Z15" s="5" t="str">
        <f>VLOOKUP(AA15,'datedec &amp; datejul kaf'!$N$5:$O$94,2,FALSE)</f>
        <v>1981-82</v>
      </c>
      <c r="AA15" s="18">
        <f>LARGE('datedec &amp; datejul kaf'!$N$5:$N$94,'datedec &amp; datejul kaf rank'!$A15)</f>
        <v>1455.5910178120289</v>
      </c>
    </row>
    <row r="16" spans="1:27" x14ac:dyDescent="0.2">
      <c r="A16" s="5">
        <v>11</v>
      </c>
      <c r="B16" s="5" t="str">
        <f>VLOOKUP(C16,'datedec &amp; datejul kaf'!$B$5:$O$94,14,FALSE)</f>
        <v>1946-47</v>
      </c>
      <c r="C16" s="18">
        <f>LARGE('datedec &amp; datejul kaf'!$B$5:$B$94,'datedec &amp; datejul kaf rank'!$A16)</f>
        <v>569.08290097343991</v>
      </c>
      <c r="D16" s="5" t="str">
        <f>VLOOKUP(E16,'datedec &amp; datejul kaf'!$C$5:$O$94,13,FALSE)</f>
        <v>1946-47</v>
      </c>
      <c r="E16" s="18">
        <f>LARGE('datedec &amp; datejul kaf'!$C$5:$C$94,'datedec &amp; datejul kaf rank'!$A16)</f>
        <v>561.05200540682995</v>
      </c>
      <c r="F16" s="5" t="str">
        <f>VLOOKUP(G16,'datedec &amp; datejul kaf'!$D$5:$O$94,12,FALSE)</f>
        <v>1975-76</v>
      </c>
      <c r="G16" s="18">
        <f>LARGE('datedec &amp; datejul kaf'!$D$5:$D$94,'datedec &amp; datejul kaf rank'!$A16)</f>
        <v>541.09424086599006</v>
      </c>
      <c r="H16" s="5" t="str">
        <f>VLOOKUP(I16,'datedec &amp; datejul kaf'!$E$5:$O$94,11,FALSE)</f>
        <v>1946-47</v>
      </c>
      <c r="I16" s="18">
        <f>LARGE('datedec &amp; datejul kaf'!$E$5:$E$94,'datedec &amp; datejul kaf rank'!$A16)</f>
        <v>495.36345249825001</v>
      </c>
      <c r="J16" s="5" t="str">
        <f>VLOOKUP(K16,'datedec &amp; datejul kaf'!$F$5:$O$94,10,FALSE)</f>
        <v>1957-58</v>
      </c>
      <c r="K16" s="18">
        <f>LARGE('datedec &amp; datejul kaf'!$F$5:$F$94,'datedec &amp; datejul kaf rank'!$A16)</f>
        <v>321.111679197981</v>
      </c>
      <c r="L16" s="5" t="str">
        <f>VLOOKUP(M16,'datedec &amp; datejul kaf'!$G$5:$O$94,9,FALSE)</f>
        <v>1960-61</v>
      </c>
      <c r="M16" s="18">
        <f>LARGE('datedec &amp; datejul kaf'!$G$5:$G$94,'datedec &amp; datejul kaf rank'!$A16)</f>
        <v>966.59204573626789</v>
      </c>
      <c r="N16" s="5" t="str">
        <f>VLOOKUP(O16,'datedec &amp; datejul kaf'!$H$5:$O$94,8,FALSE)</f>
        <v>1992-93</v>
      </c>
      <c r="O16" s="18">
        <f>LARGE('datedec &amp; datejul kaf'!$H$5:$H$94,'datedec &amp; datejul kaf rank'!$A16)</f>
        <v>809.20398287798992</v>
      </c>
      <c r="P16" s="5" t="str">
        <f>VLOOKUP(Q16,'datedec &amp; datejul kaf'!$I$5:$O$94,7,FALSE)</f>
        <v>2016-17</v>
      </c>
      <c r="Q16" s="18">
        <f>LARGE('datedec &amp; datejul kaf'!$I$5:$I$94,'datedec &amp; datejul kaf rank'!$A16)</f>
        <v>649.72976075909992</v>
      </c>
      <c r="R16" s="5" t="str">
        <f>VLOOKUP(S16,'datedec &amp; datejul kaf'!$J$5:$O$94,6,FALSE)</f>
        <v>1983-84</v>
      </c>
      <c r="S16" s="18">
        <f>LARGE('datedec &amp; datejul kaf'!$J$5:$J$94,'datedec &amp; datejul kaf rank'!$A16)</f>
        <v>429.53875414022997</v>
      </c>
      <c r="T16" s="5" t="str">
        <f>VLOOKUP(U16,'datedec &amp; datejul kaf'!$K$5:$O$94,5,FALSE)</f>
        <v>1959-60</v>
      </c>
      <c r="U16" s="18">
        <f>LARGE('datedec &amp; datejul kaf'!$K$5:$K$94,'datedec &amp; datejul kaf rank'!$A16)</f>
        <v>253.53168636033001</v>
      </c>
      <c r="V16" s="5" t="str">
        <f>VLOOKUP(W16,'datedec &amp; datejul kaf'!$L$5:$O$94,4,FALSE)</f>
        <v>1968-69</v>
      </c>
      <c r="W16" s="18">
        <f>LARGE('datedec &amp; datejul kaf'!$L$5:$L$94,'datedec &amp; datejul kaf rank'!$A16)</f>
        <v>117.66122533977001</v>
      </c>
      <c r="X16" s="5" t="str">
        <f>VLOOKUP(Y16,'datedec &amp; datejul kaf'!$M$5:$O$94,3,FALSE)</f>
        <v>1953-54</v>
      </c>
      <c r="Y16" s="18">
        <f>LARGE('datedec &amp; datejul kaf'!$M$5:$M$94,'datedec &amp; datejul kaf rank'!$A16)</f>
        <v>25.773142835160002</v>
      </c>
      <c r="Z16" s="5" t="str">
        <f>VLOOKUP(AA16,'datedec &amp; datejul kaf'!$N$5:$O$94,2,FALSE)</f>
        <v>1968-69</v>
      </c>
      <c r="AA16" s="18">
        <f>LARGE('datedec &amp; datejul kaf'!$N$5:$N$94,'datedec &amp; datejul kaf rank'!$A16)</f>
        <v>1448.67870269934</v>
      </c>
    </row>
    <row r="17" spans="1:27" x14ac:dyDescent="0.2">
      <c r="A17" s="5">
        <v>12</v>
      </c>
      <c r="B17" s="5" t="str">
        <f>VLOOKUP(C17,'datedec &amp; datejul kaf'!$B$5:$O$94,14,FALSE)</f>
        <v>1975-76</v>
      </c>
      <c r="C17" s="18">
        <f>LARGE('datedec &amp; datejul kaf'!$B$5:$B$94,'datedec &amp; datejul kaf rank'!$A17)</f>
        <v>568.88895717905996</v>
      </c>
      <c r="D17" s="5" t="str">
        <f>VLOOKUP(E17,'datedec &amp; datejul kaf'!$C$5:$O$94,13,FALSE)</f>
        <v>1975-76</v>
      </c>
      <c r="E17" s="18">
        <f>LARGE('datedec &amp; datejul kaf'!$C$5:$C$94,'datedec &amp; datejul kaf rank'!$A17)</f>
        <v>554.37972797109001</v>
      </c>
      <c r="F17" s="5" t="str">
        <f>VLOOKUP(G17,'datedec &amp; datejul kaf'!$D$5:$O$94,12,FALSE)</f>
        <v>1998-99</v>
      </c>
      <c r="G17" s="18">
        <f>LARGE('datedec &amp; datejul kaf'!$D$5:$D$94,'datedec &amp; datejul kaf rank'!$A17)</f>
        <v>538.27547270723096</v>
      </c>
      <c r="H17" s="5" t="str">
        <f>VLOOKUP(I17,'datedec &amp; datejul kaf'!$E$5:$O$94,11,FALSE)</f>
        <v>1981-82</v>
      </c>
      <c r="I17" s="18">
        <f>LARGE('datedec &amp; datejul kaf'!$E$5:$E$94,'datedec &amp; datejul kaf rank'!$A17)</f>
        <v>483.93467474501102</v>
      </c>
      <c r="J17" s="5" t="str">
        <f>VLOOKUP(K17,'datedec &amp; datejul kaf'!$F$5:$O$94,10,FALSE)</f>
        <v>1980-81</v>
      </c>
      <c r="K17" s="18">
        <f>LARGE('datedec &amp; datejul kaf'!$F$5:$F$94,'datedec &amp; datejul kaf rank'!$A17)</f>
        <v>314.89399149726</v>
      </c>
      <c r="L17" s="5" t="str">
        <f>VLOOKUP(M17,'datedec &amp; datejul kaf'!$G$5:$O$94,9,FALSE)</f>
        <v>1955-56</v>
      </c>
      <c r="M17" s="18">
        <f>LARGE('datedec &amp; datejul kaf'!$G$5:$G$94,'datedec &amp; datejul kaf rank'!$A17)</f>
        <v>965.371582310961</v>
      </c>
      <c r="N17" s="5" t="str">
        <f>VLOOKUP(O17,'datedec &amp; datejul kaf'!$H$5:$O$94,8,FALSE)</f>
        <v>2011-12</v>
      </c>
      <c r="O17" s="18">
        <f>LARGE('datedec &amp; datejul kaf'!$H$5:$H$94,'datedec &amp; datejul kaf rank'!$A17)</f>
        <v>797.21195688141006</v>
      </c>
      <c r="P17" s="5" t="str">
        <f>VLOOKUP(Q17,'datedec &amp; datejul kaf'!$I$5:$O$94,7,FALSE)</f>
        <v>2007-08</v>
      </c>
      <c r="Q17" s="18">
        <f>LARGE('datedec &amp; datejul kaf'!$I$5:$I$94,'datedec &amp; datejul kaf rank'!$A17)</f>
        <v>637.21560585648001</v>
      </c>
      <c r="R17" s="5" t="str">
        <f>VLOOKUP(S17,'datedec &amp; datejul kaf'!$J$5:$O$94,6,FALSE)</f>
        <v>2011-12</v>
      </c>
      <c r="S17" s="18">
        <f>LARGE('datedec &amp; datejul kaf'!$J$5:$J$94,'datedec &amp; datejul kaf rank'!$A17)</f>
        <v>426.67618895831993</v>
      </c>
      <c r="T17" s="5" t="str">
        <f>VLOOKUP(U17,'datedec &amp; datejul kaf'!$K$5:$O$94,5,FALSE)</f>
        <v>1963-64</v>
      </c>
      <c r="U17" s="18">
        <f>LARGE('datedec &amp; datejul kaf'!$K$5:$K$94,'datedec &amp; datejul kaf rank'!$A17)</f>
        <v>253.41821198442003</v>
      </c>
      <c r="V17" s="5" t="str">
        <f>VLOOKUP(W17,'datedec &amp; datejul kaf'!$L$5:$O$94,4,FALSE)</f>
        <v>1970-71</v>
      </c>
      <c r="W17" s="18">
        <f>LARGE('datedec &amp; datejul kaf'!$L$5:$L$94,'datedec &amp; datejul kaf rank'!$A17)</f>
        <v>110.39023718268001</v>
      </c>
      <c r="X17" s="5" t="str">
        <f>VLOOKUP(Y17,'datedec &amp; datejul kaf'!$M$5:$O$94,3,FALSE)</f>
        <v>1963-64</v>
      </c>
      <c r="Y17" s="18">
        <f>LARGE('datedec &amp; datejul kaf'!$M$5:$M$94,'datedec &amp; datejul kaf rank'!$A17)</f>
        <v>25.41405524532</v>
      </c>
      <c r="Z17" s="5" t="str">
        <f>VLOOKUP(AA17,'datedec &amp; datejul kaf'!$N$5:$O$94,2,FALSE)</f>
        <v>1975-76</v>
      </c>
      <c r="AA17" s="18">
        <f>LARGE('datedec &amp; datejul kaf'!$N$5:$N$94,'datedec &amp; datejul kaf rank'!$A17)</f>
        <v>1445.4931907526811</v>
      </c>
    </row>
    <row r="18" spans="1:27" x14ac:dyDescent="0.2">
      <c r="A18" s="5">
        <v>13</v>
      </c>
      <c r="B18" s="5" t="str">
        <f>VLOOKUP(C18,'datedec &amp; datejul kaf'!$B$5:$O$94,14,FALSE)</f>
        <v>1981-82</v>
      </c>
      <c r="C18" s="18">
        <f>LARGE('datedec &amp; datejul kaf'!$B$5:$B$94,'datedec &amp; datejul kaf rank'!$A18)</f>
        <v>558.21328352981106</v>
      </c>
      <c r="D18" s="5" t="str">
        <f>VLOOKUP(E18,'datedec &amp; datejul kaf'!$C$5:$O$94,13,FALSE)</f>
        <v>1981-82</v>
      </c>
      <c r="E18" s="18">
        <f>LARGE('datedec &amp; datejul kaf'!$C$5:$C$94,'datedec &amp; datejul kaf rank'!$A18)</f>
        <v>548.83150536923108</v>
      </c>
      <c r="F18" s="5" t="str">
        <f>VLOOKUP(G18,'datedec &amp; datejul kaf'!$D$5:$O$94,12,FALSE)</f>
        <v>1981-82</v>
      </c>
      <c r="G18" s="18">
        <f>LARGE('datedec &amp; datejul kaf'!$D$5:$D$94,'datedec &amp; datejul kaf rank'!$A18)</f>
        <v>535.72691081933112</v>
      </c>
      <c r="H18" s="5" t="str">
        <f>VLOOKUP(I18,'datedec &amp; datejul kaf'!$E$5:$O$94,11,FALSE)</f>
        <v>1950-51</v>
      </c>
      <c r="I18" s="18">
        <f>LARGE('datedec &amp; datejul kaf'!$E$5:$E$94,'datedec &amp; datejul kaf rank'!$A18)</f>
        <v>461.07766866000003</v>
      </c>
      <c r="J18" s="5" t="str">
        <f>VLOOKUP(K18,'datedec &amp; datejul kaf'!$F$5:$O$94,10,FALSE)</f>
        <v>1975-76</v>
      </c>
      <c r="K18" s="18">
        <f>LARGE('datedec &amp; datejul kaf'!$F$5:$F$94,'datedec &amp; datejul kaf rank'!$A18)</f>
        <v>303.27037540422003</v>
      </c>
      <c r="L18" s="5" t="str">
        <f>VLOOKUP(M18,'datedec &amp; datejul kaf'!$G$5:$O$94,9,FALSE)</f>
        <v>1998-99</v>
      </c>
      <c r="M18" s="18">
        <f>LARGE('datedec &amp; datejul kaf'!$G$5:$G$94,'datedec &amp; datejul kaf rank'!$A18)</f>
        <v>946.42270831079998</v>
      </c>
      <c r="N18" s="5" t="str">
        <f>VLOOKUP(O18,'datedec &amp; datejul kaf'!$H$5:$O$94,8,FALSE)</f>
        <v>1983-84</v>
      </c>
      <c r="O18" s="18">
        <f>LARGE('datedec &amp; datejul kaf'!$H$5:$H$94,'datedec &amp; datejul kaf rank'!$A18)</f>
        <v>791.45056866770994</v>
      </c>
      <c r="P18" s="5" t="str">
        <f>VLOOKUP(Q18,'datedec &amp; datejul kaf'!$I$5:$O$94,7,FALSE)</f>
        <v>1983-84</v>
      </c>
      <c r="Q18" s="18">
        <f>LARGE('datedec &amp; datejul kaf'!$I$5:$I$94,'datedec &amp; datejul kaf rank'!$A18)</f>
        <v>618.74594043338993</v>
      </c>
      <c r="R18" s="5" t="str">
        <f>VLOOKUP(S18,'datedec &amp; datejul kaf'!$J$5:$O$94,6,FALSE)</f>
        <v>1970-71</v>
      </c>
      <c r="S18" s="18">
        <f>LARGE('datedec &amp; datejul kaf'!$J$5:$J$94,'datedec &amp; datejul kaf rank'!$A18)</f>
        <v>424.65901878602995</v>
      </c>
      <c r="T18" s="5" t="str">
        <f>VLOOKUP(U18,'datedec &amp; datejul kaf'!$K$5:$O$94,5,FALSE)</f>
        <v>1998-99</v>
      </c>
      <c r="U18" s="18">
        <f>LARGE('datedec &amp; datejul kaf'!$K$5:$K$94,'datedec &amp; datejul kaf rank'!$A18)</f>
        <v>252.80143184225997</v>
      </c>
      <c r="V18" s="5" t="str">
        <f>VLOOKUP(W18,'datedec &amp; datejul kaf'!$L$5:$O$94,4,FALSE)</f>
        <v>1992-93</v>
      </c>
      <c r="W18" s="18">
        <f>LARGE('datedec &amp; datejul kaf'!$L$5:$L$94,'datedec &amp; datejul kaf rank'!$A18)</f>
        <v>108.03173148599998</v>
      </c>
      <c r="X18" s="5" t="str">
        <f>VLOOKUP(Y18,'datedec &amp; datejul kaf'!$M$5:$O$94,3,FALSE)</f>
        <v>1992-93</v>
      </c>
      <c r="Y18" s="18">
        <f>LARGE('datedec &amp; datejul kaf'!$M$5:$M$94,'datedec &amp; datejul kaf rank'!$A18)</f>
        <v>25.093089968099999</v>
      </c>
      <c r="Z18" s="5" t="str">
        <f>VLOOKUP(AA18,'datedec &amp; datejul kaf'!$N$5:$O$94,2,FALSE)</f>
        <v>1964-65</v>
      </c>
      <c r="AA18" s="18">
        <f>LARGE('datedec &amp; datejul kaf'!$N$5:$N$94,'datedec &amp; datejul kaf rank'!$A18)</f>
        <v>1442.389457315352</v>
      </c>
    </row>
    <row r="19" spans="1:27" x14ac:dyDescent="0.2">
      <c r="A19" s="5">
        <v>14</v>
      </c>
      <c r="B19" s="5" t="str">
        <f>VLOOKUP(C19,'datedec &amp; datejul kaf'!$B$5:$O$94,14,FALSE)</f>
        <v>1998-99</v>
      </c>
      <c r="C19" s="18">
        <f>LARGE('datedec &amp; datejul kaf'!$B$5:$B$94,'datedec &amp; datejul kaf rank'!$A19)</f>
        <v>549.62471525684089</v>
      </c>
      <c r="D19" s="5" t="str">
        <f>VLOOKUP(E19,'datedec &amp; datejul kaf'!$C$5:$O$94,13,FALSE)</f>
        <v>1998-99</v>
      </c>
      <c r="E19" s="18">
        <f>LARGE('datedec &amp; datejul kaf'!$C$5:$C$94,'datedec &amp; datejul kaf rank'!$A19)</f>
        <v>543.13100971523102</v>
      </c>
      <c r="F19" s="5" t="str">
        <f>VLOOKUP(G19,'datedec &amp; datejul kaf'!$D$5:$O$94,12,FALSE)</f>
        <v>2006-07</v>
      </c>
      <c r="G19" s="18">
        <f>LARGE('datedec &amp; datejul kaf'!$D$5:$D$94,'datedec &amp; datejul kaf rank'!$A19)</f>
        <v>532.54802168234096</v>
      </c>
      <c r="H19" s="5" t="str">
        <f>VLOOKUP(I19,'datedec &amp; datejul kaf'!$E$5:$O$94,11,FALSE)</f>
        <v>1975-76</v>
      </c>
      <c r="I19" s="18">
        <f>LARGE('datedec &amp; datejul kaf'!$E$5:$E$94,'datedec &amp; datejul kaf rank'!$A19)</f>
        <v>456.67975808112004</v>
      </c>
      <c r="J19" s="5" t="str">
        <f>VLOOKUP(K19,'datedec &amp; datejul kaf'!$F$5:$O$94,10,FALSE)</f>
        <v>2015-16</v>
      </c>
      <c r="K19" s="18">
        <f>LARGE('datedec &amp; datejul kaf'!$F$5:$F$94,'datedec &amp; datejul kaf rank'!$A19)</f>
        <v>300.86073780863103</v>
      </c>
      <c r="L19" s="5" t="str">
        <f>VLOOKUP(M19,'datedec &amp; datejul kaf'!$G$5:$O$94,9,FALSE)</f>
        <v>1974-75</v>
      </c>
      <c r="M19" s="18">
        <f>LARGE('datedec &amp; datejul kaf'!$G$5:$G$94,'datedec &amp; datejul kaf rank'!$A19)</f>
        <v>944.29085384529003</v>
      </c>
      <c r="N19" s="5" t="str">
        <f>VLOOKUP(O19,'datedec &amp; datejul kaf'!$H$5:$O$94,8,FALSE)</f>
        <v>2013-14</v>
      </c>
      <c r="O19" s="18">
        <f>LARGE('datedec &amp; datejul kaf'!$H$5:$H$94,'datedec &amp; datejul kaf rank'!$A19)</f>
        <v>788.03897672952883</v>
      </c>
      <c r="P19" s="5" t="str">
        <f>VLOOKUP(Q19,'datedec &amp; datejul kaf'!$I$5:$O$94,7,FALSE)</f>
        <v>1970-71</v>
      </c>
      <c r="Q19" s="18">
        <f>LARGE('datedec &amp; datejul kaf'!$I$5:$I$94,'datedec &amp; datejul kaf rank'!$A19)</f>
        <v>611.36919360258014</v>
      </c>
      <c r="R19" s="5" t="str">
        <f>VLOOKUP(S19,'datedec &amp; datejul kaf'!$J$5:$O$94,6,FALSE)</f>
        <v>2010-11</v>
      </c>
      <c r="S19" s="18">
        <f>LARGE('datedec &amp; datejul kaf'!$J$5:$J$94,'datedec &amp; datejul kaf rank'!$A19)</f>
        <v>408.11530370394001</v>
      </c>
      <c r="T19" s="5" t="str">
        <f>VLOOKUP(U19,'datedec &amp; datejul kaf'!$K$5:$O$94,5,FALSE)</f>
        <v>2009-10</v>
      </c>
      <c r="U19" s="18">
        <f>LARGE('datedec &amp; datejul kaf'!$K$5:$K$94,'datedec &amp; datejul kaf rank'!$A19)</f>
        <v>247.20649651487997</v>
      </c>
      <c r="V19" s="5" t="str">
        <f>VLOOKUP(W19,'datedec &amp; datejul kaf'!$L$5:$O$94,4,FALSE)</f>
        <v>1952-53</v>
      </c>
      <c r="W19" s="18">
        <f>LARGE('datedec &amp; datejul kaf'!$L$5:$L$94,'datedec &amp; datejul kaf rank'!$A19)</f>
        <v>105.32865720720001</v>
      </c>
      <c r="X19" s="5" t="str">
        <f>VLOOKUP(Y19,'datedec &amp; datejul kaf'!$M$5:$O$94,3,FALSE)</f>
        <v>1946-47</v>
      </c>
      <c r="Y19" s="18">
        <f>LARGE('datedec &amp; datejul kaf'!$M$5:$M$94,'datedec &amp; datejul kaf rank'!$A19)</f>
        <v>24.710022213869998</v>
      </c>
      <c r="Z19" s="5" t="str">
        <f>VLOOKUP(AA19,'datedec &amp; datejul kaf'!$N$5:$O$94,2,FALSE)</f>
        <v>1947-48</v>
      </c>
      <c r="AA19" s="18">
        <f>LARGE('datedec &amp; datejul kaf'!$N$5:$N$94,'datedec &amp; datejul kaf rank'!$A19)</f>
        <v>1418.4810311044798</v>
      </c>
    </row>
    <row r="20" spans="1:27" x14ac:dyDescent="0.2">
      <c r="A20" s="5">
        <v>15</v>
      </c>
      <c r="B20" s="5" t="str">
        <f>VLOOKUP(C20,'datedec &amp; datejul kaf'!$B$5:$O$94,14,FALSE)</f>
        <v>2006-07</v>
      </c>
      <c r="C20" s="18">
        <f>LARGE('datedec &amp; datejul kaf'!$B$5:$B$94,'datedec &amp; datejul kaf rank'!$A20)</f>
        <v>545.74603771634111</v>
      </c>
      <c r="D20" s="5" t="str">
        <f>VLOOKUP(E20,'datedec &amp; datejul kaf'!$C$5:$O$94,13,FALSE)</f>
        <v>2006-07</v>
      </c>
      <c r="E20" s="18">
        <f>LARGE('datedec &amp; datejul kaf'!$C$5:$C$94,'datedec &amp; datejul kaf rank'!$A20)</f>
        <v>540.34127758844102</v>
      </c>
      <c r="F20" s="5" t="str">
        <f>VLOOKUP(G20,'datedec &amp; datejul kaf'!$D$5:$O$94,12,FALSE)</f>
        <v>1968-69</v>
      </c>
      <c r="G20" s="18">
        <f>LARGE('datedec &amp; datejul kaf'!$D$5:$D$94,'datedec &amp; datejul kaf rank'!$A20)</f>
        <v>530.14561978895995</v>
      </c>
      <c r="H20" s="5" t="str">
        <f>VLOOKUP(I20,'datedec &amp; datejul kaf'!$E$5:$O$94,11,FALSE)</f>
        <v>1945-46</v>
      </c>
      <c r="I20" s="18">
        <f>LARGE('datedec &amp; datejul kaf'!$E$5:$E$94,'datedec &amp; datejul kaf rank'!$A20)</f>
        <v>456.50900304620097</v>
      </c>
      <c r="J20" s="5" t="str">
        <f>VLOOKUP(K20,'datedec &amp; datejul kaf'!$F$5:$O$94,10,FALSE)</f>
        <v>1995-96</v>
      </c>
      <c r="K20" s="18">
        <f>LARGE('datedec &amp; datejul kaf'!$F$5:$F$94,'datedec &amp; datejul kaf rank'!$A20)</f>
        <v>291.92345351568002</v>
      </c>
      <c r="L20" s="5" t="str">
        <f>VLOOKUP(M20,'datedec &amp; datejul kaf'!$G$5:$O$94,9,FALSE)</f>
        <v>2016-17</v>
      </c>
      <c r="M20" s="18">
        <f>LARGE('datedec &amp; datejul kaf'!$G$5:$G$94,'datedec &amp; datejul kaf rank'!$A20)</f>
        <v>937.38278137707005</v>
      </c>
      <c r="N20" s="5" t="str">
        <f>VLOOKUP(O20,'datedec &amp; datejul kaf'!$H$5:$O$94,8,FALSE)</f>
        <v>1970-71</v>
      </c>
      <c r="O20" s="18">
        <f>LARGE('datedec &amp; datejul kaf'!$H$5:$H$94,'datedec &amp; datejul kaf rank'!$A20)</f>
        <v>769.76125377858</v>
      </c>
      <c r="P20" s="5" t="str">
        <f>VLOOKUP(Q20,'datedec &amp; datejul kaf'!$I$5:$O$94,7,FALSE)</f>
        <v>1955-56</v>
      </c>
      <c r="Q20" s="18">
        <f>LARGE('datedec &amp; datejul kaf'!$I$5:$I$94,'datedec &amp; datejul kaf rank'!$A20)</f>
        <v>602.38468484858993</v>
      </c>
      <c r="R20" s="5" t="str">
        <f>VLOOKUP(S20,'datedec &amp; datejul kaf'!$J$5:$O$94,6,FALSE)</f>
        <v>1963-64</v>
      </c>
      <c r="S20" s="18">
        <f>LARGE('datedec &amp; datejul kaf'!$J$5:$J$94,'datedec &amp; datejul kaf rank'!$A20)</f>
        <v>385.69589297442002</v>
      </c>
      <c r="T20" s="5" t="str">
        <f>VLOOKUP(U20,'datedec &amp; datejul kaf'!$K$5:$O$94,5,FALSE)</f>
        <v>1955-56</v>
      </c>
      <c r="U20" s="18">
        <f>LARGE('datedec &amp; datejul kaf'!$K$5:$K$94,'datedec &amp; datejul kaf rank'!$A20)</f>
        <v>240.06393810504002</v>
      </c>
      <c r="V20" s="5" t="str">
        <f>VLOOKUP(W20,'datedec &amp; datejul kaf'!$L$5:$O$94,4,FALSE)</f>
        <v>1942-43</v>
      </c>
      <c r="W20" s="18">
        <f>LARGE('datedec &amp; datejul kaf'!$L$5:$L$94,'datedec &amp; datejul kaf rank'!$A20)</f>
        <v>102.46222425684</v>
      </c>
      <c r="X20" s="5" t="str">
        <f>VLOOKUP(Y20,'datedec &amp; datejul kaf'!$M$5:$O$94,3,FALSE)</f>
        <v>1942-43</v>
      </c>
      <c r="Y20" s="18">
        <f>LARGE('datedec &amp; datejul kaf'!$M$5:$M$94,'datedec &amp; datejul kaf rank'!$A20)</f>
        <v>24.33925197984</v>
      </c>
      <c r="Z20" s="5" t="str">
        <f>VLOOKUP(AA20,'datedec &amp; datejul kaf'!$N$5:$O$94,2,FALSE)</f>
        <v>1953-54</v>
      </c>
      <c r="AA20" s="18">
        <f>LARGE('datedec &amp; datejul kaf'!$N$5:$N$94,'datedec &amp; datejul kaf rank'!$A20)</f>
        <v>1415.3087667606301</v>
      </c>
    </row>
    <row r="21" spans="1:27" x14ac:dyDescent="0.2">
      <c r="A21" s="5">
        <v>16</v>
      </c>
      <c r="B21" s="5" t="str">
        <f>VLOOKUP(C21,'datedec &amp; datejul kaf'!$B$5:$O$94,14,FALSE)</f>
        <v>1947-48</v>
      </c>
      <c r="C21" s="18">
        <f>LARGE('datedec &amp; datejul kaf'!$B$5:$B$94,'datedec &amp; datejul kaf rank'!$A21)</f>
        <v>520.21848627692998</v>
      </c>
      <c r="D21" s="5" t="str">
        <f>VLOOKUP(E21,'datedec &amp; datejul kaf'!$C$5:$O$94,13,FALSE)</f>
        <v>1947-48</v>
      </c>
      <c r="E21" s="18">
        <f>LARGE('datedec &amp; datejul kaf'!$C$5:$C$94,'datedec &amp; datejul kaf rank'!$A21)</f>
        <v>507.96462227364003</v>
      </c>
      <c r="F21" s="5" t="str">
        <f>VLOOKUP(G21,'datedec &amp; datejul kaf'!$D$5:$O$94,12,FALSE)</f>
        <v>1947-48</v>
      </c>
      <c r="G21" s="18">
        <f>LARGE('datedec &amp; datejul kaf'!$D$5:$D$94,'datedec &amp; datejul kaf rank'!$A21)</f>
        <v>497.34313506863998</v>
      </c>
      <c r="H21" s="5" t="str">
        <f>VLOOKUP(I21,'datedec &amp; datejul kaf'!$E$5:$O$94,11,FALSE)</f>
        <v>1999-2000</v>
      </c>
      <c r="I21" s="18">
        <f>LARGE('datedec &amp; datejul kaf'!$E$5:$E$94,'datedec &amp; datejul kaf rank'!$A21)</f>
        <v>440.93343801045006</v>
      </c>
      <c r="J21" s="5" t="str">
        <f>VLOOKUP(K21,'datedec &amp; datejul kaf'!$F$5:$O$94,10,FALSE)</f>
        <v>1946-47</v>
      </c>
      <c r="K21" s="18">
        <f>LARGE('datedec &amp; datejul kaf'!$F$5:$F$94,'datedec &amp; datejul kaf rank'!$A21)</f>
        <v>290.35982382225001</v>
      </c>
      <c r="L21" s="5" t="str">
        <f>VLOOKUP(M21,'datedec &amp; datejul kaf'!$G$5:$O$94,9,FALSE)</f>
        <v>1992-93</v>
      </c>
      <c r="M21" s="18">
        <f>LARGE('datedec &amp; datejul kaf'!$G$5:$G$94,'datedec &amp; datejul kaf rank'!$A21)</f>
        <v>915.75031276680011</v>
      </c>
      <c r="N21" s="5" t="str">
        <f>VLOOKUP(O21,'datedec &amp; datejul kaf'!$H$5:$O$94,8,FALSE)</f>
        <v>1954-55</v>
      </c>
      <c r="O21" s="18">
        <f>LARGE('datedec &amp; datejul kaf'!$H$5:$H$94,'datedec &amp; datejul kaf rank'!$A21)</f>
        <v>766.32379936203006</v>
      </c>
      <c r="P21" s="5" t="str">
        <f>VLOOKUP(Q21,'datedec &amp; datejul kaf'!$I$5:$O$94,7,FALSE)</f>
        <v>2010-11</v>
      </c>
      <c r="Q21" s="18">
        <f>LARGE('datedec &amp; datejul kaf'!$I$5:$I$94,'datedec &amp; datejul kaf rank'!$A21)</f>
        <v>591.13007370038997</v>
      </c>
      <c r="R21" s="5" t="str">
        <f>VLOOKUP(S21,'datedec &amp; datejul kaf'!$J$5:$O$94,6,FALSE)</f>
        <v>2009-10</v>
      </c>
      <c r="S21" s="18">
        <f>LARGE('datedec &amp; datejul kaf'!$J$5:$J$94,'datedec &amp; datejul kaf rank'!$A21)</f>
        <v>384.77825995098004</v>
      </c>
      <c r="T21" s="5" t="str">
        <f>VLOOKUP(U21,'datedec &amp; datejul kaf'!$K$5:$O$94,5,FALSE)</f>
        <v>1992-93</v>
      </c>
      <c r="U21" s="18">
        <f>LARGE('datedec &amp; datejul kaf'!$K$5:$K$94,'datedec &amp; datejul kaf rank'!$A21)</f>
        <v>234.67835814171002</v>
      </c>
      <c r="V21" s="5" t="str">
        <f>VLOOKUP(W21,'datedec &amp; datejul kaf'!$L$5:$O$94,4,FALSE)</f>
        <v>1953-54</v>
      </c>
      <c r="W21" s="18">
        <f>LARGE('datedec &amp; datejul kaf'!$L$5:$L$94,'datedec &amp; datejul kaf rank'!$A21)</f>
        <v>102.41029698606</v>
      </c>
      <c r="X21" s="5" t="str">
        <f>VLOOKUP(Y21,'datedec &amp; datejul kaf'!$M$5:$O$94,3,FALSE)</f>
        <v>1973-74</v>
      </c>
      <c r="Y21" s="18">
        <f>LARGE('datedec &amp; datejul kaf'!$M$5:$M$94,'datedec &amp; datejul kaf rank'!$A21)</f>
        <v>24.114822236189998</v>
      </c>
      <c r="Z21" s="5" t="str">
        <f>VLOOKUP(AA21,'datedec &amp; datejul kaf'!$N$5:$O$94,2,FALSE)</f>
        <v>1960-61</v>
      </c>
      <c r="AA21" s="18">
        <f>LARGE('datedec &amp; datejul kaf'!$N$5:$N$94,'datedec &amp; datejul kaf rank'!$A21)</f>
        <v>1400.8684988723878</v>
      </c>
    </row>
    <row r="22" spans="1:27" x14ac:dyDescent="0.2">
      <c r="A22" s="5">
        <v>17</v>
      </c>
      <c r="B22" s="5" t="str">
        <f>VLOOKUP(C22,'datedec &amp; datejul kaf'!$B$5:$O$94,14,FALSE)</f>
        <v>1971-72</v>
      </c>
      <c r="C22" s="18">
        <f>LARGE('datedec &amp; datejul kaf'!$B$5:$B$94,'datedec &amp; datejul kaf rank'!$A22)</f>
        <v>508.11982887938996</v>
      </c>
      <c r="D22" s="5" t="str">
        <f>VLOOKUP(E22,'datedec &amp; datejul kaf'!$C$5:$O$94,13,FALSE)</f>
        <v>1971-72</v>
      </c>
      <c r="E22" s="18">
        <f>LARGE('datedec &amp; datejul kaf'!$C$5:$C$94,'datedec &amp; datejul kaf rank'!$A22)</f>
        <v>496.51834832271004</v>
      </c>
      <c r="F22" s="5" t="str">
        <f>VLOOKUP(G22,'datedec &amp; datejul kaf'!$D$5:$O$94,12,FALSE)</f>
        <v>1984-85</v>
      </c>
      <c r="G22" s="18">
        <f>LARGE('datedec &amp; datejul kaf'!$D$5:$D$94,'datedec &amp; datejul kaf rank'!$A22)</f>
        <v>481.15444146084002</v>
      </c>
      <c r="H22" s="5" t="str">
        <f>VLOOKUP(I22,'datedec &amp; datejul kaf'!$E$5:$O$94,11,FALSE)</f>
        <v>1968-69</v>
      </c>
      <c r="I22" s="18">
        <f>LARGE('datedec &amp; datejul kaf'!$E$5:$E$94,'datedec &amp; datejul kaf rank'!$A22)</f>
        <v>431.38054580670001</v>
      </c>
      <c r="J22" s="5" t="str">
        <f>VLOOKUP(K22,'datedec &amp; datejul kaf'!$F$5:$O$94,10,FALSE)</f>
        <v>2001-02</v>
      </c>
      <c r="K22" s="18">
        <f>LARGE('datedec &amp; datejul kaf'!$F$5:$F$94,'datedec &amp; datejul kaf rank'!$A22)</f>
        <v>278.12625072728997</v>
      </c>
      <c r="L22" s="5" t="str">
        <f>VLOOKUP(M22,'datedec &amp; datejul kaf'!$G$5:$O$94,9,FALSE)</f>
        <v>1959-60</v>
      </c>
      <c r="M22" s="18">
        <f>LARGE('datedec &amp; datejul kaf'!$G$5:$G$94,'datedec &amp; datejul kaf rank'!$A22)</f>
        <v>905.21308340987991</v>
      </c>
      <c r="N22" s="5" t="str">
        <f>VLOOKUP(O22,'datedec &amp; datejul kaf'!$H$5:$O$94,8,FALSE)</f>
        <v>1952-53</v>
      </c>
      <c r="O22" s="18">
        <f>LARGE('datedec &amp; datejul kaf'!$H$5:$H$94,'datedec &amp; datejul kaf rank'!$A22)</f>
        <v>758.85829220396988</v>
      </c>
      <c r="P22" s="5" t="str">
        <f>VLOOKUP(Q22,'datedec &amp; datejul kaf'!$I$5:$O$94,7,FALSE)</f>
        <v>1968-69</v>
      </c>
      <c r="Q22" s="18">
        <f>LARGE('datedec &amp; datejul kaf'!$I$5:$I$94,'datedec &amp; datejul kaf rank'!$A22)</f>
        <v>580.25438485203006</v>
      </c>
      <c r="R22" s="5" t="str">
        <f>VLOOKUP(S22,'datedec &amp; datejul kaf'!$J$5:$O$94,6,FALSE)</f>
        <v>1961-62</v>
      </c>
      <c r="S22" s="18">
        <f>LARGE('datedec &amp; datejul kaf'!$J$5:$J$94,'datedec &amp; datejul kaf rank'!$A22)</f>
        <v>377.59547674926</v>
      </c>
      <c r="T22" s="5" t="str">
        <f>VLOOKUP(U22,'datedec &amp; datejul kaf'!$K$5:$O$94,5,FALSE)</f>
        <v>1948-49</v>
      </c>
      <c r="U22" s="18">
        <f>LARGE('datedec &amp; datejul kaf'!$K$5:$K$94,'datedec &amp; datejul kaf rank'!$A22)</f>
        <v>227.8157269941</v>
      </c>
      <c r="V22" s="5" t="str">
        <f>VLOOKUP(W22,'datedec &amp; datejul kaf'!$L$5:$O$94,4,FALSE)</f>
        <v>1989-90</v>
      </c>
      <c r="W22" s="18">
        <f>LARGE('datedec &amp; datejul kaf'!$L$5:$L$94,'datedec &amp; datejul kaf rank'!$A22)</f>
        <v>98.73117646287001</v>
      </c>
      <c r="X22" s="5" t="str">
        <f>VLOOKUP(Y22,'datedec &amp; datejul kaf'!$M$5:$O$94,3,FALSE)</f>
        <v>1941-42</v>
      </c>
      <c r="Y22" s="18">
        <f>LARGE('datedec &amp; datejul kaf'!$M$5:$M$94,'datedec &amp; datejul kaf rank'!$A22)</f>
        <v>23.792012330939997</v>
      </c>
      <c r="Z22" s="5" t="str">
        <f>VLOOKUP(AA22,'datedec &amp; datejul kaf'!$N$5:$O$94,2,FALSE)</f>
        <v>1982-83</v>
      </c>
      <c r="AA22" s="18">
        <f>LARGE('datedec &amp; datejul kaf'!$N$5:$N$94,'datedec &amp; datejul kaf rank'!$A22)</f>
        <v>1392.63507504891</v>
      </c>
    </row>
    <row r="23" spans="1:27" x14ac:dyDescent="0.2">
      <c r="A23" s="5">
        <v>18</v>
      </c>
      <c r="B23" s="5" t="str">
        <f>VLOOKUP(C23,'datedec &amp; datejul kaf'!$B$5:$O$94,14,FALSE)</f>
        <v>1984-85</v>
      </c>
      <c r="C23" s="18">
        <f>LARGE('datedec &amp; datejul kaf'!$B$5:$B$94,'datedec &amp; datejul kaf rank'!$A23)</f>
        <v>503.73608028345001</v>
      </c>
      <c r="D23" s="5" t="str">
        <f>VLOOKUP(E23,'datedec &amp; datejul kaf'!$C$5:$O$94,13,FALSE)</f>
        <v>1984-85</v>
      </c>
      <c r="E23" s="18">
        <f>LARGE('datedec &amp; datejul kaf'!$C$5:$C$94,'datedec &amp; datejul kaf rank'!$A23)</f>
        <v>492.69229226784</v>
      </c>
      <c r="F23" s="5" t="str">
        <f>VLOOKUP(G23,'datedec &amp; datejul kaf'!$D$5:$O$94,12,FALSE)</f>
        <v>1951-52</v>
      </c>
      <c r="G23" s="18">
        <f>LARGE('datedec &amp; datejul kaf'!$D$5:$D$94,'datedec &amp; datejul kaf rank'!$A23)</f>
        <v>467.20290479394004</v>
      </c>
      <c r="H23" s="5" t="str">
        <f>VLOOKUP(I23,'datedec &amp; datejul kaf'!$E$5:$O$94,11,FALSE)</f>
        <v>2001-02</v>
      </c>
      <c r="I23" s="18">
        <f>LARGE('datedec &amp; datejul kaf'!$E$5:$E$94,'datedec &amp; datejul kaf rank'!$A23)</f>
        <v>425.86072452608994</v>
      </c>
      <c r="J23" s="5" t="str">
        <f>VLOOKUP(K23,'datedec &amp; datejul kaf'!$F$5:$O$94,10,FALSE)</f>
        <v>1945-46</v>
      </c>
      <c r="K23" s="18">
        <f>LARGE('datedec &amp; datejul kaf'!$F$5:$F$94,'datedec &amp; datejul kaf rank'!$A23)</f>
        <v>276.55899326540106</v>
      </c>
      <c r="L23" s="5" t="str">
        <f>VLOOKUP(M23,'datedec &amp; datejul kaf'!$G$5:$O$94,9,FALSE)</f>
        <v>1982-83</v>
      </c>
      <c r="M23" s="18">
        <f>LARGE('datedec &amp; datejul kaf'!$G$5:$G$94,'datedec &amp; datejul kaf rank'!$A23)</f>
        <v>904.04452147022994</v>
      </c>
      <c r="N23" s="5" t="str">
        <f>VLOOKUP(O23,'datedec &amp; datejul kaf'!$H$5:$O$94,8,FALSE)</f>
        <v>2007-08</v>
      </c>
      <c r="O23" s="18">
        <f>LARGE('datedec &amp; datejul kaf'!$H$5:$H$94,'datedec &amp; datejul kaf rank'!$A23)</f>
        <v>746.57388274728009</v>
      </c>
      <c r="P23" s="5" t="str">
        <f>VLOOKUP(Q23,'datedec &amp; datejul kaf'!$I$5:$O$94,7,FALSE)</f>
        <v>2002-03</v>
      </c>
      <c r="Q23" s="18">
        <f>LARGE('datedec &amp; datejul kaf'!$I$5:$I$94,'datedec &amp; datejul kaf rank'!$A23)</f>
        <v>542.21349371657993</v>
      </c>
      <c r="R23" s="5" t="str">
        <f>VLOOKUP(S23,'datedec &amp; datejul kaf'!$J$5:$O$94,6,FALSE)</f>
        <v>1952-53</v>
      </c>
      <c r="S23" s="18">
        <f>LARGE('datedec &amp; datejul kaf'!$J$5:$J$94,'datedec &amp; datejul kaf rank'!$A23)</f>
        <v>367.76140769654995</v>
      </c>
      <c r="T23" s="5" t="str">
        <f>VLOOKUP(U23,'datedec &amp; datejul kaf'!$K$5:$O$94,5,FALSE)</f>
        <v>2010-11</v>
      </c>
      <c r="U23" s="18">
        <f>LARGE('datedec &amp; datejul kaf'!$K$5:$K$94,'datedec &amp; datejul kaf rank'!$A23)</f>
        <v>214.65131095883999</v>
      </c>
      <c r="V23" s="5" t="str">
        <f>VLOOKUP(W23,'datedec &amp; datejul kaf'!$L$5:$O$94,4,FALSE)</f>
        <v>1946-47</v>
      </c>
      <c r="W23" s="18">
        <f>LARGE('datedec &amp; datejul kaf'!$L$5:$L$94,'datedec &amp; datejul kaf rank'!$A23)</f>
        <v>97.463936840970007</v>
      </c>
      <c r="X23" s="5" t="str">
        <f>VLOOKUP(Y23,'datedec &amp; datejul kaf'!$M$5:$O$94,3,FALSE)</f>
        <v>1952-53</v>
      </c>
      <c r="Y23" s="18">
        <f>LARGE('datedec &amp; datejul kaf'!$M$5:$M$94,'datedec &amp; datejul kaf rank'!$A23)</f>
        <v>22.7565611301</v>
      </c>
      <c r="Z23" s="5" t="str">
        <f>VLOOKUP(AA23,'datedec &amp; datejul kaf'!$N$5:$O$94,2,FALSE)</f>
        <v>1983-84</v>
      </c>
      <c r="AA23" s="18">
        <f>LARGE('datedec &amp; datejul kaf'!$N$5:$N$94,'datedec &amp; datejul kaf rank'!$A23)</f>
        <v>1388.59851321681</v>
      </c>
    </row>
    <row r="24" spans="1:27" x14ac:dyDescent="0.2">
      <c r="A24" s="5">
        <v>19</v>
      </c>
      <c r="B24" s="5" t="str">
        <f>VLOOKUP(C24,'datedec &amp; datejul kaf'!$B$5:$O$94,14,FALSE)</f>
        <v>1982-83</v>
      </c>
      <c r="C24" s="18">
        <f>LARGE('datedec &amp; datejul kaf'!$B$5:$B$94,'datedec &amp; datejul kaf rank'!$A24)</f>
        <v>488.59055357867999</v>
      </c>
      <c r="D24" s="5" t="str">
        <f>VLOOKUP(E24,'datedec &amp; datejul kaf'!$C$5:$O$94,13,FALSE)</f>
        <v>1982-83</v>
      </c>
      <c r="E24" s="18">
        <f>LARGE('datedec &amp; datejul kaf'!$C$5:$C$94,'datedec &amp; datejul kaf rank'!$A24)</f>
        <v>479.88882828516</v>
      </c>
      <c r="F24" s="5" t="str">
        <f>VLOOKUP(G24,'datedec &amp; datejul kaf'!$D$5:$O$94,12,FALSE)</f>
        <v>1982-83</v>
      </c>
      <c r="G24" s="18">
        <f>LARGE('datedec &amp; datejul kaf'!$D$5:$D$94,'datedec &amp; datejul kaf rank'!$A24)</f>
        <v>464.66350654205996</v>
      </c>
      <c r="H24" s="5" t="str">
        <f>VLOOKUP(I24,'datedec &amp; datejul kaf'!$E$5:$O$94,11,FALSE)</f>
        <v>1971-72</v>
      </c>
      <c r="I24" s="18">
        <f>LARGE('datedec &amp; datejul kaf'!$E$5:$E$94,'datedec &amp; datejul kaf rank'!$A24)</f>
        <v>420.55339249371002</v>
      </c>
      <c r="J24" s="5" t="str">
        <f>VLOOKUP(K24,'datedec &amp; datejul kaf'!$F$5:$O$94,10,FALSE)</f>
        <v>2006-07</v>
      </c>
      <c r="K24" s="18">
        <f>LARGE('datedec &amp; datejul kaf'!$F$5:$F$94,'datedec &amp; datejul kaf rank'!$A24)</f>
        <v>272.48543969915102</v>
      </c>
      <c r="L24" s="5" t="str">
        <f>VLOOKUP(M24,'datedec &amp; datejul kaf'!$G$5:$O$94,9,FALSE)</f>
        <v>2002-03</v>
      </c>
      <c r="M24" s="18">
        <f>LARGE('datedec &amp; datejul kaf'!$G$5:$G$94,'datedec &amp; datejul kaf rank'!$A24)</f>
        <v>900.11082244419003</v>
      </c>
      <c r="N24" s="5" t="str">
        <f>VLOOKUP(O24,'datedec &amp; datejul kaf'!$H$5:$O$94,8,FALSE)</f>
        <v>1948-49</v>
      </c>
      <c r="O24" s="18">
        <f>LARGE('datedec &amp; datejul kaf'!$H$5:$H$94,'datedec &amp; datejul kaf rank'!$A24)</f>
        <v>741.97728787833</v>
      </c>
      <c r="P24" s="5" t="str">
        <f>VLOOKUP(Q24,'datedec &amp; datejul kaf'!$I$5:$O$94,7,FALSE)</f>
        <v>1961-62</v>
      </c>
      <c r="Q24" s="18">
        <f>LARGE('datedec &amp; datejul kaf'!$I$5:$I$94,'datedec &amp; datejul kaf rank'!$A24)</f>
        <v>536.59011541505993</v>
      </c>
      <c r="R24" s="5" t="str">
        <f>VLOOKUP(S24,'datedec &amp; datejul kaf'!$J$5:$O$94,6,FALSE)</f>
        <v>1928-29</v>
      </c>
      <c r="S24" s="18">
        <f>LARGE('datedec &amp; datejul kaf'!$J$5:$J$94,'datedec &amp; datejul kaf rank'!$A24)</f>
        <v>366.79093500566995</v>
      </c>
      <c r="T24" s="5" t="str">
        <f>VLOOKUP(U24,'datedec &amp; datejul kaf'!$K$5:$O$94,5,FALSE)</f>
        <v>2011-12</v>
      </c>
      <c r="U24" s="18">
        <f>LARGE('datedec &amp; datejul kaf'!$K$5:$K$94,'datedec &amp; datejul kaf rank'!$A24)</f>
        <v>212.99090771531999</v>
      </c>
      <c r="V24" s="5" t="str">
        <f>VLOOKUP(W24,'datedec &amp; datejul kaf'!$L$5:$O$94,4,FALSE)</f>
        <v>1955-56</v>
      </c>
      <c r="W24" s="18">
        <f>LARGE('datedec &amp; datejul kaf'!$L$5:$L$94,'datedec &amp; datejul kaf rank'!$A24)</f>
        <v>92.810971726199995</v>
      </c>
      <c r="X24" s="5" t="str">
        <f>VLOOKUP(Y24,'datedec &amp; datejul kaf'!$M$5:$O$94,3,FALSE)</f>
        <v>1980-81</v>
      </c>
      <c r="Y24" s="18">
        <f>LARGE('datedec &amp; datejul kaf'!$M$5:$M$94,'datedec &amp; datejul kaf rank'!$A24)</f>
        <v>22.605916507650001</v>
      </c>
      <c r="Z24" s="5" t="str">
        <f>VLOOKUP(AA24,'datedec &amp; datejul kaf'!$N$5:$O$94,2,FALSE)</f>
        <v>2016-17</v>
      </c>
      <c r="AA24" s="18">
        <f>LARGE('datedec &amp; datejul kaf'!$N$5:$N$94,'datedec &amp; datejul kaf rank'!$A24)</f>
        <v>1371.52683782394</v>
      </c>
    </row>
    <row r="25" spans="1:27" x14ac:dyDescent="0.2">
      <c r="A25" s="5">
        <v>20</v>
      </c>
      <c r="B25" s="5" t="str">
        <f>VLOOKUP(C25,'datedec &amp; datejul kaf'!$B$5:$O$94,14,FALSE)</f>
        <v>1951-52</v>
      </c>
      <c r="C25" s="18">
        <f>LARGE('datedec &amp; datejul kaf'!$B$5:$B$94,'datedec &amp; datejul kaf rank'!$A25)</f>
        <v>480.01214067723004</v>
      </c>
      <c r="D25" s="5" t="str">
        <f>VLOOKUP(E25,'datedec &amp; datejul kaf'!$C$5:$O$94,13,FALSE)</f>
        <v>1951-52</v>
      </c>
      <c r="E25" s="18">
        <f>LARGE('datedec &amp; datejul kaf'!$C$5:$C$94,'datedec &amp; datejul kaf rank'!$A25)</f>
        <v>473.23067316294004</v>
      </c>
      <c r="F25" s="5" t="str">
        <f>VLOOKUP(G25,'datedec &amp; datejul kaf'!$D$5:$O$94,12,FALSE)</f>
        <v>1934-35</v>
      </c>
      <c r="G25" s="18">
        <f>LARGE('datedec &amp; datejul kaf'!$D$5:$D$94,'datedec &amp; datejul kaf rank'!$A25)</f>
        <v>464.19524870838001</v>
      </c>
      <c r="H25" s="5" t="str">
        <f>VLOOKUP(I25,'datedec &amp; datejul kaf'!$E$5:$O$94,11,FALSE)</f>
        <v>1984-85</v>
      </c>
      <c r="I25" s="18">
        <f>LARGE('datedec &amp; datejul kaf'!$E$5:$E$94,'datedec &amp; datejul kaf rank'!$A25)</f>
        <v>418.94682065313003</v>
      </c>
      <c r="J25" s="5" t="str">
        <f>VLOOKUP(K25,'datedec &amp; datejul kaf'!$F$5:$O$94,10,FALSE)</f>
        <v>1982-83</v>
      </c>
      <c r="K25" s="18">
        <f>LARGE('datedec &amp; datejul kaf'!$F$5:$F$94,'datedec &amp; datejul kaf rank'!$A25)</f>
        <v>270.69608902245</v>
      </c>
      <c r="L25" s="5" t="str">
        <f>VLOOKUP(M25,'datedec &amp; datejul kaf'!$G$5:$O$94,9,FALSE)</f>
        <v>1947-48</v>
      </c>
      <c r="M25" s="18">
        <f>LARGE('datedec &amp; datejul kaf'!$G$5:$G$94,'datedec &amp; datejul kaf rank'!$A25)</f>
        <v>898.26254482754996</v>
      </c>
      <c r="N25" s="5" t="str">
        <f>VLOOKUP(O25,'datedec &amp; datejul kaf'!$H$5:$O$94,8,FALSE)</f>
        <v>1981-82</v>
      </c>
      <c r="O25" s="18">
        <f>LARGE('datedec &amp; datejul kaf'!$H$5:$H$94,'datedec &amp; datejul kaf rank'!$A25)</f>
        <v>713.64294447805798</v>
      </c>
      <c r="P25" s="5" t="str">
        <f>VLOOKUP(Q25,'datedec &amp; datejul kaf'!$I$5:$O$94,7,FALSE)</f>
        <v>1928-29</v>
      </c>
      <c r="Q25" s="18">
        <f>LARGE('datedec &amp; datejul kaf'!$I$5:$I$94,'datedec &amp; datejul kaf rank'!$A25)</f>
        <v>535.26880637370004</v>
      </c>
      <c r="R25" s="5" t="str">
        <f>VLOOKUP(S25,'datedec &amp; datejul kaf'!$J$5:$O$94,6,FALSE)</f>
        <v>1948-49</v>
      </c>
      <c r="S25" s="18">
        <f>LARGE('datedec &amp; datejul kaf'!$J$5:$J$94,'datedec &amp; datejul kaf rank'!$A25)</f>
        <v>366.45856477019993</v>
      </c>
      <c r="T25" s="5" t="str">
        <f>VLOOKUP(U25,'datedec &amp; datejul kaf'!$K$5:$O$94,5,FALSE)</f>
        <v>1944-45</v>
      </c>
      <c r="U25" s="18">
        <f>LARGE('datedec &amp; datejul kaf'!$K$5:$K$94,'datedec &amp; datejul kaf rank'!$A25)</f>
        <v>207.72850130109001</v>
      </c>
      <c r="V25" s="5" t="str">
        <f>VLOOKUP(W25,'datedec &amp; datejul kaf'!$L$5:$O$94,4,FALSE)</f>
        <v>2011-12</v>
      </c>
      <c r="W25" s="18">
        <f>LARGE('datedec &amp; datejul kaf'!$L$5:$L$94,'datedec &amp; datejul kaf rank'!$A25)</f>
        <v>92.358383313420006</v>
      </c>
      <c r="X25" s="5" t="str">
        <f>VLOOKUP(Y25,'datedec &amp; datejul kaf'!$M$5:$O$94,3,FALSE)</f>
        <v>2011-12</v>
      </c>
      <c r="Y25" s="18">
        <f>LARGE('datedec &amp; datejul kaf'!$M$5:$M$94,'datedec &amp; datejul kaf rank'!$A25)</f>
        <v>22.530286758420001</v>
      </c>
      <c r="Z25" s="5" t="str">
        <f>VLOOKUP(AA25,'datedec &amp; datejul kaf'!$N$5:$O$94,2,FALSE)</f>
        <v>1977-78</v>
      </c>
      <c r="AA25" s="18">
        <f>LARGE('datedec &amp; datejul kaf'!$N$5:$N$94,'datedec &amp; datejul kaf rank'!$A25)</f>
        <v>1336.0654923768811</v>
      </c>
    </row>
    <row r="26" spans="1:27" x14ac:dyDescent="0.2">
      <c r="A26" s="5">
        <v>21</v>
      </c>
      <c r="B26" s="5" t="str">
        <f>VLOOKUP(C26,'datedec &amp; datejul kaf'!$B$5:$O$94,14,FALSE)</f>
        <v>1945-46</v>
      </c>
      <c r="C26" s="18">
        <f>LARGE('datedec &amp; datejul kaf'!$B$5:$B$94,'datedec &amp; datejul kaf rank'!$A26)</f>
        <v>478.99198402127092</v>
      </c>
      <c r="D26" s="5" t="str">
        <f>VLOOKUP(E26,'datedec &amp; datejul kaf'!$C$5:$O$94,13,FALSE)</f>
        <v>1945-46</v>
      </c>
      <c r="E26" s="18">
        <f>LARGE('datedec &amp; datejul kaf'!$C$5:$C$94,'datedec &amp; datejul kaf rank'!$A26)</f>
        <v>472.20436774688096</v>
      </c>
      <c r="F26" s="5" t="str">
        <f>VLOOKUP(G26,'datedec &amp; datejul kaf'!$D$5:$O$94,12,FALSE)</f>
        <v>1945-46</v>
      </c>
      <c r="G26" s="18">
        <f>LARGE('datedec &amp; datejul kaf'!$D$5:$D$94,'datedec &amp; datejul kaf rank'!$A26)</f>
        <v>463.12998792188097</v>
      </c>
      <c r="H26" s="5" t="str">
        <f>VLOOKUP(I26,'datedec &amp; datejul kaf'!$E$5:$O$94,11,FALSE)</f>
        <v>1958-59</v>
      </c>
      <c r="I26" s="18">
        <f>LARGE('datedec &amp; datejul kaf'!$E$5:$E$94,'datedec &amp; datejul kaf rank'!$A26)</f>
        <v>412.417174617</v>
      </c>
      <c r="J26" s="5" t="str">
        <f>VLOOKUP(K26,'datedec &amp; datejul kaf'!$F$5:$O$94,10,FALSE)</f>
        <v>1961-62</v>
      </c>
      <c r="K26" s="18">
        <f>LARGE('datedec &amp; datejul kaf'!$F$5:$F$94,'datedec &amp; datejul kaf rank'!$A26)</f>
        <v>266.63790735645</v>
      </c>
      <c r="L26" s="5" t="str">
        <f>VLOOKUP(M26,'datedec &amp; datejul kaf'!$G$5:$O$94,9,FALSE)</f>
        <v>1981-82</v>
      </c>
      <c r="M26" s="18">
        <f>LARGE('datedec &amp; datejul kaf'!$G$5:$G$94,'datedec &amp; datejul kaf rank'!$A26)</f>
        <v>897.37773428221794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707.40257181950994</v>
      </c>
      <c r="P26" s="5" t="str">
        <f>VLOOKUP(Q26,'datedec &amp; datejul kaf'!$I$5:$O$94,7,FALSE)</f>
        <v>1937-38</v>
      </c>
      <c r="Q26" s="18">
        <f>LARGE('datedec &amp; datejul kaf'!$I$5:$I$94,'datedec &amp; datejul kaf rank'!$A26)</f>
        <v>523.81453903464012</v>
      </c>
      <c r="R26" s="5" t="str">
        <f>VLOOKUP(S26,'datedec &amp; datejul kaf'!$J$5:$O$94,6,FALSE)</f>
        <v>1931-32</v>
      </c>
      <c r="S26" s="18">
        <f>LARGE('datedec &amp; datejul kaf'!$J$5:$J$94,'datedec &amp; datejul kaf rank'!$A26)</f>
        <v>366.08963916419992</v>
      </c>
      <c r="T26" s="5" t="str">
        <f>VLOOKUP(U26,'datedec &amp; datejul kaf'!$K$5:$O$94,5,FALSE)</f>
        <v>1947-48</v>
      </c>
      <c r="U26" s="18">
        <f>LARGE('datedec &amp; datejul kaf'!$K$5:$K$94,'datedec &amp; datejul kaf rank'!$A26)</f>
        <v>207.34440214193998</v>
      </c>
      <c r="V26" s="5" t="str">
        <f>VLOOKUP(W26,'datedec &amp; datejul kaf'!$L$5:$O$94,4,FALSE)</f>
        <v>1987-88</v>
      </c>
      <c r="W26" s="18">
        <f>LARGE('datedec &amp; datejul kaf'!$L$5:$L$94,'datedec &amp; datejul kaf rank'!$A26)</f>
        <v>89.418581770770004</v>
      </c>
      <c r="X26" s="5" t="str">
        <f>VLOOKUP(Y26,'datedec &amp; datejul kaf'!$M$5:$O$94,3,FALSE)</f>
        <v>1955-56</v>
      </c>
      <c r="Y26" s="18">
        <f>LARGE('datedec &amp; datejul kaf'!$M$5:$M$94,'datedec &amp; datejul kaf rank'!$A26)</f>
        <v>20.788957898100001</v>
      </c>
      <c r="Z26" s="5" t="str">
        <f>VLOOKUP(AA26,'datedec &amp; datejul kaf'!$N$5:$O$94,2,FALSE)</f>
        <v>1949-50</v>
      </c>
      <c r="AA26" s="18">
        <f>LARGE('datedec &amp; datejul kaf'!$N$5:$N$94,'datedec &amp; datejul kaf rank'!$A26)</f>
        <v>1332.16717649001</v>
      </c>
    </row>
    <row r="27" spans="1:27" x14ac:dyDescent="0.2">
      <c r="A27" s="5">
        <v>22</v>
      </c>
      <c r="B27" s="5" t="str">
        <f>VLOOKUP(C27,'datedec &amp; datejul kaf'!$B$5:$O$94,14,FALSE)</f>
        <v>1934-35</v>
      </c>
      <c r="C27" s="18">
        <f>LARGE('datedec &amp; datejul kaf'!$B$5:$B$94,'datedec &amp; datejul kaf rank'!$A27)</f>
        <v>474.65032269648003</v>
      </c>
      <c r="D27" s="5" t="str">
        <f>VLOOKUP(E27,'datedec &amp; datejul kaf'!$C$5:$O$94,13,FALSE)</f>
        <v>1934-35</v>
      </c>
      <c r="E27" s="18">
        <f>LARGE('datedec &amp; datejul kaf'!$C$5:$C$94,'datedec &amp; datejul kaf rank'!$A27)</f>
        <v>469.11028984638</v>
      </c>
      <c r="F27" s="5" t="str">
        <f>VLOOKUP(G27,'datedec &amp; datejul kaf'!$D$5:$O$94,12,FALSE)</f>
        <v>1971-72</v>
      </c>
      <c r="G27" s="18">
        <f>LARGE('datedec &amp; datejul kaf'!$D$5:$D$94,'datedec &amp; datejul kaf rank'!$A27)</f>
        <v>460.45884554271004</v>
      </c>
      <c r="H27" s="5" t="str">
        <f>VLOOKUP(I27,'datedec &amp; datejul kaf'!$E$5:$O$94,11,FALSE)</f>
        <v>1980-81</v>
      </c>
      <c r="I27" s="18">
        <f>LARGE('datedec &amp; datejul kaf'!$E$5:$E$94,'datedec &amp; datejul kaf rank'!$A27)</f>
        <v>410.14582263605996</v>
      </c>
      <c r="J27" s="5" t="str">
        <f>VLOOKUP(K27,'datedec &amp; datejul kaf'!$F$5:$O$94,10,FALSE)</f>
        <v>1974-75</v>
      </c>
      <c r="K27" s="18">
        <f>LARGE('datedec &amp; datejul kaf'!$F$5:$F$94,'datedec &amp; datejul kaf rank'!$A27)</f>
        <v>262.24031413293</v>
      </c>
      <c r="L27" s="5" t="str">
        <f>VLOOKUP(M27,'datedec &amp; datejul kaf'!$G$5:$O$94,9,FALSE)</f>
        <v>2013-14</v>
      </c>
      <c r="M27" s="18">
        <f>LARGE('datedec &amp; datejul kaf'!$G$5:$G$94,'datedec &amp; datejul kaf rank'!$A27)</f>
        <v>895.04892312987886</v>
      </c>
      <c r="N27" s="5" t="str">
        <f>VLOOKUP(O27,'datedec &amp; datejul kaf'!$H$5:$O$94,8,FALSE)</f>
        <v>1944-45</v>
      </c>
      <c r="O27" s="18">
        <f>LARGE('datedec &amp; datejul kaf'!$H$5:$H$94,'datedec &amp; datejul kaf rank'!$A27)</f>
        <v>702.09825466304994</v>
      </c>
      <c r="P27" s="5" t="str">
        <f>VLOOKUP(Q27,'datedec &amp; datejul kaf'!$I$5:$O$94,7,FALSE)</f>
        <v>1963-64</v>
      </c>
      <c r="Q27" s="18">
        <f>LARGE('datedec &amp; datejul kaf'!$I$5:$I$94,'datedec &amp; datejul kaf rank'!$A27)</f>
        <v>521.16660524964004</v>
      </c>
      <c r="R27" s="5" t="str">
        <f>VLOOKUP(S27,'datedec &amp; datejul kaf'!$J$5:$O$94,6,FALSE)</f>
        <v>1944-45</v>
      </c>
      <c r="S27" s="18">
        <f>LARGE('datedec &amp; datejul kaf'!$J$5:$J$94,'datedec &amp; datejul kaf rank'!$A27)</f>
        <v>365.77147058109</v>
      </c>
      <c r="T27" s="5" t="str">
        <f>VLOOKUP(U27,'datedec &amp; datejul kaf'!$K$5:$O$94,5,FALSE)</f>
        <v>1962-63</v>
      </c>
      <c r="U27" s="18">
        <f>LARGE('datedec &amp; datejul kaf'!$K$5:$K$94,'datedec &amp; datejul kaf rank'!$A27)</f>
        <v>205.06045512015004</v>
      </c>
      <c r="V27" s="5" t="str">
        <f>VLOOKUP(W27,'datedec &amp; datejul kaf'!$L$5:$O$94,4,FALSE)</f>
        <v>2010-11</v>
      </c>
      <c r="W27" s="18">
        <f>LARGE('datedec &amp; datejul kaf'!$L$5:$L$94,'datedec &amp; datejul kaf rank'!$A27)</f>
        <v>88.968809886810007</v>
      </c>
      <c r="X27" s="5" t="str">
        <f>VLOOKUP(Y27,'datedec &amp; datejul kaf'!$M$5:$O$94,3,FALSE)</f>
        <v>1945-46</v>
      </c>
      <c r="Y27" s="18">
        <f>LARGE('datedec &amp; datejul kaf'!$M$5:$M$94,'datedec &amp; datejul kaf rank'!$A27)</f>
        <v>20.731159553160005</v>
      </c>
      <c r="Z27" s="5" t="str">
        <f>VLOOKUP(AA27,'datedec &amp; datejul kaf'!$N$5:$O$94,2,FALSE)</f>
        <v>1952-53</v>
      </c>
      <c r="AA27" s="18">
        <f>LARGE('datedec &amp; datejul kaf'!$N$5:$N$94,'datedec &amp; datejul kaf rank'!$A27)</f>
        <v>1321.5107226747509</v>
      </c>
    </row>
    <row r="28" spans="1:27" x14ac:dyDescent="0.2">
      <c r="A28" s="5">
        <v>23</v>
      </c>
      <c r="B28" s="5" t="str">
        <f>VLOOKUP(C28,'datedec &amp; datejul kaf'!$B$5:$O$94,14,FALSE)</f>
        <v>1961-62</v>
      </c>
      <c r="C28" s="18">
        <f>LARGE('datedec &amp; datejul kaf'!$B$5:$B$94,'datedec &amp; datejul kaf rank'!$A28)</f>
        <v>474.01489792691996</v>
      </c>
      <c r="D28" s="5" t="str">
        <f>VLOOKUP(E28,'datedec &amp; datejul kaf'!$C$5:$O$94,13,FALSE)</f>
        <v>1961-62</v>
      </c>
      <c r="E28" s="18">
        <f>LARGE('datedec &amp; datejul kaf'!$C$5:$C$94,'datedec &amp; datejul kaf rank'!$A28)</f>
        <v>467.18977421591995</v>
      </c>
      <c r="F28" s="5" t="str">
        <f>VLOOKUP(G28,'datedec &amp; datejul kaf'!$D$5:$O$94,12,FALSE)</f>
        <v>2001-02</v>
      </c>
      <c r="G28" s="18">
        <f>LARGE('datedec &amp; datejul kaf'!$D$5:$D$94,'datedec &amp; datejul kaf rank'!$A28)</f>
        <v>455.90418125069999</v>
      </c>
      <c r="H28" s="5" t="str">
        <f>VLOOKUP(I28,'datedec &amp; datejul kaf'!$E$5:$O$94,11,FALSE)</f>
        <v>1961-62</v>
      </c>
      <c r="I28" s="18">
        <f>LARGE('datedec &amp; datejul kaf'!$E$5:$E$94,'datedec &amp; datejul kaf rank'!$A28)</f>
        <v>408.14229874424996</v>
      </c>
      <c r="J28" s="5" t="str">
        <f>VLOOKUP(K28,'datedec &amp; datejul kaf'!$F$5:$O$94,10,FALSE)</f>
        <v>2010-11</v>
      </c>
      <c r="K28" s="18">
        <f>LARGE('datedec &amp; datejul kaf'!$F$5:$F$94,'datedec &amp; datejul kaf rank'!$A28)</f>
        <v>260.44180180367999</v>
      </c>
      <c r="L28" s="5" t="str">
        <f>VLOOKUP(M28,'datedec &amp; datejul kaf'!$G$5:$O$94,9,FALSE)</f>
        <v>2007-08</v>
      </c>
      <c r="M28" s="18">
        <f>LARGE('datedec &amp; datejul kaf'!$G$5:$G$94,'datedec &amp; datejul kaf rank'!$A28)</f>
        <v>892.60693512228011</v>
      </c>
      <c r="N28" s="5" t="str">
        <f>VLOOKUP(O28,'datedec &amp; datejul kaf'!$H$5:$O$94,8,FALSE)</f>
        <v>1942-43</v>
      </c>
      <c r="O28" s="18">
        <f>LARGE('datedec &amp; datejul kaf'!$H$5:$H$94,'datedec &amp; datejul kaf rank'!$A28)</f>
        <v>677.54121756740994</v>
      </c>
      <c r="P28" s="5" t="str">
        <f>VLOOKUP(Q28,'datedec &amp; datejul kaf'!$I$5:$O$94,7,FALSE)</f>
        <v>1948-49</v>
      </c>
      <c r="Q28" s="18">
        <f>LARGE('datedec &amp; datejul kaf'!$I$5:$I$94,'datedec &amp; datejul kaf rank'!$A28)</f>
        <v>516.49630459832997</v>
      </c>
      <c r="R28" s="5" t="str">
        <f>VLOOKUP(S28,'datedec &amp; datejul kaf'!$J$5:$O$94,6,FALSE)</f>
        <v>1998-99</v>
      </c>
      <c r="S28" s="18">
        <f>LARGE('datedec &amp; datejul kaf'!$J$5:$J$94,'datedec &amp; datejul kaf rank'!$A28)</f>
        <v>361.27746083225998</v>
      </c>
      <c r="T28" s="5" t="str">
        <f>VLOOKUP(U28,'datedec &amp; datejul kaf'!$K$5:$O$94,5,FALSE)</f>
        <v>1931-32</v>
      </c>
      <c r="U28" s="18">
        <f>LARGE('datedec &amp; datejul kaf'!$K$5:$K$94,'datedec &amp; datejul kaf rank'!$A28)</f>
        <v>204.97209148709996</v>
      </c>
      <c r="V28" s="5" t="str">
        <f>VLOOKUP(W28,'datedec &amp; datejul kaf'!$L$5:$O$94,4,FALSE)</f>
        <v>1982-83</v>
      </c>
      <c r="W28" s="18">
        <f>LARGE('datedec &amp; datejul kaf'!$L$5:$L$94,'datedec &amp; datejul kaf rank'!$A28)</f>
        <v>88.683011550420005</v>
      </c>
      <c r="X28" s="5" t="str">
        <f>VLOOKUP(Y28,'datedec &amp; datejul kaf'!$M$5:$O$94,3,FALSE)</f>
        <v>2007-08</v>
      </c>
      <c r="Y28" s="18">
        <f>LARGE('datedec &amp; datejul kaf'!$M$5:$M$94,'datedec &amp; datejul kaf rank'!$A28)</f>
        <v>20.027126521710002</v>
      </c>
      <c r="Z28" s="5" t="str">
        <f>VLOOKUP(AA28,'datedec &amp; datejul kaf'!$N$5:$O$94,2,FALSE)</f>
        <v>2010-11</v>
      </c>
      <c r="AA28" s="18">
        <f>LARGE('datedec &amp; datejul kaf'!$N$5:$N$94,'datedec &amp; datejul kaf rank'!$A28)</f>
        <v>1320.7125521261698</v>
      </c>
    </row>
    <row r="29" spans="1:27" x14ac:dyDescent="0.2">
      <c r="A29" s="5">
        <v>24</v>
      </c>
      <c r="B29" s="5" t="str">
        <f>VLOOKUP(C29,'datedec &amp; datejul kaf'!$B$5:$O$94,14,FALSE)</f>
        <v>2001-02</v>
      </c>
      <c r="C29" s="18">
        <f>LARGE('datedec &amp; datejul kaf'!$B$5:$B$94,'datedec &amp; datejul kaf rank'!$A29)</f>
        <v>469.79064023409001</v>
      </c>
      <c r="D29" s="5" t="str">
        <f>VLOOKUP(E29,'datedec &amp; datejul kaf'!$C$5:$O$94,13,FALSE)</f>
        <v>2001-02</v>
      </c>
      <c r="E29" s="18">
        <f>LARGE('datedec &amp; datejul kaf'!$C$5:$C$94,'datedec &amp; datejul kaf rank'!$A29)</f>
        <v>461.95158598259991</v>
      </c>
      <c r="F29" s="5" t="str">
        <f>VLOOKUP(G29,'datedec &amp; datejul kaf'!$D$5:$O$94,12,FALSE)</f>
        <v>1961-62</v>
      </c>
      <c r="G29" s="18">
        <f>LARGE('datedec &amp; datejul kaf'!$D$5:$D$94,'datedec &amp; datejul kaf rank'!$A29)</f>
        <v>454.67427055301999</v>
      </c>
      <c r="H29" s="5" t="str">
        <f>VLOOKUP(I29,'datedec &amp; datejul kaf'!$E$5:$O$94,11,FALSE)</f>
        <v>1934-35</v>
      </c>
      <c r="I29" s="18">
        <f>LARGE('datedec &amp; datejul kaf'!$E$5:$E$94,'datedec &amp; datejul kaf rank'!$A29)</f>
        <v>404.27066252579999</v>
      </c>
      <c r="J29" s="5" t="str">
        <f>VLOOKUP(K29,'datedec &amp; datejul kaf'!$F$5:$O$94,10,FALSE)</f>
        <v>1999-2000</v>
      </c>
      <c r="K29" s="18">
        <f>LARGE('datedec &amp; datejul kaf'!$F$5:$F$94,'datedec &amp; datejul kaf rank'!$A29)</f>
        <v>253.04914753544998</v>
      </c>
      <c r="L29" s="5" t="str">
        <f>VLOOKUP(M29,'datedec &amp; datejul kaf'!$G$5:$O$94,9,FALSE)</f>
        <v>1996-97</v>
      </c>
      <c r="M29" s="18">
        <f>LARGE('datedec &amp; datejul kaf'!$G$5:$G$94,'datedec &amp; datejul kaf rank'!$A29)</f>
        <v>891.41554343141979</v>
      </c>
      <c r="N29" s="5" t="str">
        <f>VLOOKUP(O29,'datedec &amp; datejul kaf'!$H$5:$O$94,8,FALSE)</f>
        <v>1951-52</v>
      </c>
      <c r="O29" s="18">
        <f>LARGE('datedec &amp; datejul kaf'!$H$5:$H$94,'datedec &amp; datejul kaf rank'!$A29)</f>
        <v>677.00564072799</v>
      </c>
      <c r="P29" s="5" t="str">
        <f>VLOOKUP(Q29,'datedec &amp; datejul kaf'!$I$5:$O$94,7,FALSE)</f>
        <v>1996-97</v>
      </c>
      <c r="Q29" s="18">
        <f>LARGE('datedec &amp; datejul kaf'!$I$5:$I$94,'datedec &amp; datejul kaf rank'!$A29)</f>
        <v>513.14584521984</v>
      </c>
      <c r="R29" s="5" t="str">
        <f>VLOOKUP(S29,'datedec &amp; datejul kaf'!$J$5:$O$94,6,FALSE)</f>
        <v>1962-63</v>
      </c>
      <c r="S29" s="18">
        <f>LARGE('datedec &amp; datejul kaf'!$J$5:$J$94,'datedec &amp; datejul kaf rank'!$A29)</f>
        <v>361.23916000724995</v>
      </c>
      <c r="T29" s="5" t="str">
        <f>VLOOKUP(U29,'datedec &amp; datejul kaf'!$K$5:$O$94,5,FALSE)</f>
        <v>1974-75</v>
      </c>
      <c r="U29" s="18">
        <f>LARGE('datedec &amp; datejul kaf'!$K$5:$K$94,'datedec &amp; datejul kaf rank'!$A29)</f>
        <v>204.35917911339001</v>
      </c>
      <c r="V29" s="5" t="str">
        <f>VLOOKUP(W29,'datedec &amp; datejul kaf'!$L$5:$O$94,4,FALSE)</f>
        <v>1998-99</v>
      </c>
      <c r="W29" s="18">
        <f>LARGE('datedec &amp; datejul kaf'!$L$5:$L$94,'datedec &amp; datejul kaf rank'!$A29)</f>
        <v>85.741464553289987</v>
      </c>
      <c r="X29" s="5" t="str">
        <f>VLOOKUP(Y29,'datedec &amp; datejul kaf'!$M$5:$O$94,3,FALSE)</f>
        <v>1996-97</v>
      </c>
      <c r="Y29" s="18">
        <f>LARGE('datedec &amp; datejul kaf'!$M$5:$M$94,'datedec &amp; datejul kaf rank'!$A29)</f>
        <v>19.281281921579996</v>
      </c>
      <c r="Z29" s="5" t="str">
        <f>VLOOKUP(AA29,'datedec &amp; datejul kaf'!$N$5:$O$94,2,FALSE)</f>
        <v>1932-33</v>
      </c>
      <c r="AA29" s="18">
        <f>LARGE('datedec &amp; datejul kaf'!$N$5:$N$94,'datedec &amp; datejul kaf rank'!$A29)</f>
        <v>1318.1783307336</v>
      </c>
    </row>
    <row r="30" spans="1:27" x14ac:dyDescent="0.2">
      <c r="A30" s="5">
        <v>25</v>
      </c>
      <c r="B30" s="5" t="str">
        <f>VLOOKUP(C30,'datedec &amp; datejul kaf'!$B$5:$O$94,14,FALSE)</f>
        <v>1999-2000</v>
      </c>
      <c r="C30" s="18">
        <f>LARGE('datedec &amp; datejul kaf'!$B$5:$B$94,'datedec &amp; datejul kaf rank'!$A30)</f>
        <v>467.81135435789997</v>
      </c>
      <c r="D30" s="5" t="str">
        <f>VLOOKUP(E30,'datedec &amp; datejul kaf'!$C$5:$O$94,13,FALSE)</f>
        <v>1999-2000</v>
      </c>
      <c r="E30" s="18">
        <f>LARGE('datedec &amp; datejul kaf'!$C$5:$C$94,'datedec &amp; datejul kaf rank'!$A30)</f>
        <v>458.20145719761001</v>
      </c>
      <c r="F30" s="5" t="str">
        <f>VLOOKUP(G30,'datedec &amp; datejul kaf'!$D$5:$O$94,12,FALSE)</f>
        <v>1999-2000</v>
      </c>
      <c r="G30" s="18">
        <f>LARGE('datedec &amp; datejul kaf'!$D$5:$D$94,'datedec &amp; datejul kaf rank'!$A30)</f>
        <v>453.97249867851002</v>
      </c>
      <c r="H30" s="5" t="str">
        <f>VLOOKUP(I30,'datedec &amp; datejul kaf'!$E$5:$O$94,11,FALSE)</f>
        <v>2015-16</v>
      </c>
      <c r="I30" s="18">
        <f>LARGE('datedec &amp; datejul kaf'!$E$5:$E$94,'datedec &amp; datejul kaf rank'!$A30)</f>
        <v>401.80949435363107</v>
      </c>
      <c r="J30" s="5" t="str">
        <f>VLOOKUP(K30,'datedec &amp; datejul kaf'!$F$5:$O$94,10,FALSE)</f>
        <v>1948-49</v>
      </c>
      <c r="K30" s="18">
        <f>LARGE('datedec &amp; datejul kaf'!$F$5:$F$94,'datedec &amp; datejul kaf rank'!$A30)</f>
        <v>249.63351129990002</v>
      </c>
      <c r="L30" s="5" t="str">
        <f>VLOOKUP(M30,'datedec &amp; datejul kaf'!$G$5:$O$94,9,FALSE)</f>
        <v>1936-37</v>
      </c>
      <c r="M30" s="18">
        <f>LARGE('datedec &amp; datejul kaf'!$G$5:$G$94,'datedec &amp; datejul kaf rank'!$A30)</f>
        <v>890.18515670069996</v>
      </c>
      <c r="N30" s="5" t="str">
        <f>VLOOKUP(O30,'datedec &amp; datejul kaf'!$H$5:$O$94,8,FALSE)</f>
        <v>1955-56</v>
      </c>
      <c r="O30" s="18">
        <f>LARGE('datedec &amp; datejul kaf'!$H$5:$H$94,'datedec &amp; datejul kaf rank'!$A30)</f>
        <v>676.55872504227</v>
      </c>
      <c r="P30" s="5" t="str">
        <f>VLOOKUP(Q30,'datedec &amp; datejul kaf'!$I$5:$O$94,7,FALSE)</f>
        <v>2001-02</v>
      </c>
      <c r="Q30" s="18">
        <f>LARGE('datedec &amp; datejul kaf'!$I$5:$I$94,'datedec &amp; datejul kaf rank'!$A30)</f>
        <v>510.38201722430995</v>
      </c>
      <c r="R30" s="5" t="str">
        <f>VLOOKUP(S30,'datedec &amp; datejul kaf'!$J$5:$O$94,6,FALSE)</f>
        <v>1942-43</v>
      </c>
      <c r="S30" s="18">
        <f>LARGE('datedec &amp; datejul kaf'!$J$5:$J$94,'datedec &amp; datejul kaf rank'!$A30)</f>
        <v>355.71737509035</v>
      </c>
      <c r="T30" s="5" t="str">
        <f>VLOOKUP(U30,'datedec &amp; datejul kaf'!$K$5:$O$94,5,FALSE)</f>
        <v>1928-29</v>
      </c>
      <c r="U30" s="18">
        <f>LARGE('datedec &amp; datejul kaf'!$K$5:$K$94,'datedec &amp; datejul kaf rank'!$A30)</f>
        <v>203.74604855786998</v>
      </c>
      <c r="V30" s="5" t="str">
        <f>VLOOKUP(W30,'datedec &amp; datejul kaf'!$L$5:$O$94,4,FALSE)</f>
        <v>1951-52</v>
      </c>
      <c r="W30" s="18">
        <f>LARGE('datedec &amp; datejul kaf'!$L$5:$L$94,'datedec &amp; datejul kaf rank'!$A30)</f>
        <v>84.273577005030006</v>
      </c>
      <c r="X30" s="5" t="str">
        <f>VLOOKUP(Y30,'datedec &amp; datejul kaf'!$M$5:$O$94,3,FALSE)</f>
        <v>1974-75</v>
      </c>
      <c r="Y30" s="18">
        <f>LARGE('datedec &amp; datejul kaf'!$M$5:$M$94,'datedec &amp; datejul kaf rank'!$A30)</f>
        <v>18.833037310290003</v>
      </c>
      <c r="Z30" s="5" t="str">
        <f>VLOOKUP(AA30,'datedec &amp; datejul kaf'!$N$5:$O$94,2,FALSE)</f>
        <v>2011-12</v>
      </c>
      <c r="AA30" s="18">
        <f>LARGE('datedec &amp; datejul kaf'!$N$5:$N$94,'datedec &amp; datejul kaf rank'!$A30)</f>
        <v>1313.3453656255801</v>
      </c>
    </row>
    <row r="31" spans="1:27" x14ac:dyDescent="0.2">
      <c r="A31" s="5">
        <v>26</v>
      </c>
      <c r="B31" s="5" t="str">
        <f>VLOOKUP(C31,'datedec &amp; datejul kaf'!$B$5:$O$94,14,FALSE)</f>
        <v>1933-34</v>
      </c>
      <c r="C31" s="18">
        <f>LARGE('datedec &amp; datejul kaf'!$B$5:$B$94,'datedec &amp; datejul kaf rank'!$A31)</f>
        <v>460.42675298193001</v>
      </c>
      <c r="D31" s="5" t="str">
        <f>VLOOKUP(E31,'datedec &amp; datejul kaf'!$C$5:$O$94,13,FALSE)</f>
        <v>1933-34</v>
      </c>
      <c r="E31" s="18">
        <f>LARGE('datedec &amp; datejul kaf'!$C$5:$C$94,'datedec &amp; datejul kaf rank'!$A31)</f>
        <v>449.97017155586997</v>
      </c>
      <c r="F31" s="5" t="str">
        <f>VLOOKUP(G31,'datedec &amp; datejul kaf'!$D$5:$O$94,12,FALSE)</f>
        <v>2015-16</v>
      </c>
      <c r="G31" s="18">
        <f>LARGE('datedec &amp; datejul kaf'!$D$5:$D$94,'datedec &amp; datejul kaf rank'!$A31)</f>
        <v>428.45514624698103</v>
      </c>
      <c r="H31" s="5" t="str">
        <f>VLOOKUP(I31,'datedec &amp; datejul kaf'!$E$5:$O$94,11,FALSE)</f>
        <v>1933-34</v>
      </c>
      <c r="I31" s="18">
        <f>LARGE('datedec &amp; datejul kaf'!$E$5:$E$94,'datedec &amp; datejul kaf rank'!$A31)</f>
        <v>395.23252071597</v>
      </c>
      <c r="J31" s="5" t="str">
        <f>VLOOKUP(K31,'datedec &amp; datejul kaf'!$F$5:$O$94,10,FALSE)</f>
        <v>1956-57</v>
      </c>
      <c r="K31" s="18">
        <f>LARGE('datedec &amp; datejul kaf'!$F$5:$F$94,'datedec &amp; datejul kaf rank'!$A31)</f>
        <v>242.61777602580003</v>
      </c>
      <c r="L31" s="5" t="str">
        <f>VLOOKUP(M31,'datedec &amp; datejul kaf'!$G$5:$O$94,9,FALSE)</f>
        <v>1954-55</v>
      </c>
      <c r="M31" s="18">
        <f>LARGE('datedec &amp; datejul kaf'!$G$5:$G$94,'datedec &amp; datejul kaf rank'!$A31)</f>
        <v>884.30866766486997</v>
      </c>
      <c r="N31" s="5" t="str">
        <f>VLOOKUP(O31,'datedec &amp; datejul kaf'!$H$5:$O$94,8,FALSE)</f>
        <v>2002-03</v>
      </c>
      <c r="O31" s="18">
        <f>LARGE('datedec &amp; datejul kaf'!$H$5:$H$94,'datedec &amp; datejul kaf rank'!$A31)</f>
        <v>673.02911856306002</v>
      </c>
      <c r="P31" s="5" t="str">
        <f>VLOOKUP(Q31,'datedec &amp; datejul kaf'!$I$5:$O$94,7,FALSE)</f>
        <v>2013-14</v>
      </c>
      <c r="Q31" s="18">
        <f>LARGE('datedec &amp; datejul kaf'!$I$5:$I$94,'datedec &amp; datejul kaf rank'!$A31)</f>
        <v>508.37141432450102</v>
      </c>
      <c r="R31" s="5" t="str">
        <f>VLOOKUP(S31,'datedec &amp; datejul kaf'!$J$5:$O$94,6,FALSE)</f>
        <v>1971-72</v>
      </c>
      <c r="S31" s="18">
        <f>LARGE('datedec &amp; datejul kaf'!$J$5:$J$94,'datedec &amp; datejul kaf rank'!$A31)</f>
        <v>349.09684641299998</v>
      </c>
      <c r="T31" s="5" t="str">
        <f>VLOOKUP(U31,'datedec &amp; datejul kaf'!$K$5:$O$94,5,FALSE)</f>
        <v>1971-72</v>
      </c>
      <c r="U31" s="18">
        <f>LARGE('datedec &amp; datejul kaf'!$K$5:$K$94,'datedec &amp; datejul kaf rank'!$A31)</f>
        <v>203.28971138489999</v>
      </c>
      <c r="V31" s="5" t="str">
        <f>VLOOKUP(W31,'datedec &amp; datejul kaf'!$L$5:$O$94,4,FALSE)</f>
        <v>1928-29</v>
      </c>
      <c r="W31" s="18">
        <f>LARGE('datedec &amp; datejul kaf'!$L$5:$L$94,'datedec &amp; datejul kaf rank'!$A31)</f>
        <v>82.008591965999997</v>
      </c>
      <c r="X31" s="5" t="str">
        <f>VLOOKUP(Y31,'datedec &amp; datejul kaf'!$M$5:$O$94,3,FALSE)</f>
        <v>1994-95</v>
      </c>
      <c r="Y31" s="18">
        <f>LARGE('datedec &amp; datejul kaf'!$M$5:$M$94,'datedec &amp; datejul kaf rank'!$A31)</f>
        <v>18.64857450729</v>
      </c>
      <c r="Z31" s="5" t="str">
        <f>VLOOKUP(AA31,'datedec &amp; datejul kaf'!$N$5:$O$94,2,FALSE)</f>
        <v>2001-02</v>
      </c>
      <c r="AA31" s="18">
        <f>LARGE('datedec &amp; datejul kaf'!$N$5:$N$94,'datedec &amp; datejul kaf rank'!$A31)</f>
        <v>1292.9377696966501</v>
      </c>
    </row>
    <row r="32" spans="1:27" x14ac:dyDescent="0.2">
      <c r="A32" s="5">
        <v>27</v>
      </c>
      <c r="B32" s="5" t="str">
        <f>VLOOKUP(C32,'datedec &amp; datejul kaf'!$B$5:$O$94,14,FALSE)</f>
        <v>2010-11</v>
      </c>
      <c r="C32" s="18">
        <f>LARGE('datedec &amp; datejul kaf'!$B$5:$B$94,'datedec &amp; datejul kaf rank'!$A32)</f>
        <v>452.91397970994007</v>
      </c>
      <c r="D32" s="5" t="str">
        <f>VLOOKUP(E32,'datedec &amp; datejul kaf'!$C$5:$O$94,13,FALSE)</f>
        <v>2010-11</v>
      </c>
      <c r="E32" s="18">
        <f>LARGE('datedec &amp; datejul kaf'!$C$5:$C$94,'datedec &amp; datejul kaf rank'!$A32)</f>
        <v>440.68163636700007</v>
      </c>
      <c r="F32" s="5" t="str">
        <f>VLOOKUP(G32,'datedec &amp; datejul kaf'!$D$5:$O$94,12,FALSE)</f>
        <v>1958-59</v>
      </c>
      <c r="G32" s="18">
        <f>LARGE('datedec &amp; datejul kaf'!$D$5:$D$94,'datedec &amp; datejul kaf rank'!$A32)</f>
        <v>427.91573932505997</v>
      </c>
      <c r="H32" s="5" t="str">
        <f>VLOOKUP(I32,'datedec &amp; datejul kaf'!$E$5:$O$94,11,FALSE)</f>
        <v>1937-38</v>
      </c>
      <c r="I32" s="18">
        <f>LARGE('datedec &amp; datejul kaf'!$E$5:$E$94,'datedec &amp; datejul kaf rank'!$A32)</f>
        <v>392.03889438945004</v>
      </c>
      <c r="J32" s="5" t="str">
        <f>VLOOKUP(K32,'datedec &amp; datejul kaf'!$F$5:$O$94,10,FALSE)</f>
        <v>1968-69</v>
      </c>
      <c r="K32" s="18">
        <f>LARGE('datedec &amp; datejul kaf'!$F$5:$F$94,'datedec &amp; datejul kaf rank'!$A32)</f>
        <v>228.84455340180003</v>
      </c>
      <c r="L32" s="5" t="str">
        <f>VLOOKUP(M32,'datedec &amp; datejul kaf'!$G$5:$O$94,9,FALSE)</f>
        <v>2005-06</v>
      </c>
      <c r="M32" s="18">
        <f>LARGE('datedec &amp; datejul kaf'!$G$5:$G$94,'datedec &amp; datejul kaf rank'!$A32)</f>
        <v>879.98178716597113</v>
      </c>
      <c r="N32" s="5" t="str">
        <f>VLOOKUP(O32,'datedec &amp; datejul kaf'!$H$5:$O$94,8,FALSE)</f>
        <v>1956-57</v>
      </c>
      <c r="O32" s="18">
        <f>LARGE('datedec &amp; datejul kaf'!$H$5:$H$94,'datedec &amp; datejul kaf rank'!$A32)</f>
        <v>672.75934667234992</v>
      </c>
      <c r="P32" s="5" t="str">
        <f>VLOOKUP(Q32,'datedec &amp; datejul kaf'!$I$5:$O$94,7,FALSE)</f>
        <v>1998-99</v>
      </c>
      <c r="Q32" s="18">
        <f>LARGE('datedec &amp; datejul kaf'!$I$5:$I$94,'datedec &amp; datejul kaf rank'!$A32)</f>
        <v>502.06992497403002</v>
      </c>
      <c r="R32" s="5" t="str">
        <f>VLOOKUP(S32,'datedec &amp; datejul kaf'!$J$5:$O$94,6,FALSE)</f>
        <v>1947-48</v>
      </c>
      <c r="S32" s="18">
        <f>LARGE('datedec &amp; datejul kaf'!$J$5:$J$94,'datedec &amp; datejul kaf rank'!$A32)</f>
        <v>348.96423154194002</v>
      </c>
      <c r="T32" s="5" t="str">
        <f>VLOOKUP(U32,'datedec &amp; datejul kaf'!$K$5:$O$94,5,FALSE)</f>
        <v>1980-81</v>
      </c>
      <c r="U32" s="18">
        <f>LARGE('datedec &amp; datejul kaf'!$K$5:$K$94,'datedec &amp; datejul kaf rank'!$A32)</f>
        <v>200.44581066509997</v>
      </c>
      <c r="V32" s="5" t="str">
        <f>VLOOKUP(W32,'datedec &amp; datejul kaf'!$L$5:$O$94,4,FALSE)</f>
        <v>1941-42</v>
      </c>
      <c r="W32" s="18">
        <f>LARGE('datedec &amp; datejul kaf'!$L$5:$L$94,'datedec &amp; datejul kaf rank'!$A32)</f>
        <v>81.165894476939997</v>
      </c>
      <c r="X32" s="5" t="str">
        <f>VLOOKUP(Y32,'datedec &amp; datejul kaf'!$M$5:$O$94,3,FALSE)</f>
        <v>1998-99</v>
      </c>
      <c r="Y32" s="18">
        <f>LARGE('datedec &amp; datejul kaf'!$M$5:$M$94,'datedec &amp; datejul kaf rank'!$A32)</f>
        <v>18.396475343189998</v>
      </c>
      <c r="Z32" s="5" t="str">
        <f>VLOOKUP(AA32,'datedec &amp; datejul kaf'!$N$5:$O$94,2,FALSE)</f>
        <v>1974-75</v>
      </c>
      <c r="AA32" s="18">
        <f>LARGE('datedec &amp; datejul kaf'!$N$5:$N$94,'datedec &amp; datejul kaf rank'!$A32)</f>
        <v>1291.1858887706101</v>
      </c>
    </row>
    <row r="33" spans="1:27" x14ac:dyDescent="0.2">
      <c r="A33" s="5">
        <v>28</v>
      </c>
      <c r="B33" s="5" t="str">
        <f>VLOOKUP(C33,'datedec &amp; datejul kaf'!$B$5:$O$94,14,FALSE)</f>
        <v>1937-38</v>
      </c>
      <c r="C33" s="18">
        <f>LARGE('datedec &amp; datejul kaf'!$B$5:$B$94,'datedec &amp; datejul kaf rank'!$A33)</f>
        <v>446.53487912271004</v>
      </c>
      <c r="D33" s="5" t="str">
        <f>VLOOKUP(E33,'datedec &amp; datejul kaf'!$C$5:$O$94,13,FALSE)</f>
        <v>1958-59</v>
      </c>
      <c r="E33" s="18">
        <f>LARGE('datedec &amp; datejul kaf'!$C$5:$C$94,'datedec &amp; datejul kaf rank'!$A33)</f>
        <v>437.13471418595998</v>
      </c>
      <c r="F33" s="5" t="str">
        <f>VLOOKUP(G33,'datedec &amp; datejul kaf'!$D$5:$O$94,12,FALSE)</f>
        <v>2016-17</v>
      </c>
      <c r="G33" s="18">
        <f>LARGE('datedec &amp; datejul kaf'!$D$5:$D$94,'datedec &amp; datejul kaf rank'!$A33)</f>
        <v>427.71372280370997</v>
      </c>
      <c r="H33" s="5" t="str">
        <f>VLOOKUP(I33,'datedec &amp; datejul kaf'!$E$5:$O$94,11,FALSE)</f>
        <v>1957-58</v>
      </c>
      <c r="I33" s="18">
        <f>LARGE('datedec &amp; datejul kaf'!$E$5:$E$94,'datedec &amp; datejul kaf rank'!$A33)</f>
        <v>387.87352793408104</v>
      </c>
      <c r="J33" s="5" t="str">
        <f>VLOOKUP(K33,'datedec &amp; datejul kaf'!$F$5:$O$94,10,FALSE)</f>
        <v>2005-06</v>
      </c>
      <c r="K33" s="18">
        <f>LARGE('datedec &amp; datejul kaf'!$F$5:$F$94,'datedec &amp; datejul kaf rank'!$A33)</f>
        <v>228.36064598192999</v>
      </c>
      <c r="L33" s="5" t="str">
        <f>VLOOKUP(M33,'datedec &amp; datejul kaf'!$G$5:$O$94,9,FALSE)</f>
        <v>1975-76</v>
      </c>
      <c r="M33" s="18">
        <f>LARGE('datedec &amp; datejul kaf'!$G$5:$G$94,'datedec &amp; datejul kaf rank'!$A33)</f>
        <v>876.60423357362106</v>
      </c>
      <c r="N33" s="5" t="str">
        <f>VLOOKUP(O33,'datedec &amp; datejul kaf'!$H$5:$O$94,8,FALSE)</f>
        <v>1982-83</v>
      </c>
      <c r="O33" s="18">
        <f>LARGE('datedec &amp; datejul kaf'!$H$5:$H$94,'datedec &amp; datejul kaf rank'!$A33)</f>
        <v>670.62959468610006</v>
      </c>
      <c r="P33" s="5" t="str">
        <f>VLOOKUP(Q33,'datedec &amp; datejul kaf'!$I$5:$O$94,7,FALSE)</f>
        <v>1952-53</v>
      </c>
      <c r="Q33" s="18">
        <f>LARGE('datedec &amp; datejul kaf'!$I$5:$I$94,'datedec &amp; datejul kaf rank'!$A33)</f>
        <v>495.35432853165008</v>
      </c>
      <c r="R33" s="5" t="str">
        <f>VLOOKUP(S33,'datedec &amp; datejul kaf'!$J$5:$O$94,6,FALSE)</f>
        <v>2001-02</v>
      </c>
      <c r="S33" s="18">
        <f>LARGE('datedec &amp; datejul kaf'!$J$5:$J$94,'datedec &amp; datejul kaf rank'!$A33)</f>
        <v>347.24372912711999</v>
      </c>
      <c r="T33" s="5" t="str">
        <f>VLOOKUP(U33,'datedec &amp; datejul kaf'!$K$5:$O$94,5,FALSE)</f>
        <v>1987-88</v>
      </c>
      <c r="U33" s="18">
        <f>LARGE('datedec &amp; datejul kaf'!$K$5:$K$94,'datedec &amp; datejul kaf rank'!$A33)</f>
        <v>194.57836625702998</v>
      </c>
      <c r="V33" s="5" t="str">
        <f>VLOOKUP(W33,'datedec &amp; datejul kaf'!$L$5:$O$94,4,FALSE)</f>
        <v>1984-85</v>
      </c>
      <c r="W33" s="18">
        <f>LARGE('datedec &amp; datejul kaf'!$L$5:$L$94,'datedec &amp; datejul kaf rank'!$A33)</f>
        <v>79.844724278550004</v>
      </c>
      <c r="X33" s="5" t="str">
        <f>VLOOKUP(Y33,'datedec &amp; datejul kaf'!$M$5:$O$94,3,FALSE)</f>
        <v>1947-48</v>
      </c>
      <c r="Y33" s="18">
        <f>LARGE('datedec &amp; datejul kaf'!$M$5:$M$94,'datedec &amp; datejul kaf rank'!$A33)</f>
        <v>18.13515303894</v>
      </c>
      <c r="Z33" s="5" t="str">
        <f>VLOOKUP(AA33,'datedec &amp; datejul kaf'!$N$5:$O$94,2,FALSE)</f>
        <v>1937-38</v>
      </c>
      <c r="AA33" s="18">
        <f>LARGE('datedec &amp; datejul kaf'!$N$5:$N$94,'datedec &amp; datejul kaf rank'!$A33)</f>
        <v>1283.4797667455402</v>
      </c>
    </row>
    <row r="34" spans="1:27" x14ac:dyDescent="0.2">
      <c r="A34" s="5">
        <v>29</v>
      </c>
      <c r="B34" s="5" t="str">
        <f>VLOOKUP(C34,'datedec &amp; datejul kaf'!$B$5:$O$94,14,FALSE)</f>
        <v>1958-59</v>
      </c>
      <c r="C34" s="18">
        <f>LARGE('datedec &amp; datejul kaf'!$B$5:$B$94,'datedec &amp; datejul kaf rank'!$A34)</f>
        <v>445.62984114011994</v>
      </c>
      <c r="D34" s="5" t="str">
        <f>VLOOKUP(E34,'datedec &amp; datejul kaf'!$C$5:$O$94,13,FALSE)</f>
        <v>1937-38</v>
      </c>
      <c r="E34" s="18">
        <f>LARGE('datedec &amp; datejul kaf'!$C$5:$C$94,'datedec &amp; datejul kaf rank'!$A34)</f>
        <v>435.02071095945001</v>
      </c>
      <c r="F34" s="5" t="str">
        <f>VLOOKUP(G34,'datedec &amp; datejul kaf'!$D$5:$O$94,12,FALSE)</f>
        <v>1933-34</v>
      </c>
      <c r="G34" s="18">
        <f>LARGE('datedec &amp; datejul kaf'!$D$5:$D$94,'datedec &amp; datejul kaf rank'!$A34)</f>
        <v>426.95397407186999</v>
      </c>
      <c r="H34" s="5" t="str">
        <f>VLOOKUP(I34,'datedec &amp; datejul kaf'!$E$5:$O$94,11,FALSE)</f>
        <v>1960-61</v>
      </c>
      <c r="I34" s="18">
        <f>LARGE('datedec &amp; datejul kaf'!$E$5:$E$94,'datedec &amp; datejul kaf rank'!$A34)</f>
        <v>387.29419374092993</v>
      </c>
      <c r="J34" s="5" t="str">
        <f>VLOOKUP(K34,'datedec &amp; datejul kaf'!$F$5:$O$94,10,FALSE)</f>
        <v>2003-04</v>
      </c>
      <c r="K34" s="18">
        <f>LARGE('datedec &amp; datejul kaf'!$F$5:$F$94,'datedec &amp; datejul kaf rank'!$A34)</f>
        <v>223.63224946503001</v>
      </c>
      <c r="L34" s="5" t="str">
        <f>VLOOKUP(M34,'datedec &amp; datejul kaf'!$G$5:$O$94,9,FALSE)</f>
        <v>1942-43</v>
      </c>
      <c r="M34" s="18">
        <f>LARGE('datedec &amp; datejul kaf'!$G$5:$G$94,'datedec &amp; datejul kaf rank'!$A34)</f>
        <v>874.75777876683003</v>
      </c>
      <c r="N34" s="5" t="str">
        <f>VLOOKUP(O34,'datedec &amp; datejul kaf'!$H$5:$O$94,8,FALSE)</f>
        <v>1996-97</v>
      </c>
      <c r="O34" s="18">
        <f>LARGE('datedec &amp; datejul kaf'!$H$5:$H$94,'datedec &amp; datejul kaf rank'!$A34)</f>
        <v>649.31303350199994</v>
      </c>
      <c r="P34" s="5" t="str">
        <f>VLOOKUP(Q34,'datedec &amp; datejul kaf'!$I$5:$O$94,7,FALSE)</f>
        <v>1944-45</v>
      </c>
      <c r="Q34" s="18">
        <f>LARGE('datedec &amp; datejul kaf'!$I$5:$I$94,'datedec &amp; datejul kaf rank'!$A34)</f>
        <v>495.34552192041008</v>
      </c>
      <c r="R34" s="5" t="str">
        <f>VLOOKUP(S34,'datedec &amp; datejul kaf'!$J$5:$O$94,6,FALSE)</f>
        <v>1951-52</v>
      </c>
      <c r="S34" s="18">
        <f>LARGE('datedec &amp; datejul kaf'!$J$5:$J$94,'datedec &amp; datejul kaf rank'!$A34)</f>
        <v>341.17244340437992</v>
      </c>
      <c r="T34" s="5" t="str">
        <f>VLOOKUP(U34,'datedec &amp; datejul kaf'!$K$5:$O$94,5,FALSE)</f>
        <v>1951-52</v>
      </c>
      <c r="U34" s="18">
        <f>LARGE('datedec &amp; datejul kaf'!$K$5:$K$94,'datedec &amp; datejul kaf rank'!$A34)</f>
        <v>185.94639963857998</v>
      </c>
      <c r="V34" s="5" t="str">
        <f>VLOOKUP(W34,'datedec &amp; datejul kaf'!$L$5:$O$94,4,FALSE)</f>
        <v>1999-2000</v>
      </c>
      <c r="W34" s="18">
        <f>LARGE('datedec &amp; datejul kaf'!$L$5:$L$94,'datedec &amp; datejul kaf rank'!$A34)</f>
        <v>79.616327592900006</v>
      </c>
      <c r="X34" s="5" t="str">
        <f>VLOOKUP(Y34,'datedec &amp; datejul kaf'!$M$5:$O$94,3,FALSE)</f>
        <v>1958-59</v>
      </c>
      <c r="Y34" s="18">
        <f>LARGE('datedec &amp; datejul kaf'!$M$5:$M$94,'datedec &amp; datejul kaf rank'!$A34)</f>
        <v>17.870756354640001</v>
      </c>
      <c r="Z34" s="5" t="str">
        <f>VLOOKUP(AA34,'datedec &amp; datejul kaf'!$N$5:$O$94,2,FALSE)</f>
        <v>2007-08</v>
      </c>
      <c r="AA34" s="18">
        <f>LARGE('datedec &amp; datejul kaf'!$N$5:$N$94,'datedec &amp; datejul kaf rank'!$A34)</f>
        <v>1267.5290301536102</v>
      </c>
    </row>
    <row r="35" spans="1:27" x14ac:dyDescent="0.2">
      <c r="A35" s="5">
        <v>30</v>
      </c>
      <c r="B35" s="5" t="str">
        <f>VLOOKUP(C35,'datedec &amp; datejul kaf'!$B$5:$O$94,14,FALSE)</f>
        <v>1948-49</v>
      </c>
      <c r="C35" s="18">
        <f>LARGE('datedec &amp; datejul kaf'!$B$5:$B$94,'datedec &amp; datejul kaf rank'!$A35)</f>
        <v>437.36481665667003</v>
      </c>
      <c r="D35" s="5" t="str">
        <f>VLOOKUP(E35,'datedec &amp; datejul kaf'!$C$5:$O$94,13,FALSE)</f>
        <v>2015-16</v>
      </c>
      <c r="E35" s="18">
        <f>LARGE('datedec &amp; datejul kaf'!$C$5:$C$94,'datedec &amp; datejul kaf rank'!$A35)</f>
        <v>430.75379078888102</v>
      </c>
      <c r="F35" s="5" t="str">
        <f>VLOOKUP(G35,'datedec &amp; datejul kaf'!$D$5:$O$94,12,FALSE)</f>
        <v>1937-38</v>
      </c>
      <c r="G35" s="18">
        <f>LARGE('datedec &amp; datejul kaf'!$D$5:$D$94,'datedec &amp; datejul kaf rank'!$A35)</f>
        <v>426.90851291655002</v>
      </c>
      <c r="H35" s="5" t="str">
        <f>VLOOKUP(I35,'datedec &amp; datejul kaf'!$E$5:$O$94,11,FALSE)</f>
        <v>1982-83</v>
      </c>
      <c r="I35" s="18">
        <f>LARGE('datedec &amp; datejul kaf'!$E$5:$E$94,'datedec &amp; datejul kaf rank'!$A35)</f>
        <v>386.54289459554997</v>
      </c>
      <c r="J35" s="5" t="str">
        <f>VLOOKUP(K35,'datedec &amp; datejul kaf'!$F$5:$O$94,10,FALSE)</f>
        <v>1972-73</v>
      </c>
      <c r="K35" s="18">
        <f>LARGE('datedec &amp; datejul kaf'!$F$5:$F$94,'datedec &amp; datejul kaf rank'!$A35)</f>
        <v>218.53246783809004</v>
      </c>
      <c r="L35" s="5" t="str">
        <f>VLOOKUP(M35,'datedec &amp; datejul kaf'!$G$5:$O$94,9,FALSE)</f>
        <v>2010-11</v>
      </c>
      <c r="M35" s="18">
        <f>LARGE('datedec &amp; datejul kaf'!$G$5:$G$94,'datedec &amp; datejul kaf rank'!$A35)</f>
        <v>867.79857241622983</v>
      </c>
      <c r="N35" s="5" t="str">
        <f>VLOOKUP(O35,'datedec &amp; datejul kaf'!$H$5:$O$94,8,FALSE)</f>
        <v>1985-86</v>
      </c>
      <c r="O35" s="18">
        <f>LARGE('datedec &amp; datejul kaf'!$H$5:$H$94,'datedec &amp; datejul kaf rank'!$A35)</f>
        <v>648.62478493276808</v>
      </c>
      <c r="P35" s="5" t="str">
        <f>VLOOKUP(Q35,'datedec &amp; datejul kaf'!$I$5:$O$94,7,FALSE)</f>
        <v>2009-10</v>
      </c>
      <c r="Q35" s="18">
        <f>LARGE('datedec &amp; datejul kaf'!$I$5:$I$94,'datedec &amp; datejul kaf rank'!$A35)</f>
        <v>494.08353849665991</v>
      </c>
      <c r="R35" s="5" t="str">
        <f>VLOOKUP(S35,'datedec &amp; datejul kaf'!$J$5:$O$94,6,FALSE)</f>
        <v>1975-76</v>
      </c>
      <c r="S35" s="18">
        <f>LARGE('datedec &amp; datejul kaf'!$J$5:$J$94,'datedec &amp; datejul kaf rank'!$A35)</f>
        <v>340.33732277453993</v>
      </c>
      <c r="T35" s="5" t="str">
        <f>VLOOKUP(U35,'datedec &amp; datejul kaf'!$K$5:$O$94,5,FALSE)</f>
        <v>1958-59</v>
      </c>
      <c r="U35" s="18">
        <f>LARGE('datedec &amp; datejul kaf'!$K$5:$K$94,'datedec &amp; datejul kaf rank'!$A35)</f>
        <v>185.91414840012001</v>
      </c>
      <c r="V35" s="5" t="str">
        <f>VLOOKUP(W35,'datedec &amp; datejul kaf'!$L$5:$O$94,4,FALSE)</f>
        <v>1931-32</v>
      </c>
      <c r="W35" s="18">
        <f>LARGE('datedec &amp; datejul kaf'!$L$5:$L$94,'datedec &amp; datejul kaf rank'!$A35)</f>
        <v>78.525914410650003</v>
      </c>
      <c r="X35" s="5" t="str">
        <f>VLOOKUP(Y35,'datedec &amp; datejul kaf'!$M$5:$O$94,3,FALSE)</f>
        <v>1957-58</v>
      </c>
      <c r="Y35" s="18">
        <f>LARGE('datedec &amp; datejul kaf'!$M$5:$M$94,'datedec &amp; datejul kaf rank'!$A35)</f>
        <v>17.62542082665</v>
      </c>
      <c r="Z35" s="5" t="str">
        <f>VLOOKUP(AA35,'datedec &amp; datejul kaf'!$N$5:$O$94,2,FALSE)</f>
        <v>2005-06</v>
      </c>
      <c r="AA35" s="18">
        <f>LARGE('datedec &amp; datejul kaf'!$N$5:$N$94,'datedec &amp; datejul kaf rank'!$A35)</f>
        <v>1259.0206357619311</v>
      </c>
    </row>
    <row r="36" spans="1:27" x14ac:dyDescent="0.2">
      <c r="A36" s="5">
        <v>31</v>
      </c>
      <c r="B36" s="5" t="str">
        <f>VLOOKUP(C36,'datedec &amp; datejul kaf'!$B$5:$O$94,14,FALSE)</f>
        <v>1980-81</v>
      </c>
      <c r="C36" s="18">
        <f>LARGE('datedec &amp; datejul kaf'!$B$5:$B$94,'datedec &amp; datejul kaf rank'!$A36)</f>
        <v>436.92680675574002</v>
      </c>
      <c r="D36" s="5" t="str">
        <f>VLOOKUP(E36,'datedec &amp; datejul kaf'!$C$5:$O$94,13,FALSE)</f>
        <v>2016-17</v>
      </c>
      <c r="E36" s="18">
        <f>LARGE('datedec &amp; datejul kaf'!$C$5:$C$94,'datedec &amp; datejul kaf rank'!$A36)</f>
        <v>430.02069792380996</v>
      </c>
      <c r="F36" s="5" t="str">
        <f>VLOOKUP(G36,'datedec &amp; datejul kaf'!$D$5:$O$94,12,FALSE)</f>
        <v>2012-13</v>
      </c>
      <c r="G36" s="18">
        <f>LARGE('datedec &amp; datejul kaf'!$D$5:$D$94,'datedec &amp; datejul kaf rank'!$A36)</f>
        <v>426.51507160899001</v>
      </c>
      <c r="H36" s="5" t="str">
        <f>VLOOKUP(I36,'datedec &amp; datejul kaf'!$E$5:$O$94,11,FALSE)</f>
        <v>2010-11</v>
      </c>
      <c r="I36" s="18">
        <f>LARGE('datedec &amp; datejul kaf'!$E$5:$E$94,'datedec &amp; datejul kaf rank'!$A36)</f>
        <v>380.17184690058002</v>
      </c>
      <c r="J36" s="5" t="str">
        <f>VLOOKUP(K36,'datedec &amp; datejul kaf'!$F$5:$O$94,10,FALSE)</f>
        <v>1971-72</v>
      </c>
      <c r="K36" s="18">
        <f>LARGE('datedec &amp; datejul kaf'!$F$5:$F$94,'datedec &amp; datejul kaf rank'!$A36)</f>
        <v>217.70976373670999</v>
      </c>
      <c r="L36" s="5" t="str">
        <f>VLOOKUP(M36,'datedec &amp; datejul kaf'!$G$5:$O$94,9,FALSE)</f>
        <v>1963-64</v>
      </c>
      <c r="M36" s="18">
        <f>LARGE('datedec &amp; datejul kaf'!$G$5:$G$94,'datedec &amp; datejul kaf rank'!$A36)</f>
        <v>856.33359433376984</v>
      </c>
      <c r="N36" s="5" t="str">
        <f>VLOOKUP(O36,'datedec &amp; datejul kaf'!$H$5:$O$94,8,FALSE)</f>
        <v>1947-48</v>
      </c>
      <c r="O36" s="18">
        <f>LARGE('datedec &amp; datejul kaf'!$H$5:$H$94,'datedec &amp; datejul kaf rank'!$A36)</f>
        <v>648.62472939558006</v>
      </c>
      <c r="P36" s="5" t="str">
        <f>VLOOKUP(Q36,'datedec &amp; datejul kaf'!$I$5:$O$94,7,FALSE)</f>
        <v>1989-90</v>
      </c>
      <c r="Q36" s="18">
        <f>LARGE('datedec &amp; datejul kaf'!$I$5:$I$94,'datedec &amp; datejul kaf rank'!$A36)</f>
        <v>491.73758817140993</v>
      </c>
      <c r="R36" s="5" t="str">
        <f>VLOOKUP(S36,'datedec &amp; datejul kaf'!$J$5:$O$94,6,FALSE)</f>
        <v>1995-96</v>
      </c>
      <c r="S36" s="18">
        <f>LARGE('datedec &amp; datejul kaf'!$J$5:$J$94,'datedec &amp; datejul kaf rank'!$A36)</f>
        <v>336.93584852192998</v>
      </c>
      <c r="T36" s="5" t="str">
        <f>VLOOKUP(U36,'datedec &amp; datejul kaf'!$K$5:$O$94,5,FALSE)</f>
        <v>1976-77</v>
      </c>
      <c r="U36" s="18">
        <f>LARGE('datedec &amp; datejul kaf'!$K$5:$K$94,'datedec &amp; datejul kaf rank'!$A36)</f>
        <v>185.02598975574</v>
      </c>
      <c r="V36" s="5" t="str">
        <f>VLOOKUP(W36,'datedec &amp; datejul kaf'!$L$5:$O$94,4,FALSE)</f>
        <v>2004-05</v>
      </c>
      <c r="W36" s="18">
        <f>LARGE('datedec &amp; datejul kaf'!$L$5:$L$94,'datedec &amp; datejul kaf rank'!$A36)</f>
        <v>76.64332274570998</v>
      </c>
      <c r="X36" s="5" t="str">
        <f>VLOOKUP(Y36,'datedec &amp; datejul kaf'!$M$5:$O$94,3,FALSE)</f>
        <v>1979-80</v>
      </c>
      <c r="Y36" s="18">
        <f>LARGE('datedec &amp; datejul kaf'!$M$5:$M$94,'datedec &amp; datejul kaf rank'!$A36)</f>
        <v>17.363483646389998</v>
      </c>
      <c r="Z36" s="5" t="str">
        <f>VLOOKUP(AA36,'datedec &amp; datejul kaf'!$N$5:$O$94,2,FALSE)</f>
        <v>1957-58</v>
      </c>
      <c r="AA36" s="18">
        <f>LARGE('datedec &amp; datejul kaf'!$N$5:$N$94,'datedec &amp; datejul kaf rank'!$A36)</f>
        <v>1255.3319747432311</v>
      </c>
    </row>
    <row r="37" spans="1:27" x14ac:dyDescent="0.2">
      <c r="A37" s="5">
        <v>32</v>
      </c>
      <c r="B37" s="5" t="str">
        <f>VLOOKUP(C37,'datedec &amp; datejul kaf'!$B$5:$O$94,14,FALSE)</f>
        <v>2012-13</v>
      </c>
      <c r="C37" s="18">
        <f>LARGE('datedec &amp; datejul kaf'!$B$5:$B$94,'datedec &amp; datejul kaf rank'!$A37)</f>
        <v>435.51419854425001</v>
      </c>
      <c r="D37" s="5" t="str">
        <f>VLOOKUP(E37,'datedec &amp; datejul kaf'!$C$5:$O$94,13,FALSE)</f>
        <v>2012-13</v>
      </c>
      <c r="E37" s="18">
        <f>LARGE('datedec &amp; datejul kaf'!$C$5:$C$94,'datedec &amp; datejul kaf rank'!$A37)</f>
        <v>427.99672444598997</v>
      </c>
      <c r="F37" s="5" t="str">
        <f>VLOOKUP(G37,'datedec &amp; datejul kaf'!$D$5:$O$94,12,FALSE)</f>
        <v>2010-11</v>
      </c>
      <c r="G37" s="18">
        <f>LARGE('datedec &amp; datejul kaf'!$D$5:$D$94,'datedec &amp; datejul kaf rank'!$A37)</f>
        <v>422.98689322890004</v>
      </c>
      <c r="H37" s="5" t="str">
        <f>VLOOKUP(I37,'datedec &amp; datejul kaf'!$E$5:$O$94,11,FALSE)</f>
        <v>1983-84</v>
      </c>
      <c r="I37" s="18">
        <f>LARGE('datedec &amp; datejul kaf'!$E$5:$E$94,'datedec &amp; datejul kaf rank'!$A37)</f>
        <v>378.69820728642003</v>
      </c>
      <c r="J37" s="5" t="str">
        <f>VLOOKUP(K37,'datedec &amp; datejul kaf'!$F$5:$O$94,10,FALSE)</f>
        <v>1994-95</v>
      </c>
      <c r="K37" s="18">
        <f>LARGE('datedec &amp; datejul kaf'!$F$5:$F$94,'datedec &amp; datejul kaf rank'!$A37)</f>
        <v>213.38780026242</v>
      </c>
      <c r="L37" s="5" t="str">
        <f>VLOOKUP(M37,'datedec &amp; datejul kaf'!$G$5:$O$94,9,FALSE)</f>
        <v>1944-45</v>
      </c>
      <c r="M37" s="18">
        <f>LARGE('datedec &amp; datejul kaf'!$G$5:$G$94,'datedec &amp; datejul kaf rank'!$A37)</f>
        <v>855.45816957320994</v>
      </c>
      <c r="N37" s="5" t="str">
        <f>VLOOKUP(O37,'datedec &amp; datejul kaf'!$H$5:$O$94,8,FALSE)</f>
        <v>1968-69</v>
      </c>
      <c r="O37" s="18">
        <f>LARGE('datedec &amp; datejul kaf'!$H$5:$H$94,'datedec &amp; datejul kaf rank'!$A37)</f>
        <v>647.22445837371004</v>
      </c>
      <c r="P37" s="5" t="str">
        <f>VLOOKUP(Q37,'datedec &amp; datejul kaf'!$I$5:$O$94,7,FALSE)</f>
        <v>1988-89</v>
      </c>
      <c r="Q37" s="18">
        <f>LARGE('datedec &amp; datejul kaf'!$I$5:$I$94,'datedec &amp; datejul kaf rank'!$A37)</f>
        <v>488.29729739133001</v>
      </c>
      <c r="R37" s="5" t="str">
        <f>VLOOKUP(S37,'datedec &amp; datejul kaf'!$J$5:$O$94,6,FALSE)</f>
        <v>1937-38</v>
      </c>
      <c r="S37" s="18">
        <f>LARGE('datedec &amp; datejul kaf'!$J$5:$J$94,'datedec &amp; datejul kaf rank'!$A37)</f>
        <v>335.32552792115996</v>
      </c>
      <c r="T37" s="5" t="str">
        <f>VLOOKUP(U37,'datedec &amp; datejul kaf'!$K$5:$O$94,5,FALSE)</f>
        <v>1999-2000</v>
      </c>
      <c r="U37" s="18">
        <f>LARGE('datedec &amp; datejul kaf'!$K$5:$K$94,'datedec &amp; datejul kaf rank'!$A37)</f>
        <v>184.43854514967001</v>
      </c>
      <c r="V37" s="5" t="str">
        <f>VLOOKUP(W37,'datedec &amp; datejul kaf'!$L$5:$O$94,4,FALSE)</f>
        <v>2003-04</v>
      </c>
      <c r="W37" s="18">
        <f>LARGE('datedec &amp; datejul kaf'!$L$5:$L$94,'datedec &amp; datejul kaf rank'!$A37)</f>
        <v>75.606046751550011</v>
      </c>
      <c r="X37" s="5" t="str">
        <f>VLOOKUP(Y37,'datedec &amp; datejul kaf'!$M$5:$O$94,3,FALSE)</f>
        <v>2010-11</v>
      </c>
      <c r="Y37" s="18">
        <f>LARGE('datedec &amp; datejul kaf'!$M$5:$M$94,'datedec &amp; datejul kaf rank'!$A37)</f>
        <v>17.321672077710002</v>
      </c>
      <c r="Z37" s="5" t="str">
        <f>VLOOKUP(AA37,'datedec &amp; datejul kaf'!$N$5:$O$94,2,FALSE)</f>
        <v>1958-59</v>
      </c>
      <c r="AA37" s="18">
        <f>LARGE('datedec &amp; datejul kaf'!$N$5:$N$94,'datedec &amp; datejul kaf rank'!$A37)</f>
        <v>1254.8020686473999</v>
      </c>
    </row>
    <row r="38" spans="1:27" x14ac:dyDescent="0.2">
      <c r="A38" s="5">
        <v>33</v>
      </c>
      <c r="B38" s="5" t="str">
        <f>VLOOKUP(C38,'datedec &amp; datejul kaf'!$B$5:$O$94,14,FALSE)</f>
        <v>1960-61</v>
      </c>
      <c r="C38" s="18">
        <f>LARGE('datedec &amp; datejul kaf'!$B$5:$B$94,'datedec &amp; datejul kaf rank'!$A38)</f>
        <v>434.27645313611998</v>
      </c>
      <c r="D38" s="5" t="str">
        <f>VLOOKUP(E38,'datedec &amp; datejul kaf'!$C$5:$O$94,13,FALSE)</f>
        <v>1980-81</v>
      </c>
      <c r="E38" s="18">
        <f>LARGE('datedec &amp; datejul kaf'!$C$5:$C$94,'datedec &amp; datejul kaf rank'!$A38)</f>
        <v>427.66800379716</v>
      </c>
      <c r="F38" s="5" t="str">
        <f>VLOOKUP(G38,'datedec &amp; datejul kaf'!$D$5:$O$94,12,FALSE)</f>
        <v>1994-95</v>
      </c>
      <c r="G38" s="18">
        <f>LARGE('datedec &amp; datejul kaf'!$D$5:$D$94,'datedec &amp; datejul kaf rank'!$A38)</f>
        <v>419.40097600799993</v>
      </c>
      <c r="H38" s="5" t="str">
        <f>VLOOKUP(I38,'datedec &amp; datejul kaf'!$E$5:$O$94,11,FALSE)</f>
        <v>2012-13</v>
      </c>
      <c r="I38" s="18">
        <f>LARGE('datedec &amp; datejul kaf'!$E$5:$E$94,'datedec &amp; datejul kaf rank'!$A38)</f>
        <v>367.46729861666995</v>
      </c>
      <c r="J38" s="5" t="str">
        <f>VLOOKUP(K38,'datedec &amp; datejul kaf'!$F$5:$O$94,10,FALSE)</f>
        <v>2014-15</v>
      </c>
      <c r="K38" s="18">
        <f>LARGE('datedec &amp; datejul kaf'!$F$5:$F$94,'datedec &amp; datejul kaf rank'!$A38)</f>
        <v>212.57862343326002</v>
      </c>
      <c r="L38" s="5" t="str">
        <f>VLOOKUP(M38,'datedec &amp; datejul kaf'!$G$5:$O$94,9,FALSE)</f>
        <v>1968-69</v>
      </c>
      <c r="M38" s="18">
        <f>LARGE('datedec &amp; datejul kaf'!$G$5:$G$94,'datedec &amp; datejul kaf rank'!$A38)</f>
        <v>849.96875490302989</v>
      </c>
      <c r="N38" s="5" t="str">
        <f>VLOOKUP(O38,'datedec &amp; datejul kaf'!$H$5:$O$94,8,FALSE)</f>
        <v>1962-63</v>
      </c>
      <c r="O38" s="18">
        <f>LARGE('datedec &amp; datejul kaf'!$H$5:$H$94,'datedec &amp; datejul kaf rank'!$A38)</f>
        <v>645.61507000431004</v>
      </c>
      <c r="P38" s="5" t="str">
        <f>VLOOKUP(Q38,'datedec &amp; datejul kaf'!$I$5:$O$94,7,FALSE)</f>
        <v>1956-57</v>
      </c>
      <c r="Q38" s="18">
        <f>LARGE('datedec &amp; datejul kaf'!$I$5:$I$94,'datedec &amp; datejul kaf rank'!$A38)</f>
        <v>486.70976687235003</v>
      </c>
      <c r="R38" s="5" t="str">
        <f>VLOOKUP(S38,'datedec &amp; datejul kaf'!$J$5:$O$94,6,FALSE)</f>
        <v>1989-90</v>
      </c>
      <c r="S38" s="18">
        <f>LARGE('datedec &amp; datejul kaf'!$J$5:$J$94,'datedec &amp; datejul kaf rank'!$A38)</f>
        <v>333.05407676666999</v>
      </c>
      <c r="T38" s="5" t="str">
        <f>VLOOKUP(U38,'datedec &amp; datejul kaf'!$K$5:$O$94,5,FALSE)</f>
        <v>1975-76</v>
      </c>
      <c r="U38" s="18">
        <f>LARGE('datedec &amp; datejul kaf'!$K$5:$K$94,'datedec &amp; datejul kaf rank'!$A38)</f>
        <v>180.54314694864004</v>
      </c>
      <c r="V38" s="5" t="str">
        <f>VLOOKUP(W38,'datedec &amp; datejul kaf'!$L$5:$O$94,4,FALSE)</f>
        <v>1947-48</v>
      </c>
      <c r="W38" s="18">
        <f>LARGE('datedec &amp; datejul kaf'!$L$5:$L$94,'datedec &amp; datejul kaf rank'!$A38)</f>
        <v>69.612175901940006</v>
      </c>
      <c r="X38" s="5" t="str">
        <f>VLOOKUP(Y38,'datedec &amp; datejul kaf'!$M$5:$O$94,3,FALSE)</f>
        <v>1989-90</v>
      </c>
      <c r="Y38" s="18">
        <f>LARGE('datedec &amp; datejul kaf'!$M$5:$M$94,'datedec &amp; datejul kaf rank'!$A38)</f>
        <v>17.270022492869998</v>
      </c>
      <c r="Z38" s="5" t="str">
        <f>VLOOKUP(AA38,'datedec &amp; datejul kaf'!$N$5:$O$94,2,FALSE)</f>
        <v>1999-2000</v>
      </c>
      <c r="AA38" s="18">
        <f>LARGE('datedec &amp; datejul kaf'!$N$5:$N$94,'datedec &amp; datejul kaf rank'!$A38)</f>
        <v>1254.1312785899102</v>
      </c>
    </row>
    <row r="39" spans="1:27" x14ac:dyDescent="0.2">
      <c r="A39" s="5">
        <v>34</v>
      </c>
      <c r="B39" s="5" t="str">
        <f>VLOOKUP(C39,'datedec &amp; datejul kaf'!$B$5:$O$94,14,FALSE)</f>
        <v>2016-17</v>
      </c>
      <c r="C39" s="18">
        <f>LARGE('datedec &amp; datejul kaf'!$B$5:$B$94,'datedec &amp; datejul kaf rank'!$A39)</f>
        <v>434.14405644686991</v>
      </c>
      <c r="D39" s="5" t="str">
        <f>VLOOKUP(E39,'datedec &amp; datejul kaf'!$C$5:$O$94,13,FALSE)</f>
        <v>1948-49</v>
      </c>
      <c r="E39" s="18">
        <f>LARGE('datedec &amp; datejul kaf'!$C$5:$C$94,'datedec &amp; datejul kaf rank'!$A39)</f>
        <v>426.90577572657003</v>
      </c>
      <c r="F39" s="5" t="str">
        <f>VLOOKUP(G39,'datedec &amp; datejul kaf'!$D$5:$O$94,12,FALSE)</f>
        <v>1980-81</v>
      </c>
      <c r="G39" s="18">
        <f>LARGE('datedec &amp; datejul kaf'!$D$5:$D$94,'datedec &amp; datejul kaf rank'!$A39)</f>
        <v>418.63111157406001</v>
      </c>
      <c r="H39" s="5" t="str">
        <f>VLOOKUP(I39,'datedec &amp; datejul kaf'!$E$5:$O$94,11,FALSE)</f>
        <v>1994-95</v>
      </c>
      <c r="I39" s="18">
        <f>LARGE('datedec &amp; datejul kaf'!$E$5:$E$94,'datedec &amp; datejul kaf rank'!$A39)</f>
        <v>367.46362919531998</v>
      </c>
      <c r="J39" s="5" t="str">
        <f>VLOOKUP(K39,'datedec &amp; datejul kaf'!$F$5:$O$94,10,FALSE)</f>
        <v>1941-42</v>
      </c>
      <c r="K39" s="18">
        <f>LARGE('datedec &amp; datejul kaf'!$F$5:$F$94,'datedec &amp; datejul kaf rank'!$A39)</f>
        <v>211.73747305158</v>
      </c>
      <c r="L39" s="5" t="str">
        <f>VLOOKUP(M39,'datedec &amp; datejul kaf'!$G$5:$O$94,9,FALSE)</f>
        <v>1935-36</v>
      </c>
      <c r="M39" s="18">
        <f>LARGE('datedec &amp; datejul kaf'!$G$5:$G$94,'datedec &amp; datejul kaf rank'!$A39)</f>
        <v>843.76241463990004</v>
      </c>
      <c r="N39" s="5" t="str">
        <f>VLOOKUP(O39,'datedec &amp; datejul kaf'!$H$5:$O$94,8,FALSE)</f>
        <v>2010-11</v>
      </c>
      <c r="O39" s="18">
        <f>LARGE('datedec &amp; datejul kaf'!$H$5:$H$94,'datedec &amp; datejul kaf rank'!$A39)</f>
        <v>645.27494439723</v>
      </c>
      <c r="P39" s="5" t="str">
        <f>VLOOKUP(Q39,'datedec &amp; datejul kaf'!$I$5:$O$94,7,FALSE)</f>
        <v>1960-61</v>
      </c>
      <c r="Q39" s="18">
        <f>LARGE('datedec &amp; datejul kaf'!$I$5:$I$94,'datedec &amp; datejul kaf rank'!$A39)</f>
        <v>484.85893057811995</v>
      </c>
      <c r="R39" s="5" t="str">
        <f>VLOOKUP(S39,'datedec &amp; datejul kaf'!$J$5:$O$94,6,FALSE)</f>
        <v>1984-85</v>
      </c>
      <c r="S39" s="18">
        <f>LARGE('datedec &amp; datejul kaf'!$J$5:$J$94,'datedec &amp; datejul kaf rank'!$A39)</f>
        <v>326.58849684383995</v>
      </c>
      <c r="T39" s="5" t="str">
        <f>VLOOKUP(U39,'datedec &amp; datejul kaf'!$K$5:$O$94,5,FALSE)</f>
        <v>2008-09</v>
      </c>
      <c r="U39" s="18">
        <f>LARGE('datedec &amp; datejul kaf'!$K$5:$K$94,'datedec &amp; datejul kaf rank'!$A39)</f>
        <v>176.78994378359999</v>
      </c>
      <c r="V39" s="5" t="str">
        <f>VLOOKUP(W39,'datedec &amp; datejul kaf'!$L$5:$O$94,4,FALSE)</f>
        <v>1959-60</v>
      </c>
      <c r="W39" s="18">
        <f>LARGE('datedec &amp; datejul kaf'!$L$5:$L$94,'datedec &amp; datejul kaf rank'!$A39)</f>
        <v>67.997769350909991</v>
      </c>
      <c r="X39" s="5" t="str">
        <f>VLOOKUP(Y39,'datedec &amp; datejul kaf'!$M$5:$O$94,3,FALSE)</f>
        <v>1931-32</v>
      </c>
      <c r="Y39" s="18">
        <f>LARGE('datedec &amp; datejul kaf'!$M$5:$M$94,'datedec &amp; datejul kaf rank'!$A39)</f>
        <v>16.826082013650002</v>
      </c>
      <c r="Z39" s="5" t="str">
        <f>VLOOKUP(AA39,'datedec &amp; datejul kaf'!$N$5:$O$94,2,FALSE)</f>
        <v>1946-47</v>
      </c>
      <c r="AA39" s="18">
        <f>LARGE('datedec &amp; datejul kaf'!$N$5:$N$94,'datedec &amp; datejul kaf rank'!$A39)</f>
        <v>1250.5856654997299</v>
      </c>
    </row>
    <row r="40" spans="1:27" x14ac:dyDescent="0.2">
      <c r="A40" s="5">
        <v>35</v>
      </c>
      <c r="B40" s="5" t="str">
        <f>VLOOKUP(C40,'datedec &amp; datejul kaf'!$B$5:$O$94,14,FALSE)</f>
        <v>2015-16</v>
      </c>
      <c r="C40" s="18">
        <f>LARGE('datedec &amp; datejul kaf'!$B$5:$B$94,'datedec &amp; datejul kaf rank'!$A40)</f>
        <v>433.25080226549102</v>
      </c>
      <c r="D40" s="5" t="str">
        <f>VLOOKUP(E40,'datedec &amp; datejul kaf'!$C$5:$O$94,13,FALSE)</f>
        <v>1994-95</v>
      </c>
      <c r="E40" s="18">
        <f>LARGE('datedec &amp; datejul kaf'!$C$5:$C$94,'datedec &amp; datejul kaf rank'!$A40)</f>
        <v>426.47185177589995</v>
      </c>
      <c r="F40" s="5" t="str">
        <f>VLOOKUP(G40,'datedec &amp; datejul kaf'!$D$5:$O$94,12,FALSE)</f>
        <v>1960-61</v>
      </c>
      <c r="G40" s="18">
        <f>LARGE('datedec &amp; datejul kaf'!$D$5:$D$94,'datedec &amp; datejul kaf rank'!$A40)</f>
        <v>414.19194479838001</v>
      </c>
      <c r="H40" s="5" t="str">
        <f>VLOOKUP(I40,'datedec &amp; datejul kaf'!$E$5:$O$94,11,FALSE)</f>
        <v>1948-49</v>
      </c>
      <c r="I40" s="18">
        <f>LARGE('datedec &amp; datejul kaf'!$E$5:$E$94,'datedec &amp; datejul kaf rank'!$A40)</f>
        <v>367.45525894770003</v>
      </c>
      <c r="J40" s="5" t="str">
        <f>VLOOKUP(K40,'datedec &amp; datejul kaf'!$F$5:$O$94,10,FALSE)</f>
        <v>1983-84</v>
      </c>
      <c r="K40" s="18">
        <f>LARGE('datedec &amp; datejul kaf'!$F$5:$F$94,'datedec &amp; datejul kaf rank'!$A40)</f>
        <v>209.57556900041999</v>
      </c>
      <c r="L40" s="5" t="str">
        <f>VLOOKUP(M40,'datedec &amp; datejul kaf'!$G$5:$O$94,9,FALSE)</f>
        <v>1989-90</v>
      </c>
      <c r="M40" s="18">
        <f>LARGE('datedec &amp; datejul kaf'!$G$5:$G$94,'datedec &amp; datejul kaf rank'!$A40)</f>
        <v>839.31709910411996</v>
      </c>
      <c r="N40" s="5" t="str">
        <f>VLOOKUP(O40,'datedec &amp; datejul kaf'!$H$5:$O$94,8,FALSE)</f>
        <v>2001-02</v>
      </c>
      <c r="O40" s="18">
        <f>LARGE('datedec &amp; datejul kaf'!$H$5:$H$94,'datedec &amp; datejul kaf rank'!$A40)</f>
        <v>636.59805216062989</v>
      </c>
      <c r="P40" s="5" t="str">
        <f>VLOOKUP(Q40,'datedec &amp; datejul kaf'!$I$5:$O$94,7,FALSE)</f>
        <v>1942-43</v>
      </c>
      <c r="Q40" s="18">
        <f>LARGE('datedec &amp; datejul kaf'!$I$5:$I$94,'datedec &amp; datejul kaf rank'!$A40)</f>
        <v>477.82560191625004</v>
      </c>
      <c r="R40" s="5" t="str">
        <f>VLOOKUP(S40,'datedec &amp; datejul kaf'!$J$5:$O$94,6,FALSE)</f>
        <v>1980-81</v>
      </c>
      <c r="S40" s="18">
        <f>LARGE('datedec &amp; datejul kaf'!$J$5:$J$94,'datedec &amp; datejul kaf rank'!$A40)</f>
        <v>325.12659937799998</v>
      </c>
      <c r="T40" s="5" t="str">
        <f>VLOOKUP(U40,'datedec &amp; datejul kaf'!$K$5:$O$94,5,FALSE)</f>
        <v>1942-43</v>
      </c>
      <c r="U40" s="18">
        <f>LARGE('datedec &amp; datejul kaf'!$K$5:$K$94,'datedec &amp; datejul kaf rank'!$A40)</f>
        <v>176.53080329744998</v>
      </c>
      <c r="V40" s="5" t="str">
        <f>VLOOKUP(W40,'datedec &amp; datejul kaf'!$L$5:$O$94,4,FALSE)</f>
        <v>1945-46</v>
      </c>
      <c r="W40" s="18">
        <f>LARGE('datedec &amp; datejul kaf'!$L$5:$L$94,'datedec &amp; datejul kaf rank'!$A40)</f>
        <v>67.203885083160003</v>
      </c>
      <c r="X40" s="5" t="str">
        <f>VLOOKUP(Y40,'datedec &amp; datejul kaf'!$M$5:$O$94,3,FALSE)</f>
        <v>2004-05</v>
      </c>
      <c r="Y40" s="18">
        <f>LARGE('datedec &amp; datejul kaf'!$M$5:$M$94,'datedec &amp; datejul kaf rank'!$A40)</f>
        <v>16.700647307610001</v>
      </c>
      <c r="Z40" s="5" t="str">
        <f>VLOOKUP(AA40,'datedec &amp; datejul kaf'!$N$5:$O$94,2,FALSE)</f>
        <v>1994-95</v>
      </c>
      <c r="AA40" s="18">
        <f>LARGE('datedec &amp; datejul kaf'!$N$5:$N$94,'datedec &amp; datejul kaf rank'!$A40)</f>
        <v>1245.5318210611499</v>
      </c>
    </row>
    <row r="41" spans="1:27" x14ac:dyDescent="0.2">
      <c r="A41" s="5">
        <v>36</v>
      </c>
      <c r="B41" s="5" t="str">
        <f>VLOOKUP(C41,'datedec &amp; datejul kaf'!$B$5:$O$94,14,FALSE)</f>
        <v>1994-95</v>
      </c>
      <c r="C41" s="18">
        <f>LARGE('datedec &amp; datejul kaf'!$B$5:$B$94,'datedec &amp; datejul kaf rank'!$A41)</f>
        <v>432.60892923170991</v>
      </c>
      <c r="D41" s="5" t="str">
        <f>VLOOKUP(E41,'datedec &amp; datejul kaf'!$C$5:$O$94,13,FALSE)</f>
        <v>1960-61</v>
      </c>
      <c r="E41" s="18">
        <f>LARGE('datedec &amp; datejul kaf'!$C$5:$C$94,'datedec &amp; datejul kaf rank'!$A41)</f>
        <v>423.04020892938001</v>
      </c>
      <c r="F41" s="5" t="str">
        <f>VLOOKUP(G41,'datedec &amp; datejul kaf'!$D$5:$O$94,12,FALSE)</f>
        <v>1948-49</v>
      </c>
      <c r="G41" s="18">
        <f>LARGE('datedec &amp; datejul kaf'!$D$5:$D$94,'datedec &amp; datejul kaf rank'!$A41)</f>
        <v>412.33321428956998</v>
      </c>
      <c r="H41" s="5" t="str">
        <f>VLOOKUP(I41,'datedec &amp; datejul kaf'!$E$5:$O$94,11,FALSE)</f>
        <v>2014-15</v>
      </c>
      <c r="I41" s="18">
        <f>LARGE('datedec &amp; datejul kaf'!$E$5:$E$94,'datedec &amp; datejul kaf rank'!$A41)</f>
        <v>358.72850225016003</v>
      </c>
      <c r="J41" s="5" t="str">
        <f>VLOOKUP(K41,'datedec &amp; datejul kaf'!$F$5:$O$94,10,FALSE)</f>
        <v>2012-13</v>
      </c>
      <c r="K41" s="18">
        <f>LARGE('datedec &amp; datejul kaf'!$F$5:$F$94,'datedec &amp; datejul kaf rank'!$A41)</f>
        <v>207.50651122677002</v>
      </c>
      <c r="L41" s="5" t="str">
        <f>VLOOKUP(M41,'datedec &amp; datejul kaf'!$G$5:$O$94,9,FALSE)</f>
        <v>1937-38</v>
      </c>
      <c r="M41" s="18">
        <f>LARGE('datedec &amp; datejul kaf'!$G$5:$G$94,'datedec &amp; datejul kaf rank'!$A41)</f>
        <v>836.94488762283015</v>
      </c>
      <c r="N41" s="5" t="str">
        <f>VLOOKUP(O41,'datedec &amp; datejul kaf'!$H$5:$O$94,8,FALSE)</f>
        <v>1989-90</v>
      </c>
      <c r="O41" s="18">
        <f>LARGE('datedec &amp; datejul kaf'!$H$5:$H$94,'datedec &amp; datejul kaf rank'!$A41)</f>
        <v>634.75584396524982</v>
      </c>
      <c r="P41" s="5" t="str">
        <f>VLOOKUP(Q41,'datedec &amp; datejul kaf'!$I$5:$O$94,7,FALSE)</f>
        <v>1951-52</v>
      </c>
      <c r="Q41" s="18">
        <f>LARGE('datedec &amp; datejul kaf'!$I$5:$I$94,'datedec &amp; datejul kaf rank'!$A41)</f>
        <v>477.62695729559999</v>
      </c>
      <c r="R41" s="5" t="str">
        <f>VLOOKUP(S41,'datedec &amp; datejul kaf'!$J$5:$O$94,6,FALSE)</f>
        <v>1987-88</v>
      </c>
      <c r="S41" s="18">
        <f>LARGE('datedec &amp; datejul kaf'!$J$5:$J$94,'datedec &amp; datejul kaf rank'!$A41)</f>
        <v>324.58298948102998</v>
      </c>
      <c r="T41" s="5" t="str">
        <f>VLOOKUP(U41,'datedec &amp; datejul kaf'!$K$5:$O$94,5,FALSE)</f>
        <v>2004-05</v>
      </c>
      <c r="U41" s="18">
        <f>LARGE('datedec &amp; datejul kaf'!$K$5:$K$94,'datedec &amp; datejul kaf rank'!$A41)</f>
        <v>174.77384468565</v>
      </c>
      <c r="V41" s="5" t="str">
        <f>VLOOKUP(W41,'datedec &amp; datejul kaf'!$L$5:$O$94,4,FALSE)</f>
        <v>1958-59</v>
      </c>
      <c r="W41" s="18">
        <f>LARGE('datedec &amp; datejul kaf'!$L$5:$L$94,'datedec &amp; datejul kaf rank'!$A41)</f>
        <v>65.80549835874001</v>
      </c>
      <c r="X41" s="5" t="str">
        <f>VLOOKUP(Y41,'datedec &amp; datejul kaf'!$M$5:$O$94,3,FALSE)</f>
        <v>1935-36</v>
      </c>
      <c r="Y41" s="18">
        <f>LARGE('datedec &amp; datejul kaf'!$M$5:$M$94,'datedec &amp; datejul kaf rank'!$A41)</f>
        <v>16.550002685160003</v>
      </c>
      <c r="Z41" s="5" t="str">
        <f>VLOOKUP(AA41,'datedec &amp; datejul kaf'!$N$5:$O$94,2,FALSE)</f>
        <v>1951-52</v>
      </c>
      <c r="AA41" s="18">
        <f>LARGE('datedec &amp; datejul kaf'!$N$5:$N$94,'datedec &amp; datejul kaf rank'!$A41)</f>
        <v>1245.0895466975701</v>
      </c>
    </row>
    <row r="42" spans="1:27" x14ac:dyDescent="0.2">
      <c r="A42" s="5">
        <v>37</v>
      </c>
      <c r="B42" s="5" t="str">
        <f>VLOOKUP(C42,'datedec &amp; datejul kaf'!$B$5:$O$94,14,FALSE)</f>
        <v>1962-63</v>
      </c>
      <c r="C42" s="18">
        <f>LARGE('datedec &amp; datejul kaf'!$B$5:$B$94,'datedec &amp; datejul kaf rank'!$A42)</f>
        <v>429.99620205695999</v>
      </c>
      <c r="D42" s="5" t="str">
        <f>VLOOKUP(E42,'datedec &amp; datejul kaf'!$C$5:$O$94,13,FALSE)</f>
        <v>1962-63</v>
      </c>
      <c r="E42" s="18">
        <f>LARGE('datedec &amp; datejul kaf'!$C$5:$C$94,'datedec &amp; datejul kaf rank'!$A42)</f>
        <v>417.80751491072994</v>
      </c>
      <c r="F42" s="5" t="str">
        <f>VLOOKUP(G42,'datedec &amp; datejul kaf'!$D$5:$O$94,12,FALSE)</f>
        <v>1957-58</v>
      </c>
      <c r="G42" s="18">
        <f>LARGE('datedec &amp; datejul kaf'!$D$5:$D$94,'datedec &amp; datejul kaf rank'!$A42)</f>
        <v>410.76843616643106</v>
      </c>
      <c r="H42" s="5" t="str">
        <f>VLOOKUP(I42,'datedec &amp; datejul kaf'!$E$5:$O$94,11,FALSE)</f>
        <v>2005-06</v>
      </c>
      <c r="I42" s="18">
        <f>LARGE('datedec &amp; datejul kaf'!$E$5:$E$94,'datedec &amp; datejul kaf rank'!$A42)</f>
        <v>354.47786439303002</v>
      </c>
      <c r="J42" s="5" t="str">
        <f>VLOOKUP(K42,'datedec &amp; datejul kaf'!$F$5:$O$94,10,FALSE)</f>
        <v>2007-08</v>
      </c>
      <c r="K42" s="18">
        <f>LARGE('datedec &amp; datejul kaf'!$F$5:$F$94,'datedec &amp; datejul kaf rank'!$A42)</f>
        <v>202.26653786955004</v>
      </c>
      <c r="L42" s="5" t="str">
        <f>VLOOKUP(M42,'datedec &amp; datejul kaf'!$G$5:$O$94,9,FALSE)</f>
        <v>1950-51</v>
      </c>
      <c r="M42" s="18">
        <f>LARGE('datedec &amp; datejul kaf'!$G$5:$G$94,'datedec &amp; datejul kaf rank'!$A42)</f>
        <v>830.98848454041013</v>
      </c>
      <c r="N42" s="5" t="str">
        <f>VLOOKUP(O42,'datedec &amp; datejul kaf'!$H$5:$O$94,8,FALSE)</f>
        <v>1937-38</v>
      </c>
      <c r="O42" s="18">
        <f>LARGE('datedec &amp; datejul kaf'!$H$5:$H$94,'datedec &amp; datejul kaf rank'!$A42)</f>
        <v>634.69064727348007</v>
      </c>
      <c r="P42" s="5" t="str">
        <f>VLOOKUP(Q42,'datedec &amp; datejul kaf'!$I$5:$O$94,7,FALSE)</f>
        <v>1947-48</v>
      </c>
      <c r="Q42" s="18">
        <f>LARGE('datedec &amp; datejul kaf'!$I$5:$I$94,'datedec &amp; datejul kaf rank'!$A42)</f>
        <v>464.56092142194001</v>
      </c>
      <c r="R42" s="5" t="str">
        <f>VLOOKUP(S42,'datedec &amp; datejul kaf'!$J$5:$O$94,6,FALSE)</f>
        <v>2008-09</v>
      </c>
      <c r="S42" s="18">
        <f>LARGE('datedec &amp; datejul kaf'!$J$5:$J$94,'datedec &amp; datejul kaf rank'!$A42)</f>
        <v>322.21803750359993</v>
      </c>
      <c r="T42" s="5" t="str">
        <f>VLOOKUP(U42,'datedec &amp; datejul kaf'!$K$5:$O$94,5,FALSE)</f>
        <v>1961-62</v>
      </c>
      <c r="U42" s="18">
        <f>LARGE('datedec &amp; datejul kaf'!$K$5:$K$94,'datedec &amp; datejul kaf rank'!$A42)</f>
        <v>173.67482323926001</v>
      </c>
      <c r="V42" s="5" t="str">
        <f>VLOOKUP(W42,'datedec &amp; datejul kaf'!$L$5:$O$94,4,FALSE)</f>
        <v>1975-76</v>
      </c>
      <c r="W42" s="18">
        <f>LARGE('datedec &amp; datejul kaf'!$L$5:$L$94,'datedec &amp; datejul kaf rank'!$A42)</f>
        <v>65.335058706959998</v>
      </c>
      <c r="X42" s="5" t="str">
        <f>VLOOKUP(Y42,'datedec &amp; datejul kaf'!$M$5:$O$94,3,FALSE)</f>
        <v>1975-76</v>
      </c>
      <c r="Y42" s="18">
        <f>LARGE('datedec &amp; datejul kaf'!$M$5:$M$94,'datedec &amp; datejul kaf rank'!$A42)</f>
        <v>16.36553988216</v>
      </c>
      <c r="Z42" s="5" t="str">
        <f>VLOOKUP(AA42,'datedec &amp; datejul kaf'!$N$5:$O$94,2,FALSE)</f>
        <v>1992-93</v>
      </c>
      <c r="AA42" s="18">
        <f>LARGE('datedec &amp; datejul kaf'!$N$5:$N$94,'datedec &amp; datejul kaf rank'!$A42)</f>
        <v>1243.3343137055401</v>
      </c>
    </row>
    <row r="43" spans="1:27" x14ac:dyDescent="0.2">
      <c r="A43" s="5">
        <v>38</v>
      </c>
      <c r="B43" s="5" t="str">
        <f>VLOOKUP(C43,'datedec &amp; datejul kaf'!$B$5:$O$94,14,FALSE)</f>
        <v>1957-58</v>
      </c>
      <c r="C43" s="18">
        <f>LARGE('datedec &amp; datejul kaf'!$B$5:$B$94,'datedec &amp; datejul kaf rank'!$A43)</f>
        <v>426.43740086810107</v>
      </c>
      <c r="D43" s="5" t="str">
        <f>VLOOKUP(E43,'datedec &amp; datejul kaf'!$C$5:$O$94,13,FALSE)</f>
        <v>1957-58</v>
      </c>
      <c r="E43" s="18">
        <f>LARGE('datedec &amp; datejul kaf'!$C$5:$C$94,'datedec &amp; datejul kaf rank'!$A43)</f>
        <v>416.79798965933105</v>
      </c>
      <c r="F43" s="5" t="str">
        <f>VLOOKUP(G43,'datedec &amp; datejul kaf'!$D$5:$O$94,12,FALSE)</f>
        <v>1962-63</v>
      </c>
      <c r="G43" s="18">
        <f>LARGE('datedec &amp; datejul kaf'!$D$5:$D$94,'datedec &amp; datejul kaf rank'!$A43)</f>
        <v>405.34556496482992</v>
      </c>
      <c r="H43" s="5" t="str">
        <f>VLOOKUP(I43,'datedec &amp; datejul kaf'!$E$5:$O$94,11,FALSE)</f>
        <v>1970-71</v>
      </c>
      <c r="I43" s="18">
        <f>LARGE('datedec &amp; datejul kaf'!$E$5:$E$94,'datedec &amp; datejul kaf rank'!$A43)</f>
        <v>334.52785522379997</v>
      </c>
      <c r="J43" s="5" t="str">
        <f>VLOOKUP(K43,'datedec &amp; datejul kaf'!$F$5:$O$94,10,FALSE)</f>
        <v>1934-35</v>
      </c>
      <c r="K43" s="18">
        <f>LARGE('datedec &amp; datejul kaf'!$F$5:$F$94,'datedec &amp; datejul kaf rank'!$A43)</f>
        <v>201.67933128000001</v>
      </c>
      <c r="L43" s="5" t="str">
        <f>VLOOKUP(M43,'datedec &amp; datejul kaf'!$G$5:$O$94,9,FALSE)</f>
        <v>1957-58</v>
      </c>
      <c r="M43" s="18">
        <f>LARGE('datedec &amp; datejul kaf'!$G$5:$G$94,'datedec &amp; datejul kaf rank'!$A43)</f>
        <v>828.89457387513005</v>
      </c>
      <c r="N43" s="5" t="str">
        <f>VLOOKUP(O43,'datedec &amp; datejul kaf'!$H$5:$O$94,8,FALSE)</f>
        <v>1963-64</v>
      </c>
      <c r="O43" s="18">
        <f>LARGE('datedec &amp; datejul kaf'!$H$5:$H$94,'datedec &amp; datejul kaf rank'!$A43)</f>
        <v>634.52199273434996</v>
      </c>
      <c r="P43" s="5" t="str">
        <f>VLOOKUP(Q43,'datedec &amp; datejul kaf'!$I$5:$O$94,7,FALSE)</f>
        <v>2008-09</v>
      </c>
      <c r="Q43" s="18">
        <f>LARGE('datedec &amp; datejul kaf'!$I$5:$I$94,'datedec &amp; datejul kaf rank'!$A43)</f>
        <v>461.24334799262994</v>
      </c>
      <c r="R43" s="5" t="str">
        <f>VLOOKUP(S43,'datedec &amp; datejul kaf'!$J$5:$O$94,6,FALSE)</f>
        <v>2016-17</v>
      </c>
      <c r="S43" s="18">
        <f>LARGE('datedec &amp; datejul kaf'!$J$5:$J$94,'datedec &amp; datejul kaf rank'!$A43)</f>
        <v>317.18698314680995</v>
      </c>
      <c r="T43" s="5" t="str">
        <f>VLOOKUP(U43,'datedec &amp; datejul kaf'!$K$5:$O$94,5,FALSE)</f>
        <v>1989-90</v>
      </c>
      <c r="U43" s="18">
        <f>LARGE('datedec &amp; datejul kaf'!$K$5:$K$94,'datedec &amp; datejul kaf rank'!$A43)</f>
        <v>172.87907450877</v>
      </c>
      <c r="V43" s="5" t="str">
        <f>VLOOKUP(W43,'datedec &amp; datejul kaf'!$L$5:$O$94,4,FALSE)</f>
        <v>2005-06</v>
      </c>
      <c r="W43" s="18">
        <f>LARGE('datedec &amp; datejul kaf'!$L$5:$L$94,'datedec &amp; datejul kaf rank'!$A43)</f>
        <v>63.784400913869995</v>
      </c>
      <c r="X43" s="5" t="str">
        <f>VLOOKUP(Y43,'datedec &amp; datejul kaf'!$M$5:$O$94,3,FALSE)</f>
        <v>1981-82</v>
      </c>
      <c r="Y43" s="18">
        <f>LARGE('datedec &amp; datejul kaf'!$M$5:$M$94,'datedec &amp; datejul kaf rank'!$A43)</f>
        <v>16.31389029732</v>
      </c>
      <c r="Z43" s="5" t="str">
        <f>VLOOKUP(AA43,'datedec &amp; datejul kaf'!$N$5:$O$94,2,FALSE)</f>
        <v>1931-32</v>
      </c>
      <c r="AA43" s="18">
        <f>LARGE('datedec &amp; datejul kaf'!$N$5:$N$94,'datedec &amp; datejul kaf rank'!$A43)</f>
        <v>1235.2778313630299</v>
      </c>
    </row>
    <row r="44" spans="1:27" x14ac:dyDescent="0.2">
      <c r="A44" s="5">
        <v>39</v>
      </c>
      <c r="B44" s="5" t="str">
        <f>VLOOKUP(C44,'datedec &amp; datejul kaf'!$B$5:$O$94,14,FALSE)</f>
        <v>1983-84</v>
      </c>
      <c r="C44" s="18">
        <f>LARGE('datedec &amp; datejul kaf'!$B$5:$B$94,'datedec &amp; datejul kaf rank'!$A44)</f>
        <v>420.39507183849008</v>
      </c>
      <c r="D44" s="5" t="str">
        <f>VLOOKUP(E44,'datedec &amp; datejul kaf'!$C$5:$O$94,13,FALSE)</f>
        <v>1983-84</v>
      </c>
      <c r="E44" s="18">
        <f>LARGE('datedec &amp; datejul kaf'!$C$5:$C$94,'datedec &amp; datejul kaf rank'!$A44)</f>
        <v>402.82744935678005</v>
      </c>
      <c r="F44" s="5" t="str">
        <f>VLOOKUP(G44,'datedec &amp; datejul kaf'!$D$5:$O$94,12,FALSE)</f>
        <v>2014-15</v>
      </c>
      <c r="G44" s="18">
        <f>LARGE('datedec &amp; datejul kaf'!$D$5:$D$94,'datedec &amp; datejul kaf rank'!$A44)</f>
        <v>392.69917205064007</v>
      </c>
      <c r="H44" s="5" t="str">
        <f>VLOOKUP(I44,'datedec &amp; datejul kaf'!$E$5:$O$94,11,FALSE)</f>
        <v>1991-92</v>
      </c>
      <c r="I44" s="18">
        <f>LARGE('datedec &amp; datejul kaf'!$E$5:$E$94,'datedec &amp; datejul kaf rank'!$A44)</f>
        <v>332.49289331663999</v>
      </c>
      <c r="J44" s="5" t="str">
        <f>VLOOKUP(K44,'datedec &amp; datejul kaf'!$F$5:$O$94,10,FALSE)</f>
        <v>1950-51</v>
      </c>
      <c r="K44" s="18">
        <f>LARGE('datedec &amp; datejul kaf'!$F$5:$F$94,'datedec &amp; datejul kaf rank'!$A44)</f>
        <v>200.44957926000001</v>
      </c>
      <c r="L44" s="5" t="str">
        <f>VLOOKUP(M44,'datedec &amp; datejul kaf'!$G$5:$O$94,9,FALSE)</f>
        <v>1969-70</v>
      </c>
      <c r="M44" s="18">
        <f>LARGE('datedec &amp; datejul kaf'!$G$5:$G$94,'datedec &amp; datejul kaf rank'!$A44)</f>
        <v>827.04701229152113</v>
      </c>
      <c r="N44" s="5" t="str">
        <f>VLOOKUP(O44,'datedec &amp; datejul kaf'!$H$5:$O$94,8,FALSE)</f>
        <v>1961-62</v>
      </c>
      <c r="O44" s="18">
        <f>LARGE('datedec &amp; datejul kaf'!$H$5:$H$94,'datedec &amp; datejul kaf rank'!$A44)</f>
        <v>626.71475335770003</v>
      </c>
      <c r="P44" s="5" t="str">
        <f>VLOOKUP(Q44,'datedec &amp; datejul kaf'!$I$5:$O$94,7,FALSE)</f>
        <v>1982-83</v>
      </c>
      <c r="Q44" s="18">
        <f>LARGE('datedec &amp; datejul kaf'!$I$5:$I$94,'datedec &amp; datejul kaf rank'!$A44)</f>
        <v>456.69645890693994</v>
      </c>
      <c r="R44" s="5" t="str">
        <f>VLOOKUP(S44,'datedec &amp; datejul kaf'!$J$5:$O$94,6,FALSE)</f>
        <v>1958-59</v>
      </c>
      <c r="S44" s="18">
        <f>LARGE('datedec &amp; datejul kaf'!$J$5:$J$94,'datedec &amp; datejul kaf rank'!$A44)</f>
        <v>311.18224287612003</v>
      </c>
      <c r="T44" s="5" t="str">
        <f>VLOOKUP(U44,'datedec &amp; datejul kaf'!$K$5:$O$94,5,FALSE)</f>
        <v>1990-91</v>
      </c>
      <c r="U44" s="18">
        <f>LARGE('datedec &amp; datejul kaf'!$K$5:$K$94,'datedec &amp; datejul kaf rank'!$A44)</f>
        <v>168.29749451529003</v>
      </c>
      <c r="V44" s="5" t="str">
        <f>VLOOKUP(W44,'datedec &amp; datejul kaf'!$L$5:$O$94,4,FALSE)</f>
        <v>1974-75</v>
      </c>
      <c r="W44" s="18">
        <f>LARGE('datedec &amp; datejul kaf'!$L$5:$L$94,'datedec &amp; datejul kaf rank'!$A44)</f>
        <v>63.429597621390009</v>
      </c>
      <c r="X44" s="5" t="str">
        <f>VLOOKUP(Y44,'datedec &amp; datejul kaf'!$M$5:$O$94,3,FALSE)</f>
        <v>1977-78</v>
      </c>
      <c r="Y44" s="18">
        <f>LARGE('datedec &amp; datejul kaf'!$M$5:$M$94,'datedec &amp; datejul kaf rank'!$A44)</f>
        <v>16.262240712480001</v>
      </c>
      <c r="Z44" s="5" t="str">
        <f>VLOOKUP(AA44,'datedec &amp; datejul kaf'!$N$5:$O$94,2,FALSE)</f>
        <v>1948-49</v>
      </c>
      <c r="AA44" s="18">
        <f>LARGE('datedec &amp; datejul kaf'!$N$5:$N$94,'datedec &amp; datejul kaf rank'!$A44)</f>
        <v>1229.45634397803</v>
      </c>
    </row>
    <row r="45" spans="1:27" x14ac:dyDescent="0.2">
      <c r="A45" s="5">
        <v>40</v>
      </c>
      <c r="B45" s="5" t="str">
        <f>VLOOKUP(C45,'datedec &amp; datejul kaf'!$B$5:$O$94,14,FALSE)</f>
        <v>2014-15</v>
      </c>
      <c r="C45" s="18">
        <f>LARGE('datedec &amp; datejul kaf'!$B$5:$B$94,'datedec &amp; datejul kaf rank'!$A45)</f>
        <v>399.65119823622001</v>
      </c>
      <c r="D45" s="5" t="str">
        <f>VLOOKUP(E45,'datedec &amp; datejul kaf'!$C$5:$O$94,13,FALSE)</f>
        <v>2014-15</v>
      </c>
      <c r="E45" s="18">
        <f>LARGE('datedec &amp; datejul kaf'!$C$5:$C$94,'datedec &amp; datejul kaf rank'!$A45)</f>
        <v>394.25996538054005</v>
      </c>
      <c r="F45" s="5" t="str">
        <f>VLOOKUP(G45,'datedec &amp; datejul kaf'!$D$5:$O$94,12,FALSE)</f>
        <v>1983-84</v>
      </c>
      <c r="G45" s="18">
        <f>LARGE('datedec &amp; datejul kaf'!$D$5:$D$94,'datedec &amp; datejul kaf rank'!$A45)</f>
        <v>390.82725145968004</v>
      </c>
      <c r="H45" s="5" t="str">
        <f>VLOOKUP(I45,'datedec &amp; datejul kaf'!$E$5:$O$94,11,FALSE)</f>
        <v>1956-57</v>
      </c>
      <c r="I45" s="18">
        <f>LARGE('datedec &amp; datejul kaf'!$E$5:$E$94,'datedec &amp; datejul kaf rank'!$A45)</f>
        <v>329.77109507159997</v>
      </c>
      <c r="J45" s="5" t="str">
        <f>VLOOKUP(K45,'datedec &amp; datejul kaf'!$F$5:$O$94,10,FALSE)</f>
        <v>1951-52</v>
      </c>
      <c r="K45" s="18">
        <f>LARGE('datedec &amp; datejul kaf'!$F$5:$F$94,'datedec &amp; datejul kaf rank'!$A45)</f>
        <v>196.89928517826004</v>
      </c>
      <c r="L45" s="5" t="str">
        <f>VLOOKUP(M45,'datedec &amp; datejul kaf'!$G$5:$O$94,9,FALSE)</f>
        <v>1953-54</v>
      </c>
      <c r="M45" s="18">
        <f>LARGE('datedec &amp; datejul kaf'!$G$5:$G$94,'datedec &amp; datejul kaf rank'!$A45)</f>
        <v>826.70976073392001</v>
      </c>
      <c r="N45" s="5" t="str">
        <f>VLOOKUP(O45,'datedec &amp; datejul kaf'!$H$5:$O$94,8,FALSE)</f>
        <v>1978-79</v>
      </c>
      <c r="O45" s="18">
        <f>LARGE('datedec &amp; datejul kaf'!$H$5:$H$94,'datedec &amp; datejul kaf rank'!$A45)</f>
        <v>624.64839310461002</v>
      </c>
      <c r="P45" s="5" t="str">
        <f>VLOOKUP(Q45,'datedec &amp; datejul kaf'!$I$5:$O$94,7,FALSE)</f>
        <v>1965-66</v>
      </c>
      <c r="Q45" s="18">
        <f>LARGE('datedec &amp; datejul kaf'!$I$5:$I$94,'datedec &amp; datejul kaf rank'!$A45)</f>
        <v>455.69433001890002</v>
      </c>
      <c r="R45" s="5" t="str">
        <f>VLOOKUP(S45,'datedec &amp; datejul kaf'!$J$5:$O$94,6,FALSE)</f>
        <v>1953-54</v>
      </c>
      <c r="S45" s="18">
        <f>LARGE('datedec &amp; datejul kaf'!$J$5:$J$94,'datedec &amp; datejul kaf rank'!$A45)</f>
        <v>306.97758187676999</v>
      </c>
      <c r="T45" s="5" t="str">
        <f>VLOOKUP(U45,'datedec &amp; datejul kaf'!$K$5:$O$94,5,FALSE)</f>
        <v>1995-96</v>
      </c>
      <c r="U45" s="18">
        <f>LARGE('datedec &amp; datejul kaf'!$K$5:$K$94,'datedec &amp; datejul kaf rank'!$A45)</f>
        <v>167.73585486693</v>
      </c>
      <c r="V45" s="5" t="str">
        <f>VLOOKUP(W45,'datedec &amp; datejul kaf'!$L$5:$O$94,4,FALSE)</f>
        <v>1976-77</v>
      </c>
      <c r="W45" s="18">
        <f>LARGE('datedec &amp; datejul kaf'!$L$5:$L$94,'datedec &amp; datejul kaf rank'!$A45)</f>
        <v>62.199587750159999</v>
      </c>
      <c r="X45" s="5" t="str">
        <f>VLOOKUP(Y45,'datedec &amp; datejul kaf'!$M$5:$O$94,3,FALSE)</f>
        <v>1990-91</v>
      </c>
      <c r="Y45" s="18">
        <f>LARGE('datedec &amp; datejul kaf'!$M$5:$M$94,'datedec &amp; datejul kaf rank'!$A45)</f>
        <v>16.137420882450002</v>
      </c>
      <c r="Z45" s="5" t="str">
        <f>VLOOKUP(AA45,'datedec &amp; datejul kaf'!$N$5:$O$94,2,FALSE)</f>
        <v>1945-46</v>
      </c>
      <c r="AA45" s="18">
        <f>LARGE('datedec &amp; datejul kaf'!$N$5:$N$94,'datedec &amp; datejul kaf rank'!$A45)</f>
        <v>1227.9697741164209</v>
      </c>
    </row>
    <row r="46" spans="1:27" x14ac:dyDescent="0.2">
      <c r="A46" s="5">
        <v>41</v>
      </c>
      <c r="B46" s="5" t="str">
        <f>VLOOKUP(C46,'datedec &amp; datejul kaf'!$B$5:$O$94,14,FALSE)</f>
        <v>1941-42</v>
      </c>
      <c r="C46" s="18">
        <f>LARGE('datedec &amp; datejul kaf'!$B$5:$B$94,'datedec &amp; datejul kaf rank'!$A46)</f>
        <v>399.27084783726002</v>
      </c>
      <c r="D46" s="5" t="str">
        <f>VLOOKUP(E46,'datedec &amp; datejul kaf'!$C$5:$O$94,13,FALSE)</f>
        <v>1941-42</v>
      </c>
      <c r="E46" s="18">
        <f>LARGE('datedec &amp; datejul kaf'!$C$5:$C$94,'datedec &amp; datejul kaf rank'!$A46)</f>
        <v>389.72059364993999</v>
      </c>
      <c r="F46" s="5" t="str">
        <f>VLOOKUP(G46,'datedec &amp; datejul kaf'!$D$5:$O$94,12,FALSE)</f>
        <v>1956-57</v>
      </c>
      <c r="G46" s="18">
        <f>LARGE('datedec &amp; datejul kaf'!$D$5:$D$94,'datedec &amp; datejul kaf rank'!$A46)</f>
        <v>380.96013778011002</v>
      </c>
      <c r="H46" s="5" t="str">
        <f>VLOOKUP(I46,'datedec &amp; datejul kaf'!$E$5:$O$94,11,FALSE)</f>
        <v>1962-63</v>
      </c>
      <c r="I46" s="18">
        <f>LARGE('datedec &amp; datejul kaf'!$E$5:$E$94,'datedec &amp; datejul kaf rank'!$A46)</f>
        <v>325.77876464279996</v>
      </c>
      <c r="J46" s="5" t="str">
        <f>VLOOKUP(K46,'datedec &amp; datejul kaf'!$F$5:$O$94,10,FALSE)</f>
        <v>1937-38</v>
      </c>
      <c r="K46" s="18">
        <f>LARGE('datedec &amp; datejul kaf'!$F$5:$F$94,'datedec &amp; datejul kaf rank'!$A46)</f>
        <v>192.67447211355</v>
      </c>
      <c r="L46" s="5" t="str">
        <f>VLOOKUP(M46,'datedec &amp; datejul kaf'!$G$5:$O$94,9,FALSE)</f>
        <v>2001-02</v>
      </c>
      <c r="M46" s="18">
        <f>LARGE('datedec &amp; datejul kaf'!$G$5:$G$94,'datedec &amp; datejul kaf rank'!$A46)</f>
        <v>823.14712946256009</v>
      </c>
      <c r="N46" s="5" t="str">
        <f>VLOOKUP(O46,'datedec &amp; datejul kaf'!$H$5:$O$94,8,FALSE)</f>
        <v>1974-75</v>
      </c>
      <c r="O46" s="18">
        <f>LARGE('datedec &amp; datejul kaf'!$H$5:$H$94,'datedec &amp; datejul kaf rank'!$A46)</f>
        <v>622.35407252948983</v>
      </c>
      <c r="P46" s="5" t="str">
        <f>VLOOKUP(Q46,'datedec &amp; datejul kaf'!$I$5:$O$94,7,FALSE)</f>
        <v>1962-63</v>
      </c>
      <c r="Q46" s="18">
        <f>LARGE('datedec &amp; datejul kaf'!$I$5:$I$94,'datedec &amp; datejul kaf rank'!$A46)</f>
        <v>454.58102758130997</v>
      </c>
      <c r="R46" s="5" t="str">
        <f>VLOOKUP(S46,'datedec &amp; datejul kaf'!$J$5:$O$94,6,FALSE)</f>
        <v>2004-05</v>
      </c>
      <c r="S46" s="18">
        <f>LARGE('datedec &amp; datejul kaf'!$J$5:$J$94,'datedec &amp; datejul kaf rank'!$A46)</f>
        <v>306.46243478864994</v>
      </c>
      <c r="T46" s="5" t="str">
        <f>VLOOKUP(U46,'datedec &amp; datejul kaf'!$K$5:$O$94,5,FALSE)</f>
        <v>1982-83</v>
      </c>
      <c r="U46" s="18">
        <f>LARGE('datedec &amp; datejul kaf'!$K$5:$K$94,'datedec &amp; datejul kaf rank'!$A46)</f>
        <v>166.56997061312998</v>
      </c>
      <c r="V46" s="5" t="str">
        <f>VLOOKUP(W46,'datedec &amp; datejul kaf'!$L$5:$O$94,4,FALSE)</f>
        <v>1979-80</v>
      </c>
      <c r="W46" s="18">
        <f>LARGE('datedec &amp; datejul kaf'!$L$5:$L$94,'datedec &amp; datejul kaf rank'!$A46)</f>
        <v>61.704176198490003</v>
      </c>
      <c r="X46" s="5" t="str">
        <f>VLOOKUP(Y46,'datedec &amp; datejul kaf'!$M$5:$O$94,3,FALSE)</f>
        <v>1938-39</v>
      </c>
      <c r="Y46" s="18">
        <f>LARGE('datedec &amp; datejul kaf'!$M$5:$M$94,'datedec &amp; datejul kaf rank'!$A46)</f>
        <v>16.095609313769998</v>
      </c>
      <c r="Z46" s="5" t="str">
        <f>VLOOKUP(AA46,'datedec &amp; datejul kaf'!$N$5:$O$94,2,FALSE)</f>
        <v>1959-60</v>
      </c>
      <c r="AA46" s="18">
        <f>LARGE('datedec &amp; datejul kaf'!$N$5:$N$94,'datedec &amp; datejul kaf rank'!$A46)</f>
        <v>1226.6660564793599</v>
      </c>
    </row>
    <row r="47" spans="1:27" x14ac:dyDescent="0.2">
      <c r="A47" s="5">
        <v>42</v>
      </c>
      <c r="B47" s="5" t="str">
        <f>VLOOKUP(C47,'datedec &amp; datejul kaf'!$B$5:$O$94,14,FALSE)</f>
        <v>1956-57</v>
      </c>
      <c r="C47" s="18">
        <f>LARGE('datedec &amp; datejul kaf'!$B$5:$B$94,'datedec &amp; datejul kaf rank'!$A47)</f>
        <v>397.70811070577997</v>
      </c>
      <c r="D47" s="5" t="str">
        <f>VLOOKUP(E47,'datedec &amp; datejul kaf'!$C$5:$O$94,13,FALSE)</f>
        <v>1956-57</v>
      </c>
      <c r="E47" s="18">
        <f>LARGE('datedec &amp; datejul kaf'!$C$5:$C$94,'datedec &amp; datejul kaf rank'!$A47)</f>
        <v>387.63828629000994</v>
      </c>
      <c r="F47" s="5" t="str">
        <f>VLOOKUP(G47,'datedec &amp; datejul kaf'!$D$5:$O$94,12,FALSE)</f>
        <v>2005-06</v>
      </c>
      <c r="G47" s="18">
        <f>LARGE('datedec &amp; datejul kaf'!$D$5:$D$94,'datedec &amp; datejul kaf rank'!$A47)</f>
        <v>372.64806536453995</v>
      </c>
      <c r="H47" s="5" t="str">
        <f>VLOOKUP(I47,'datedec &amp; datejul kaf'!$E$5:$O$94,11,FALSE)</f>
        <v>1951-52</v>
      </c>
      <c r="I47" s="18">
        <f>LARGE('datedec &amp; datejul kaf'!$E$5:$E$94,'datedec &amp; datejul kaf rank'!$A47)</f>
        <v>324.75580930925997</v>
      </c>
      <c r="J47" s="5" t="str">
        <f>VLOOKUP(K47,'datedec &amp; datejul kaf'!$F$5:$O$94,10,FALSE)</f>
        <v>1978-79</v>
      </c>
      <c r="K47" s="18">
        <f>LARGE('datedec &amp; datejul kaf'!$F$5:$F$94,'datedec &amp; datejul kaf rank'!$A47)</f>
        <v>183.38369560244999</v>
      </c>
      <c r="L47" s="5" t="str">
        <f>VLOOKUP(M47,'datedec &amp; datejul kaf'!$G$5:$O$94,9,FALSE)</f>
        <v>2008-09</v>
      </c>
      <c r="M47" s="18">
        <f>LARGE('datedec &amp; datejul kaf'!$G$5:$G$94,'datedec &amp; datejul kaf rank'!$A47)</f>
        <v>822.15200222714986</v>
      </c>
      <c r="N47" s="5" t="str">
        <f>VLOOKUP(O47,'datedec &amp; datejul kaf'!$H$5:$O$94,8,FALSE)</f>
        <v>1999-2000</v>
      </c>
      <c r="O47" s="18">
        <f>LARGE('datedec &amp; datejul kaf'!$H$5:$H$94,'datedec &amp; datejul kaf rank'!$A47)</f>
        <v>608.5574251129799</v>
      </c>
      <c r="P47" s="5" t="str">
        <f>VLOOKUP(Q47,'datedec &amp; datejul kaf'!$I$5:$O$94,7,FALSE)</f>
        <v>1974-75</v>
      </c>
      <c r="Q47" s="18">
        <f>LARGE('datedec &amp; datejul kaf'!$I$5:$I$94,'datedec &amp; datejul kaf rank'!$A47)</f>
        <v>453.83036314664997</v>
      </c>
      <c r="R47" s="5" t="str">
        <f>VLOOKUP(S47,'datedec &amp; datejul kaf'!$J$5:$O$94,6,FALSE)</f>
        <v>1990-91</v>
      </c>
      <c r="S47" s="18">
        <f>LARGE('datedec &amp; datejul kaf'!$J$5:$J$94,'datedec &amp; datejul kaf rank'!$A47)</f>
        <v>299.47851438939006</v>
      </c>
      <c r="T47" s="5" t="str">
        <f>VLOOKUP(U47,'datedec &amp; datejul kaf'!$K$5:$O$94,5,FALSE)</f>
        <v>1935-36</v>
      </c>
      <c r="U47" s="18">
        <f>LARGE('datedec &amp; datejul kaf'!$K$5:$K$94,'datedec &amp; datejul kaf rank'!$A47)</f>
        <v>165.78644006400003</v>
      </c>
      <c r="V47" s="5" t="str">
        <f>VLOOKUP(W47,'datedec &amp; datejul kaf'!$L$5:$O$94,4,FALSE)</f>
        <v>1957-58</v>
      </c>
      <c r="W47" s="18">
        <f>LARGE('datedec &amp; datejul kaf'!$L$5:$L$94,'datedec &amp; datejul kaf rank'!$A47)</f>
        <v>61.640625787650002</v>
      </c>
      <c r="X47" s="5" t="str">
        <f>VLOOKUP(Y47,'datedec &amp; datejul kaf'!$M$5:$O$94,3,FALSE)</f>
        <v>1940-41</v>
      </c>
      <c r="Y47" s="18">
        <f>LARGE('datedec &amp; datejul kaf'!$M$5:$M$94,'datedec &amp; datejul kaf rank'!$A47)</f>
        <v>16.036581216809999</v>
      </c>
      <c r="Z47" s="5" t="str">
        <f>VLOOKUP(AA47,'datedec &amp; datejul kaf'!$N$5:$O$94,2,FALSE)</f>
        <v>1961-62</v>
      </c>
      <c r="AA47" s="18">
        <f>LARGE('datedec &amp; datejul kaf'!$N$5:$N$94,'datedec &amp; datejul kaf rank'!$A47)</f>
        <v>1219.6269955862999</v>
      </c>
    </row>
    <row r="48" spans="1:27" x14ac:dyDescent="0.2">
      <c r="A48" s="5">
        <v>43</v>
      </c>
      <c r="B48" s="5" t="str">
        <f>VLOOKUP(C48,'datedec &amp; datejul kaf'!$B$5:$O$94,14,FALSE)</f>
        <v>1970-71</v>
      </c>
      <c r="C48" s="18">
        <f>LARGE('datedec &amp; datejul kaf'!$B$5:$B$94,'datedec &amp; datejul kaf rank'!$A48)</f>
        <v>390.01997876267995</v>
      </c>
      <c r="D48" s="5" t="str">
        <f>VLOOKUP(E48,'datedec &amp; datejul kaf'!$C$5:$O$94,13,FALSE)</f>
        <v>1970-71</v>
      </c>
      <c r="E48" s="18">
        <f>LARGE('datedec &amp; datejul kaf'!$C$5:$C$94,'datedec &amp; datejul kaf rank'!$A48)</f>
        <v>383.21453108400004</v>
      </c>
      <c r="F48" s="5" t="str">
        <f>VLOOKUP(G48,'datedec &amp; datejul kaf'!$D$5:$O$94,12,FALSE)</f>
        <v>1970-71</v>
      </c>
      <c r="G48" s="18">
        <f>LARGE('datedec &amp; datejul kaf'!$D$5:$D$94,'datedec &amp; datejul kaf rank'!$A48)</f>
        <v>369.6434241549</v>
      </c>
      <c r="H48" s="5" t="str">
        <f>VLOOKUP(I48,'datedec &amp; datejul kaf'!$E$5:$O$94,11,FALSE)</f>
        <v>1974-75</v>
      </c>
      <c r="I48" s="18">
        <f>LARGE('datedec &amp; datejul kaf'!$E$5:$E$94,'datedec &amp; datejul kaf rank'!$A48)</f>
        <v>321.63555157503004</v>
      </c>
      <c r="J48" s="5" t="str">
        <f>VLOOKUP(K48,'datedec &amp; datejul kaf'!$F$5:$O$94,10,FALSE)</f>
        <v>1966-67</v>
      </c>
      <c r="K48" s="18">
        <f>LARGE('datedec &amp; datejul kaf'!$F$5:$F$94,'datedec &amp; datejul kaf rank'!$A48)</f>
        <v>176.65756692905998</v>
      </c>
      <c r="L48" s="5" t="str">
        <f>VLOOKUP(M48,'datedec &amp; datejul kaf'!$G$5:$O$94,9,FALSE)</f>
        <v>1985-86</v>
      </c>
      <c r="M48" s="18">
        <f>LARGE('datedec &amp; datejul kaf'!$G$5:$G$94,'datedec &amp; datejul kaf rank'!$A48)</f>
        <v>814.11374401618798</v>
      </c>
      <c r="N48" s="5" t="str">
        <f>VLOOKUP(O48,'datedec &amp; datejul kaf'!$H$5:$O$94,8,FALSE)</f>
        <v>1953-54</v>
      </c>
      <c r="O48" s="18">
        <f>LARGE('datedec &amp; datejul kaf'!$H$5:$H$94,'datedec &amp; datejul kaf rank'!$A48)</f>
        <v>605.77128306869997</v>
      </c>
      <c r="P48" s="5" t="str">
        <f>VLOOKUP(Q48,'datedec &amp; datejul kaf'!$I$5:$O$94,7,FALSE)</f>
        <v>1958-59</v>
      </c>
      <c r="Q48" s="18">
        <f>LARGE('datedec &amp; datejul kaf'!$I$5:$I$94,'datedec &amp; datejul kaf rank'!$A48)</f>
        <v>450.14422113612</v>
      </c>
      <c r="R48" s="5" t="str">
        <f>VLOOKUP(S48,'datedec &amp; datejul kaf'!$J$5:$O$94,6,FALSE)</f>
        <v>1976-77</v>
      </c>
      <c r="S48" s="18">
        <f>LARGE('datedec &amp; datejul kaf'!$J$5:$J$94,'datedec &amp; datejul kaf rank'!$A48)</f>
        <v>295.48767156383997</v>
      </c>
      <c r="T48" s="5" t="str">
        <f>VLOOKUP(U48,'datedec &amp; datejul kaf'!$K$5:$O$94,5,FALSE)</f>
        <v>1994-95</v>
      </c>
      <c r="U48" s="18">
        <f>LARGE('datedec &amp; datejul kaf'!$K$5:$K$94,'datedec &amp; datejul kaf rank'!$A48)</f>
        <v>162.50173274916</v>
      </c>
      <c r="V48" s="5" t="str">
        <f>VLOOKUP(W48,'datedec &amp; datejul kaf'!$L$5:$O$94,4,FALSE)</f>
        <v>1994-95</v>
      </c>
      <c r="W48" s="18">
        <f>LARGE('datedec &amp; datejul kaf'!$L$5:$L$94,'datedec &amp; datejul kaf rank'!$A48)</f>
        <v>60.249696914189997</v>
      </c>
      <c r="X48" s="5" t="str">
        <f>VLOOKUP(Y48,'datedec &amp; datejul kaf'!$M$5:$O$94,3,FALSE)</f>
        <v>1986-87</v>
      </c>
      <c r="Y48" s="18">
        <f>LARGE('datedec &amp; datejul kaf'!$M$5:$M$94,'datedec &amp; datejul kaf rank'!$A48)</f>
        <v>15.863801058</v>
      </c>
      <c r="Z48" s="5" t="str">
        <f>VLOOKUP(AA48,'datedec &amp; datejul kaf'!$N$5:$O$94,2,FALSE)</f>
        <v>1963-64</v>
      </c>
      <c r="AA48" s="18">
        <f>LARGE('datedec &amp; datejul kaf'!$N$5:$N$94,'datedec &amp; datejul kaf rank'!$A48)</f>
        <v>1212.5149032910199</v>
      </c>
    </row>
    <row r="49" spans="1:27" x14ac:dyDescent="0.2">
      <c r="A49" s="5">
        <v>44</v>
      </c>
      <c r="B49" s="5" t="str">
        <f>VLOOKUP(C49,'datedec &amp; datejul kaf'!$B$5:$O$94,14,FALSE)</f>
        <v>2005-06</v>
      </c>
      <c r="C49" s="18">
        <f>LARGE('datedec &amp; datejul kaf'!$B$5:$B$94,'datedec &amp; datejul kaf rank'!$A49)</f>
        <v>379.03884859596002</v>
      </c>
      <c r="D49" s="5" t="str">
        <f>VLOOKUP(E49,'datedec &amp; datejul kaf'!$C$5:$O$94,13,FALSE)</f>
        <v>2005-06</v>
      </c>
      <c r="E49" s="18">
        <f>LARGE('datedec &amp; datejul kaf'!$C$5:$C$94,'datedec &amp; datejul kaf rank'!$A49)</f>
        <v>375.88330491264003</v>
      </c>
      <c r="F49" s="5" t="str">
        <f>VLOOKUP(G49,'datedec &amp; datejul kaf'!$D$5:$O$94,12,FALSE)</f>
        <v>2007-08</v>
      </c>
      <c r="G49" s="18">
        <f>LARGE('datedec &amp; datejul kaf'!$D$5:$D$94,'datedec &amp; datejul kaf rank'!$A49)</f>
        <v>364.17368551704004</v>
      </c>
      <c r="H49" s="5" t="str">
        <f>VLOOKUP(I49,'datedec &amp; datejul kaf'!$E$5:$O$94,11,FALSE)</f>
        <v>1988-89</v>
      </c>
      <c r="I49" s="18">
        <f>LARGE('datedec &amp; datejul kaf'!$E$5:$E$94,'datedec &amp; datejul kaf rank'!$A49)</f>
        <v>320.75897640129</v>
      </c>
      <c r="J49" s="5" t="str">
        <f>VLOOKUP(K49,'datedec &amp; datejul kaf'!$F$5:$O$94,10,FALSE)</f>
        <v>1958-59</v>
      </c>
      <c r="K49" s="18">
        <f>LARGE('datedec &amp; datejul kaf'!$F$5:$F$94,'datedec &amp; datejul kaf rank'!$A49)</f>
        <v>175.23966285</v>
      </c>
      <c r="L49" s="5" t="str">
        <f>VLOOKUP(M49,'datedec &amp; datejul kaf'!$G$5:$O$94,9,FALSE)</f>
        <v>1994-95</v>
      </c>
      <c r="M49" s="18">
        <f>LARGE('datedec &amp; datejul kaf'!$G$5:$G$94,'datedec &amp; datejul kaf rank'!$A49)</f>
        <v>812.92289182944</v>
      </c>
      <c r="N49" s="5" t="str">
        <f>VLOOKUP(O49,'datedec &amp; datejul kaf'!$H$5:$O$94,8,FALSE)</f>
        <v>1957-58</v>
      </c>
      <c r="O49" s="18">
        <f>LARGE('datedec &amp; datejul kaf'!$H$5:$H$94,'datedec &amp; datejul kaf rank'!$A49)</f>
        <v>598.45503210339007</v>
      </c>
      <c r="P49" s="5" t="str">
        <f>VLOOKUP(Q49,'datedec &amp; datejul kaf'!$I$5:$O$94,7,FALSE)</f>
        <v>1975-76</v>
      </c>
      <c r="Q49" s="18">
        <f>LARGE('datedec &amp; datejul kaf'!$I$5:$I$94,'datedec &amp; datejul kaf rank'!$A49)</f>
        <v>449.82275999115001</v>
      </c>
      <c r="R49" s="5" t="str">
        <f>VLOOKUP(S49,'datedec &amp; datejul kaf'!$J$5:$O$94,6,FALSE)</f>
        <v>1957-58</v>
      </c>
      <c r="S49" s="18">
        <f>LARGE('datedec &amp; datejul kaf'!$J$5:$J$94,'datedec &amp; datejul kaf rank'!$A49)</f>
        <v>291.35431634693992</v>
      </c>
      <c r="T49" s="5" t="str">
        <f>VLOOKUP(U49,'datedec &amp; datejul kaf'!$K$5:$O$94,5,FALSE)</f>
        <v>1984-85</v>
      </c>
      <c r="U49" s="18">
        <f>LARGE('datedec &amp; datejul kaf'!$K$5:$K$94,'datedec &amp; datejul kaf rank'!$A49)</f>
        <v>162.44040382583998</v>
      </c>
      <c r="V49" s="5" t="str">
        <f>VLOOKUP(W49,'datedec &amp; datejul kaf'!$L$5:$O$94,4,FALSE)</f>
        <v>1993-94</v>
      </c>
      <c r="W49" s="18">
        <f>LARGE('datedec &amp; datejul kaf'!$L$5:$L$94,'datedec &amp; datejul kaf rank'!$A49)</f>
        <v>59.567799419099998</v>
      </c>
      <c r="X49" s="5" t="str">
        <f>VLOOKUP(Y49,'datedec &amp; datejul kaf'!$M$5:$O$94,3,FALSE)</f>
        <v>1995-96</v>
      </c>
      <c r="Y49" s="18">
        <f>LARGE('datedec &amp; datejul kaf'!$M$5:$M$94,'datedec &amp; datejul kaf rank'!$A49)</f>
        <v>15.48688206387</v>
      </c>
      <c r="Z49" s="5" t="str">
        <f>VLOOKUP(AA49,'datedec &amp; datejul kaf'!$N$5:$O$94,2,FALSE)</f>
        <v>2006-07</v>
      </c>
      <c r="AA49" s="18">
        <f>LARGE('datedec &amp; datejul kaf'!$N$5:$N$94,'datedec &amp; datejul kaf rank'!$A49)</f>
        <v>1185.651845124831</v>
      </c>
    </row>
    <row r="50" spans="1:27" x14ac:dyDescent="0.2">
      <c r="A50" s="5">
        <v>45</v>
      </c>
      <c r="B50" s="5" t="str">
        <f>VLOOKUP(C50,'datedec &amp; datejul kaf'!$B$5:$O$94,14,FALSE)</f>
        <v>2007-08</v>
      </c>
      <c r="C50" s="18">
        <f>LARGE('datedec &amp; datejul kaf'!$B$5:$B$94,'datedec &amp; datejul kaf rank'!$A50)</f>
        <v>374.92209503133</v>
      </c>
      <c r="D50" s="5" t="str">
        <f>VLOOKUP(E50,'datedec &amp; datejul kaf'!$C$5:$O$94,13,FALSE)</f>
        <v>2007-08</v>
      </c>
      <c r="E50" s="18">
        <f>LARGE('datedec &amp; datejul kaf'!$C$5:$C$94,'datedec &amp; datejul kaf rank'!$A50)</f>
        <v>368.75550352703999</v>
      </c>
      <c r="F50" s="5" t="str">
        <f>VLOOKUP(G50,'datedec &amp; datejul kaf'!$D$5:$O$94,12,FALSE)</f>
        <v>1941-42</v>
      </c>
      <c r="G50" s="18">
        <f>LARGE('datedec &amp; datejul kaf'!$D$5:$D$94,'datedec &amp; datejul kaf rank'!$A50)</f>
        <v>355.15642965683992</v>
      </c>
      <c r="H50" s="5" t="str">
        <f>VLOOKUP(I50,'datedec &amp; datejul kaf'!$E$5:$O$94,11,FALSE)</f>
        <v>1966-67</v>
      </c>
      <c r="I50" s="18">
        <f>LARGE('datedec &amp; datejul kaf'!$E$5:$E$94,'datedec &amp; datejul kaf rank'!$A50)</f>
        <v>320.36599129205996</v>
      </c>
      <c r="J50" s="5" t="str">
        <f>VLOOKUP(K50,'datedec &amp; datejul kaf'!$F$5:$O$94,10,FALSE)</f>
        <v>1991-92</v>
      </c>
      <c r="K50" s="18">
        <f>LARGE('datedec &amp; datejul kaf'!$F$5:$F$94,'datedec &amp; datejul kaf rank'!$A50)</f>
        <v>168.94579201163998</v>
      </c>
      <c r="L50" s="5" t="str">
        <f>VLOOKUP(M50,'datedec &amp; datejul kaf'!$G$5:$O$94,9,FALSE)</f>
        <v>1958-59</v>
      </c>
      <c r="M50" s="18">
        <f>LARGE('datedec &amp; datejul kaf'!$G$5:$G$94,'datedec &amp; datejul kaf rank'!$A50)</f>
        <v>809.1722275072799</v>
      </c>
      <c r="N50" s="5" t="str">
        <f>VLOOKUP(O50,'datedec &amp; datejul kaf'!$H$5:$O$94,8,FALSE)</f>
        <v>1928-29</v>
      </c>
      <c r="O50" s="18">
        <f>LARGE('datedec &amp; datejul kaf'!$H$5:$H$94,'datedec &amp; datejul kaf rank'!$A50)</f>
        <v>590.80988197686008</v>
      </c>
      <c r="P50" s="5" t="str">
        <f>VLOOKUP(Q50,'datedec &amp; datejul kaf'!$I$5:$O$94,7,FALSE)</f>
        <v>1987-88</v>
      </c>
      <c r="Q50" s="18">
        <f>LARGE('datedec &amp; datejul kaf'!$I$5:$I$94,'datedec &amp; datejul kaf rank'!$A50)</f>
        <v>448.92260134722</v>
      </c>
      <c r="R50" s="5" t="str">
        <f>VLOOKUP(S50,'datedec &amp; datejul kaf'!$J$5:$O$94,6,FALSE)</f>
        <v>1974-75</v>
      </c>
      <c r="S50" s="18">
        <f>LARGE('datedec &amp; datejul kaf'!$J$5:$J$94,'datedec &amp; datejul kaf rank'!$A50)</f>
        <v>290.50330811438999</v>
      </c>
      <c r="T50" s="5" t="str">
        <f>VLOOKUP(U50,'datedec &amp; datejul kaf'!$K$5:$O$94,5,FALSE)</f>
        <v>1941-42</v>
      </c>
      <c r="U50" s="18">
        <f>LARGE('datedec &amp; datejul kaf'!$K$5:$K$94,'datedec &amp; datejul kaf rank'!$A50)</f>
        <v>157.47815607804003</v>
      </c>
      <c r="V50" s="5" t="str">
        <f>VLOOKUP(W50,'datedec &amp; datejul kaf'!$L$5:$O$94,4,FALSE)</f>
        <v>1935-36</v>
      </c>
      <c r="W50" s="18">
        <f>LARGE('datedec &amp; datejul kaf'!$L$5:$L$94,'datedec &amp; datejul kaf rank'!$A50)</f>
        <v>59.238265547159997</v>
      </c>
      <c r="X50" s="5" t="str">
        <f>VLOOKUP(Y50,'datedec &amp; datejul kaf'!$M$5:$O$94,3,FALSE)</f>
        <v>1928-29</v>
      </c>
      <c r="Y50" s="18">
        <f>LARGE('datedec &amp; datejul kaf'!$M$5:$M$94,'datedec &amp; datejul kaf rank'!$A50)</f>
        <v>15.365751489900001</v>
      </c>
      <c r="Z50" s="5" t="str">
        <f>VLOOKUP(AA50,'datedec &amp; datejul kaf'!$N$5:$O$94,2,FALSE)</f>
        <v>1954-55</v>
      </c>
      <c r="AA50" s="18">
        <f>LARGE('datedec &amp; datejul kaf'!$N$5:$N$94,'datedec &amp; datejul kaf rank'!$A50)</f>
        <v>1170.02127843825</v>
      </c>
    </row>
    <row r="51" spans="1:27" x14ac:dyDescent="0.2">
      <c r="A51" s="5">
        <v>46</v>
      </c>
      <c r="B51" s="5" t="str">
        <f>VLOOKUP(C51,'datedec &amp; datejul kaf'!$B$5:$O$94,14,FALSE)</f>
        <v>1986-87</v>
      </c>
      <c r="C51" s="18">
        <f>LARGE('datedec &amp; datejul kaf'!$B$5:$B$94,'datedec &amp; datejul kaf rank'!$A51)</f>
        <v>370.28220099045012</v>
      </c>
      <c r="D51" s="5" t="str">
        <f>VLOOKUP(E51,'datedec &amp; datejul kaf'!$C$5:$O$94,13,FALSE)</f>
        <v>1986-87</v>
      </c>
      <c r="E51" s="18">
        <f>LARGE('datedec &amp; datejul kaf'!$C$5:$C$94,'datedec &amp; datejul kaf rank'!$A51)</f>
        <v>363.79034007687005</v>
      </c>
      <c r="F51" s="5" t="str">
        <f>VLOOKUP(G51,'datedec &amp; datejul kaf'!$D$5:$O$94,12,FALSE)</f>
        <v>1991-92</v>
      </c>
      <c r="G51" s="18">
        <f>LARGE('datedec &amp; datejul kaf'!$D$5:$D$94,'datedec &amp; datejul kaf rank'!$A51)</f>
        <v>348.21158363627995</v>
      </c>
      <c r="H51" s="5" t="str">
        <f>VLOOKUP(I51,'datedec &amp; datejul kaf'!$E$5:$O$94,11,FALSE)</f>
        <v>1941-42</v>
      </c>
      <c r="I51" s="18">
        <f>LARGE('datedec &amp; datejul kaf'!$E$5:$E$94,'datedec &amp; datejul kaf rank'!$A51)</f>
        <v>319.60060950257997</v>
      </c>
      <c r="J51" s="5" t="str">
        <f>VLOOKUP(K51,'datedec &amp; datejul kaf'!$F$5:$O$94,10,FALSE)</f>
        <v>1970-71</v>
      </c>
      <c r="K51" s="18">
        <f>LARGE('datedec &amp; datejul kaf'!$F$5:$F$94,'datedec &amp; datejul kaf rank'!$A51)</f>
        <v>155.36687020680003</v>
      </c>
      <c r="L51" s="5" t="str">
        <f>VLOOKUP(M51,'datedec &amp; datejul kaf'!$G$5:$O$94,9,FALSE)</f>
        <v>1948-49</v>
      </c>
      <c r="M51" s="18">
        <f>LARGE('datedec &amp; datejul kaf'!$G$5:$G$94,'datedec &amp; datejul kaf rank'!$A51)</f>
        <v>792.09152732135999</v>
      </c>
      <c r="N51" s="5" t="str">
        <f>VLOOKUP(O51,'datedec &amp; datejul kaf'!$H$5:$O$94,8,FALSE)</f>
        <v>1988-89</v>
      </c>
      <c r="O51" s="18">
        <f>LARGE('datedec &amp; datejul kaf'!$H$5:$H$94,'datedec &amp; datejul kaf rank'!$A51)</f>
        <v>586.91357137917009</v>
      </c>
      <c r="P51" s="5" t="str">
        <f>VLOOKUP(Q51,'datedec &amp; datejul kaf'!$I$5:$O$94,7,FALSE)</f>
        <v>1995-96</v>
      </c>
      <c r="Q51" s="18">
        <f>LARGE('datedec &amp; datejul kaf'!$I$5:$I$94,'datedec &amp; datejul kaf rank'!$A51)</f>
        <v>436.82368609844997</v>
      </c>
      <c r="R51" s="5" t="str">
        <f>VLOOKUP(S51,'datedec &amp; datejul kaf'!$J$5:$O$94,6,FALSE)</f>
        <v>1935-36</v>
      </c>
      <c r="S51" s="18">
        <f>LARGE('datedec &amp; datejul kaf'!$J$5:$J$94,'datedec &amp; datejul kaf rank'!$A51)</f>
        <v>289.89241888110001</v>
      </c>
      <c r="T51" s="5" t="str">
        <f>VLOOKUP(U51,'datedec &amp; datejul kaf'!$K$5:$O$94,5,FALSE)</f>
        <v>1953-54</v>
      </c>
      <c r="U51" s="18">
        <f>LARGE('datedec &amp; datejul kaf'!$K$5:$K$94,'datedec &amp; datejul kaf rank'!$A51)</f>
        <v>154.66307519187001</v>
      </c>
      <c r="V51" s="5" t="str">
        <f>VLOOKUP(W51,'datedec &amp; datejul kaf'!$L$5:$O$94,4,FALSE)</f>
        <v>1971-72</v>
      </c>
      <c r="W51" s="18">
        <f>LARGE('datedec &amp; datejul kaf'!$L$5:$L$94,'datedec &amp; datejul kaf rank'!$A51)</f>
        <v>58.750192838190003</v>
      </c>
      <c r="X51" s="5" t="str">
        <f>VLOOKUP(Y51,'datedec &amp; datejul kaf'!$M$5:$O$94,3,FALSE)</f>
        <v>1928-29</v>
      </c>
      <c r="Y51" s="18">
        <f>LARGE('datedec &amp; datejul kaf'!$M$5:$M$94,'datedec &amp; datejul kaf rank'!$A51)</f>
        <v>15.365751489900001</v>
      </c>
      <c r="Z51" s="5" t="str">
        <f>VLOOKUP(AA51,'datedec &amp; datejul kaf'!$N$5:$O$94,2,FALSE)</f>
        <v>1985-86</v>
      </c>
      <c r="AA51" s="18">
        <f>LARGE('datedec &amp; datejul kaf'!$N$5:$N$94,'datedec &amp; datejul kaf rank'!$A51)</f>
        <v>1162.6198929306779</v>
      </c>
    </row>
    <row r="52" spans="1:27" x14ac:dyDescent="0.2">
      <c r="A52" s="5">
        <v>47</v>
      </c>
      <c r="B52" s="5" t="str">
        <f>VLOOKUP(C52,'datedec &amp; datejul kaf'!$B$5:$O$94,14,FALSE)</f>
        <v>1991-92</v>
      </c>
      <c r="C52" s="18">
        <f>LARGE('datedec &amp; datejul kaf'!$B$5:$B$94,'datedec &amp; datejul kaf rank'!$A52)</f>
        <v>364.94579127320998</v>
      </c>
      <c r="D52" s="5" t="str">
        <f>VLOOKUP(E52,'datedec &amp; datejul kaf'!$C$5:$O$94,13,FALSE)</f>
        <v>1991-92</v>
      </c>
      <c r="E52" s="18">
        <f>LARGE('datedec &amp; datejul kaf'!$C$5:$C$94,'datedec &amp; datejul kaf rank'!$A52)</f>
        <v>356.88907091417997</v>
      </c>
      <c r="F52" s="5" t="str">
        <f>VLOOKUP(G52,'datedec &amp; datejul kaf'!$D$5:$O$94,12,FALSE)</f>
        <v>1966-67</v>
      </c>
      <c r="G52" s="18">
        <f>LARGE('datedec &amp; datejul kaf'!$D$5:$D$94,'datedec &amp; datejul kaf rank'!$A52)</f>
        <v>344.82637384586997</v>
      </c>
      <c r="H52" s="5" t="str">
        <f>VLOOKUP(I52,'datedec &amp; datejul kaf'!$E$5:$O$94,11,FALSE)</f>
        <v>1947-48</v>
      </c>
      <c r="I52" s="18">
        <f>LARGE('datedec &amp; datejul kaf'!$E$5:$E$94,'datedec &amp; datejul kaf rank'!$A52)</f>
        <v>315.95471211864003</v>
      </c>
      <c r="J52" s="5" t="str">
        <f>VLOOKUP(K52,'datedec &amp; datejul kaf'!$F$5:$O$94,10,FALSE)</f>
        <v>1969-70</v>
      </c>
      <c r="K52" s="18">
        <f>LARGE('datedec &amp; datejul kaf'!$F$5:$F$94,'datedec &amp; datejul kaf rank'!$A52)</f>
        <v>155.03606691341997</v>
      </c>
      <c r="L52" s="5" t="str">
        <f>VLOOKUP(M52,'datedec &amp; datejul kaf'!$G$5:$O$94,9,FALSE)</f>
        <v>1999-2000</v>
      </c>
      <c r="M52" s="18">
        <f>LARGE('datedec &amp; datejul kaf'!$G$5:$G$94,'datedec &amp; datejul kaf rank'!$A52)</f>
        <v>786.31992423201018</v>
      </c>
      <c r="N52" s="5" t="str">
        <f>VLOOKUP(O52,'datedec &amp; datejul kaf'!$H$5:$O$94,8,FALSE)</f>
        <v>1994-95</v>
      </c>
      <c r="O52" s="18">
        <f>LARGE('datedec &amp; datejul kaf'!$H$5:$H$94,'datedec &amp; datejul kaf rank'!$A52)</f>
        <v>585.41323424535017</v>
      </c>
      <c r="P52" s="5" t="str">
        <f>VLOOKUP(Q52,'datedec &amp; datejul kaf'!$I$5:$O$94,7,FALSE)</f>
        <v>1945-46</v>
      </c>
      <c r="Q52" s="18">
        <f>LARGE('datedec &amp; datejul kaf'!$I$5:$I$94,'datedec &amp; datejul kaf rank'!$A52)</f>
        <v>426.06873112986</v>
      </c>
      <c r="R52" s="5" t="str">
        <f>VLOOKUP(S52,'datedec &amp; datejul kaf'!$J$5:$O$94,6,FALSE)</f>
        <v>1999-2000</v>
      </c>
      <c r="S52" s="18">
        <f>LARGE('datedec &amp; datejul kaf'!$J$5:$J$94,'datedec &amp; datejul kaf rank'!$A52)</f>
        <v>281.90392992447005</v>
      </c>
      <c r="T52" s="5" t="str">
        <f>VLOOKUP(U52,'datedec &amp; datejul kaf'!$K$5:$O$94,5,FALSE)</f>
        <v>2016-17</v>
      </c>
      <c r="U52" s="18">
        <f>LARGE('datedec &amp; datejul kaf'!$K$5:$K$94,'datedec &amp; datejul kaf rank'!$A52)</f>
        <v>152.60629510371004</v>
      </c>
      <c r="V52" s="5" t="str">
        <f>VLOOKUP(W52,'datedec &amp; datejul kaf'!$L$5:$O$94,4,FALSE)</f>
        <v>1997-98</v>
      </c>
      <c r="W52" s="18">
        <f>LARGE('datedec &amp; datejul kaf'!$L$5:$L$94,'datedec &amp; datejul kaf rank'!$A52)</f>
        <v>58.1016176559</v>
      </c>
      <c r="X52" s="5" t="str">
        <f>VLOOKUP(Y52,'datedec &amp; datejul kaf'!$M$5:$O$94,3,FALSE)</f>
        <v>1987-88</v>
      </c>
      <c r="Y52" s="18">
        <f>LARGE('datedec &amp; datejul kaf'!$M$5:$M$94,'datedec &amp; datejul kaf rank'!$A52)</f>
        <v>15.363906861869999</v>
      </c>
      <c r="Z52" s="5" t="str">
        <f>VLOOKUP(AA52,'datedec &amp; datejul kaf'!$N$5:$O$94,2,FALSE)</f>
        <v>2013-14</v>
      </c>
      <c r="AA52" s="18">
        <f>LARGE('datedec &amp; datejul kaf'!$N$5:$N$94,'datedec &amp; datejul kaf rank'!$A52)</f>
        <v>1142.695373347269</v>
      </c>
    </row>
    <row r="53" spans="1:27" x14ac:dyDescent="0.2">
      <c r="A53" s="5">
        <v>48</v>
      </c>
      <c r="B53" s="5" t="str">
        <f>VLOOKUP(C53,'datedec &amp; datejul kaf'!$B$5:$O$94,14,FALSE)</f>
        <v>1966-67</v>
      </c>
      <c r="C53" s="18">
        <f>LARGE('datedec &amp; datejul kaf'!$B$5:$B$94,'datedec &amp; datejul kaf rank'!$A53)</f>
        <v>357.35968907834996</v>
      </c>
      <c r="D53" s="5" t="str">
        <f>VLOOKUP(E53,'datedec &amp; datejul kaf'!$C$5:$O$94,13,FALSE)</f>
        <v>2017-18</v>
      </c>
      <c r="E53" s="18">
        <f>LARGE('datedec &amp; datejul kaf'!$C$5:$C$94,'datedec &amp; datejul kaf rank'!$A53)</f>
        <v>351.51739508256003</v>
      </c>
      <c r="F53" s="5" t="str">
        <f>VLOOKUP(G53,'datedec &amp; datejul kaf'!$D$5:$O$94,12,FALSE)</f>
        <v>2017-18</v>
      </c>
      <c r="G53" s="18">
        <f>LARGE('datedec &amp; datejul kaf'!$D$5:$D$94,'datedec &amp; datejul kaf rank'!$A53)</f>
        <v>343.27190778846</v>
      </c>
      <c r="H53" s="5" t="str">
        <f>VLOOKUP(I53,'datedec &amp; datejul kaf'!$E$5:$O$94,11,FALSE)</f>
        <v>1932-33</v>
      </c>
      <c r="I53" s="18">
        <f>LARGE('datedec &amp; datejul kaf'!$E$5:$E$94,'datedec &amp; datejul kaf rank'!$A53)</f>
        <v>307.27938682413003</v>
      </c>
      <c r="J53" s="5" t="str">
        <f>VLOOKUP(K53,'datedec &amp; datejul kaf'!$F$5:$O$94,10,FALSE)</f>
        <v>1987-88</v>
      </c>
      <c r="K53" s="18">
        <f>LARGE('datedec &amp; datejul kaf'!$F$5:$F$94,'datedec &amp; datejul kaf rank'!$A53)</f>
        <v>154.02644050500001</v>
      </c>
      <c r="L53" s="5" t="str">
        <f>VLOOKUP(M53,'datedec &amp; datejul kaf'!$G$5:$O$94,9,FALSE)</f>
        <v>2003-04</v>
      </c>
      <c r="M53" s="18">
        <f>LARGE('datedec &amp; datejul kaf'!$G$5:$G$94,'datedec &amp; datejul kaf rank'!$A53)</f>
        <v>782.29631446554004</v>
      </c>
      <c r="N53" s="5" t="str">
        <f>VLOOKUP(O53,'datedec &amp; datejul kaf'!$H$5:$O$94,8,FALSE)</f>
        <v>1975-76</v>
      </c>
      <c r="O53" s="18">
        <f>LARGE('datedec &amp; datejul kaf'!$H$5:$H$94,'datedec &amp; datejul kaf rank'!$A53)</f>
        <v>581.75329388673003</v>
      </c>
      <c r="P53" s="5" t="str">
        <f>VLOOKUP(Q53,'datedec &amp; datejul kaf'!$I$5:$O$94,7,FALSE)</f>
        <v>1984-85</v>
      </c>
      <c r="Q53" s="18">
        <f>LARGE('datedec &amp; datejul kaf'!$I$5:$I$94,'datedec &amp; datejul kaf rank'!$A53)</f>
        <v>424.24433450405996</v>
      </c>
      <c r="R53" s="5" t="str">
        <f>VLOOKUP(S53,'datedec &amp; datejul kaf'!$J$5:$O$94,6,FALSE)</f>
        <v>1946-47</v>
      </c>
      <c r="S53" s="18">
        <f>LARGE('datedec &amp; datejul kaf'!$J$5:$J$94,'datedec &amp; datejul kaf rank'!$A53)</f>
        <v>270.26613201378001</v>
      </c>
      <c r="T53" s="5" t="str">
        <f>VLOOKUP(U53,'datedec &amp; datejul kaf'!$K$5:$O$94,5,FALSE)</f>
        <v>1945-46</v>
      </c>
      <c r="U53" s="18">
        <f>LARGE('datedec &amp; datejul kaf'!$K$5:$K$94,'datedec &amp; datejul kaf rank'!$A53)</f>
        <v>152.21110834167001</v>
      </c>
      <c r="V53" s="5" t="str">
        <f>VLOOKUP(W53,'datedec &amp; datejul kaf'!$L$5:$O$94,4,FALSE)</f>
        <v>2001-02</v>
      </c>
      <c r="W53" s="18">
        <f>LARGE('datedec &amp; datejul kaf'!$L$5:$L$94,'datedec &amp; datejul kaf rank'!$A53)</f>
        <v>56.387720199510007</v>
      </c>
      <c r="X53" s="5" t="str">
        <f>VLOOKUP(Y53,'datedec &amp; datejul kaf'!$M$5:$O$94,3,FALSE)</f>
        <v>1959-60</v>
      </c>
      <c r="Y53" s="18">
        <f>LARGE('datedec &amp; datejul kaf'!$M$5:$M$94,'datedec &amp; datejul kaf rank'!$A53)</f>
        <v>14.868316797809999</v>
      </c>
      <c r="Z53" s="5" t="str">
        <f>VLOOKUP(AA53,'datedec &amp; datejul kaf'!$N$5:$O$94,2,FALSE)</f>
        <v>1988-89</v>
      </c>
      <c r="AA53" s="18">
        <f>LARGE('datedec &amp; datejul kaf'!$N$5:$N$94,'datedec &amp; datejul kaf rank'!$A53)</f>
        <v>1127.8501461353701</v>
      </c>
    </row>
    <row r="54" spans="1:27" x14ac:dyDescent="0.2">
      <c r="A54" s="5">
        <v>49</v>
      </c>
      <c r="B54" s="5" t="str">
        <f>VLOOKUP(C54,'datedec &amp; datejul kaf'!$B$5:$O$94,14,FALSE)</f>
        <v>1963-64</v>
      </c>
      <c r="C54" s="18">
        <f>LARGE('datedec &amp; datejul kaf'!$B$5:$B$94,'datedec &amp; datejul kaf rank'!$A54)</f>
        <v>356.18130895725</v>
      </c>
      <c r="D54" s="5" t="str">
        <f>VLOOKUP(E54,'datedec &amp; datejul kaf'!$C$5:$O$94,13,FALSE)</f>
        <v>1966-67</v>
      </c>
      <c r="E54" s="18">
        <f>LARGE('datedec &amp; datejul kaf'!$C$5:$C$94,'datedec &amp; datejul kaf rank'!$A54)</f>
        <v>350.86782816476995</v>
      </c>
      <c r="F54" s="5" t="str">
        <f>VLOOKUP(G54,'datedec &amp; datejul kaf'!$D$5:$O$94,12,FALSE)</f>
        <v>1986-87</v>
      </c>
      <c r="G54" s="18">
        <f>LARGE('datedec &amp; datejul kaf'!$D$5:$D$94,'datedec &amp; datejul kaf rank'!$A54)</f>
        <v>331.73903549367003</v>
      </c>
      <c r="H54" s="5" t="str">
        <f>VLOOKUP(I54,'datedec &amp; datejul kaf'!$E$5:$O$94,11,FALSE)</f>
        <v>1963-64</v>
      </c>
      <c r="I54" s="18">
        <f>LARGE('datedec &amp; datejul kaf'!$E$5:$E$94,'datedec &amp; datejul kaf rank'!$A54)</f>
        <v>307.21758186776998</v>
      </c>
      <c r="J54" s="5" t="str">
        <f>VLOOKUP(K54,'datedec &amp; datejul kaf'!$F$5:$O$94,10,FALSE)</f>
        <v>1992-93</v>
      </c>
      <c r="K54" s="18">
        <f>LARGE('datedec &amp; datejul kaf'!$F$5:$F$94,'datedec &amp; datejul kaf rank'!$A54)</f>
        <v>151.72557447558</v>
      </c>
      <c r="L54" s="5" t="str">
        <f>VLOOKUP(M54,'datedec &amp; datejul kaf'!$G$5:$O$94,9,FALSE)</f>
        <v>1988-89</v>
      </c>
      <c r="M54" s="18">
        <f>LARGE('datedec &amp; datejul kaf'!$G$5:$G$94,'datedec &amp; datejul kaf rank'!$A54)</f>
        <v>781.68661531485009</v>
      </c>
      <c r="N54" s="5" t="str">
        <f>VLOOKUP(O54,'datedec &amp; datejul kaf'!$H$5:$O$94,8,FALSE)</f>
        <v>2009-10</v>
      </c>
      <c r="O54" s="18">
        <f>LARGE('datedec &amp; datejul kaf'!$H$5:$H$94,'datedec &amp; datejul kaf rank'!$A54)</f>
        <v>568.43394893165987</v>
      </c>
      <c r="P54" s="5" t="str">
        <f>VLOOKUP(Q54,'datedec &amp; datejul kaf'!$I$5:$O$94,7,FALSE)</f>
        <v>1990-91</v>
      </c>
      <c r="Q54" s="18">
        <f>LARGE('datedec &amp; datejul kaf'!$I$5:$I$94,'datedec &amp; datejul kaf rank'!$A54)</f>
        <v>417.52487029323004</v>
      </c>
      <c r="R54" s="5" t="str">
        <f>VLOOKUP(S54,'datedec &amp; datejul kaf'!$J$5:$O$94,6,FALSE)</f>
        <v>1982-83</v>
      </c>
      <c r="S54" s="18">
        <f>LARGE('datedec &amp; datejul kaf'!$J$5:$J$94,'datedec &amp; datejul kaf rank'!$A54)</f>
        <v>268.99264445823002</v>
      </c>
      <c r="T54" s="5" t="str">
        <f>VLOOKUP(U54,'datedec &amp; datejul kaf'!$K$5:$O$94,5,FALSE)</f>
        <v>1960-61</v>
      </c>
      <c r="U54" s="18">
        <f>LARGE('datedec &amp; datejul kaf'!$K$5:$K$94,'datedec &amp; datejul kaf rank'!$A54)</f>
        <v>149.53312497101999</v>
      </c>
      <c r="V54" s="5" t="str">
        <f>VLOOKUP(W54,'datedec &amp; datejul kaf'!$L$5:$O$94,4,FALSE)</f>
        <v>1962-63</v>
      </c>
      <c r="W54" s="18">
        <f>LARGE('datedec &amp; datejul kaf'!$L$5:$L$94,'datedec &amp; datejul kaf rank'!$A54)</f>
        <v>56.193439215060003</v>
      </c>
      <c r="X54" s="5" t="str">
        <f>VLOOKUP(Y54,'datedec &amp; datejul kaf'!$M$5:$O$94,3,FALSE)</f>
        <v>2009-10</v>
      </c>
      <c r="Y54" s="18">
        <f>LARGE('datedec &amp; datejul kaf'!$M$5:$M$94,'datedec &amp; datejul kaf rank'!$A54)</f>
        <v>14.75517961197</v>
      </c>
      <c r="Z54" s="5" t="str">
        <f>VLOOKUP(AA54,'datedec &amp; datejul kaf'!$N$5:$O$94,2,FALSE)</f>
        <v>1956-57</v>
      </c>
      <c r="AA54" s="18">
        <f>LARGE('datedec &amp; datejul kaf'!$N$5:$N$94,'datedec &amp; datejul kaf rank'!$A54)</f>
        <v>1126.4211742881298</v>
      </c>
    </row>
    <row r="55" spans="1:27" x14ac:dyDescent="0.2">
      <c r="A55" s="5">
        <v>50</v>
      </c>
      <c r="B55" s="5" t="str">
        <f>VLOOKUP(C55,'datedec &amp; datejul kaf'!$B$5:$O$94,14,FALSE)</f>
        <v>2017-18</v>
      </c>
      <c r="C55" s="18">
        <f>LARGE('datedec &amp; datejul kaf'!$B$5:$B$94,'datedec &amp; datejul kaf rank'!$A55)</f>
        <v>353.49114707466003</v>
      </c>
      <c r="D55" s="5" t="str">
        <f>VLOOKUP(E55,'datedec &amp; datejul kaf'!$C$5:$O$94,13,FALSE)</f>
        <v>1963-64</v>
      </c>
      <c r="E55" s="18">
        <f>LARGE('datedec &amp; datejul kaf'!$C$5:$C$94,'datedec &amp; datejul kaf rank'!$A55)</f>
        <v>345.07787796867001</v>
      </c>
      <c r="F55" s="5" t="str">
        <f>VLOOKUP(G55,'datedec &amp; datejul kaf'!$D$5:$O$94,12,FALSE)</f>
        <v>1963-64</v>
      </c>
      <c r="G55" s="18">
        <f>LARGE('datedec &amp; datejul kaf'!$D$5:$D$94,'datedec &amp; datejul kaf rank'!$A55)</f>
        <v>331.36991154056994</v>
      </c>
      <c r="H55" s="5" t="str">
        <f>VLOOKUP(I55,'datedec &amp; datejul kaf'!$E$5:$O$94,11,FALSE)</f>
        <v>1986-87</v>
      </c>
      <c r="I55" s="18">
        <f>LARGE('datedec &amp; datejul kaf'!$E$5:$E$94,'datedec &amp; datejul kaf rank'!$A55)</f>
        <v>306.07902984435003</v>
      </c>
      <c r="J55" s="5" t="str">
        <f>VLOOKUP(K55,'datedec &amp; datejul kaf'!$F$5:$O$94,10,FALSE)</f>
        <v>1962-63</v>
      </c>
      <c r="K55" s="18">
        <f>LARGE('datedec &amp; datejul kaf'!$F$5:$F$94,'datedec &amp; datejul kaf rank'!$A55)</f>
        <v>151.56078770490004</v>
      </c>
      <c r="L55" s="5" t="str">
        <f>VLOOKUP(M55,'datedec &amp; datejul kaf'!$G$5:$O$94,9,FALSE)</f>
        <v>1951-52</v>
      </c>
      <c r="M55" s="18">
        <f>LARGE('datedec &amp; datejul kaf'!$G$5:$G$94,'datedec &amp; datejul kaf rank'!$A55)</f>
        <v>765.07740602034005</v>
      </c>
      <c r="N55" s="5" t="str">
        <f>VLOOKUP(O55,'datedec &amp; datejul kaf'!$H$5:$O$94,8,FALSE)</f>
        <v>1958-59</v>
      </c>
      <c r="O55" s="18">
        <f>LARGE('datedec &amp; datejul kaf'!$H$5:$H$94,'datedec &amp; datejul kaf rank'!$A55)</f>
        <v>565.04677550496001</v>
      </c>
      <c r="P55" s="5" t="str">
        <f>VLOOKUP(Q55,'datedec &amp; datejul kaf'!$I$5:$O$94,7,FALSE)</f>
        <v>1978-79</v>
      </c>
      <c r="Q55" s="18">
        <f>LARGE('datedec &amp; datejul kaf'!$I$5:$I$94,'datedec &amp; datejul kaf rank'!$A55)</f>
        <v>416.95708188476993</v>
      </c>
      <c r="R55" s="5" t="str">
        <f>VLOOKUP(S55,'datedec &amp; datejul kaf'!$J$5:$O$94,6,FALSE)</f>
        <v>1994-95</v>
      </c>
      <c r="S55" s="18">
        <f>LARGE('datedec &amp; datejul kaf'!$J$5:$J$94,'datedec &amp; datejul kaf rank'!$A55)</f>
        <v>268.76242297925995</v>
      </c>
      <c r="T55" s="5" t="str">
        <f>VLOOKUP(U55,'datedec &amp; datejul kaf'!$K$5:$O$94,5,FALSE)</f>
        <v>2003-04</v>
      </c>
      <c r="U55" s="18">
        <f>LARGE('datedec &amp; datejul kaf'!$K$5:$K$94,'datedec &amp; datejul kaf rank'!$A55)</f>
        <v>149.52767042577</v>
      </c>
      <c r="V55" s="5" t="str">
        <f>VLOOKUP(W55,'datedec &amp; datejul kaf'!$L$5:$O$94,4,FALSE)</f>
        <v>1938-39</v>
      </c>
      <c r="W55" s="18">
        <f>LARGE('datedec &amp; datejul kaf'!$L$5:$L$94,'datedec &amp; datejul kaf rank'!$A55)</f>
        <v>55.755111958769994</v>
      </c>
      <c r="X55" s="5" t="str">
        <f>VLOOKUP(Y55,'datedec &amp; datejul kaf'!$M$5:$O$94,3,FALSE)</f>
        <v>1972-73</v>
      </c>
      <c r="Y55" s="18">
        <f>LARGE('datedec &amp; datejul kaf'!$M$5:$M$94,'datedec &amp; datejul kaf rank'!$A55)</f>
        <v>14.528905240289999</v>
      </c>
      <c r="Z55" s="5" t="str">
        <f>VLOOKUP(AA55,'datedec &amp; datejul kaf'!$N$5:$O$94,2,FALSE)</f>
        <v>1962-63</v>
      </c>
      <c r="AA55" s="18">
        <f>LARGE('datedec &amp; datejul kaf'!$N$5:$N$94,'datedec &amp; datejul kaf rank'!$A55)</f>
        <v>1122.24039427962</v>
      </c>
    </row>
    <row r="56" spans="1:27" x14ac:dyDescent="0.2">
      <c r="A56" s="5">
        <v>51</v>
      </c>
      <c r="B56" s="5" t="str">
        <f>VLOOKUP(C56,'datedec &amp; datejul kaf'!$B$5:$O$94,14,FALSE)</f>
        <v>1985-86</v>
      </c>
      <c r="C56" s="18">
        <f>LARGE('datedec &amp; datejul kaf'!$B$5:$B$94,'datedec &amp; datejul kaf rank'!$A56)</f>
        <v>348.50614891448998</v>
      </c>
      <c r="D56" s="5" t="str">
        <f>VLOOKUP(E56,'datedec &amp; datejul kaf'!$C$5:$O$94,13,FALSE)</f>
        <v>1985-86</v>
      </c>
      <c r="E56" s="18">
        <f>LARGE('datedec &amp; datejul kaf'!$C$5:$C$94,'datedec &amp; datejul kaf rank'!$A56)</f>
        <v>340.54842359307003</v>
      </c>
      <c r="F56" s="5" t="str">
        <f>VLOOKUP(G56,'datedec &amp; datejul kaf'!$D$5:$O$94,12,FALSE)</f>
        <v>1974-75</v>
      </c>
      <c r="G56" s="18">
        <f>LARGE('datedec &amp; datejul kaf'!$D$5:$D$94,'datedec &amp; datejul kaf rank'!$A56)</f>
        <v>330.24996447513007</v>
      </c>
      <c r="H56" s="5" t="str">
        <f>VLOOKUP(I56,'datedec &amp; datejul kaf'!$E$5:$O$94,11,FALSE)</f>
        <v>2007-08</v>
      </c>
      <c r="I56" s="18">
        <f>LARGE('datedec &amp; datejul kaf'!$E$5:$E$94,'datedec &amp; datejul kaf rank'!$A56)</f>
        <v>304.44524478165005</v>
      </c>
      <c r="J56" s="5" t="str">
        <f>VLOOKUP(K56,'datedec &amp; datejul kaf'!$F$5:$O$94,10,FALSE)</f>
        <v>1967-68</v>
      </c>
      <c r="K56" s="18">
        <f>LARGE('datedec &amp; datejul kaf'!$F$5:$F$94,'datedec &amp; datejul kaf rank'!$A56)</f>
        <v>149.93013652637998</v>
      </c>
      <c r="L56" s="5" t="str">
        <f>VLOOKUP(M56,'datedec &amp; datejul kaf'!$G$5:$O$94,9,FALSE)</f>
        <v>1965-66</v>
      </c>
      <c r="M56" s="18">
        <f>LARGE('datedec &amp; datejul kaf'!$G$5:$G$94,'datedec &amp; datejul kaf rank'!$A56)</f>
        <v>752.81431887689985</v>
      </c>
      <c r="N56" s="5" t="str">
        <f>VLOOKUP(O56,'datedec &amp; datejul kaf'!$H$5:$O$94,8,FALSE)</f>
        <v>1987-88</v>
      </c>
      <c r="O56" s="18">
        <f>LARGE('datedec &amp; datejul kaf'!$H$5:$H$94,'datedec &amp; datejul kaf rank'!$A56)</f>
        <v>558.41432616689985</v>
      </c>
      <c r="P56" s="5" t="str">
        <f>VLOOKUP(Q56,'datedec &amp; datejul kaf'!$I$5:$O$94,7,FALSE)</f>
        <v>1976-77</v>
      </c>
      <c r="Q56" s="18">
        <f>LARGE('datedec &amp; datejul kaf'!$I$5:$I$94,'datedec &amp; datejul kaf rank'!$A56)</f>
        <v>414.61497949325991</v>
      </c>
      <c r="R56" s="5" t="str">
        <f>VLOOKUP(S56,'datedec &amp; datejul kaf'!$J$5:$O$94,6,FALSE)</f>
        <v>2005-06</v>
      </c>
      <c r="S56" s="18">
        <f>LARGE('datedec &amp; datejul kaf'!$J$5:$J$94,'datedec &amp; datejul kaf rank'!$A56)</f>
        <v>267.44490236751</v>
      </c>
      <c r="T56" s="5" t="str">
        <f>VLOOKUP(U56,'datedec &amp; datejul kaf'!$K$5:$O$94,5,FALSE)</f>
        <v>1937-38</v>
      </c>
      <c r="U56" s="18">
        <f>LARGE('datedec &amp; datejul kaf'!$K$5:$K$94,'datedec &amp; datejul kaf rank'!$A56)</f>
        <v>145.66622924826001</v>
      </c>
      <c r="V56" s="5" t="str">
        <f>VLOOKUP(W56,'datedec &amp; datejul kaf'!$L$5:$O$94,4,FALSE)</f>
        <v>1961-62</v>
      </c>
      <c r="W56" s="18">
        <f>LARGE('datedec &amp; datejul kaf'!$L$5:$L$94,'datedec &amp; datejul kaf rank'!$A56)</f>
        <v>55.479667341000003</v>
      </c>
      <c r="X56" s="5" t="str">
        <f>VLOOKUP(Y56,'datedec &amp; datejul kaf'!$M$5:$O$94,3,FALSE)</f>
        <v>1999-2000</v>
      </c>
      <c r="Y56" s="18">
        <f>LARGE('datedec &amp; datejul kaf'!$M$5:$M$94,'datedec &amp; datejul kaf rank'!$A56)</f>
        <v>14.326611032999999</v>
      </c>
      <c r="Z56" s="5" t="str">
        <f>VLOOKUP(AA56,'datedec &amp; datejul kaf'!$N$5:$O$94,2,FALSE)</f>
        <v>1934-35</v>
      </c>
      <c r="AA56" s="18">
        <f>LARGE('datedec &amp; datejul kaf'!$N$5:$N$94,'datedec &amp; datejul kaf rank'!$A56)</f>
        <v>1101.61679835879</v>
      </c>
    </row>
    <row r="57" spans="1:27" x14ac:dyDescent="0.2">
      <c r="A57" s="5">
        <v>52</v>
      </c>
      <c r="B57" s="5" t="str">
        <f>VLOOKUP(C57,'datedec &amp; datejul kaf'!$B$5:$O$94,14,FALSE)</f>
        <v>1974-75</v>
      </c>
      <c r="C57" s="18">
        <f>LARGE('datedec &amp; datejul kaf'!$B$5:$B$94,'datedec &amp; datejul kaf rank'!$A57)</f>
        <v>346.89503492532009</v>
      </c>
      <c r="D57" s="5" t="str">
        <f>VLOOKUP(E57,'datedec &amp; datejul kaf'!$C$5:$O$94,13,FALSE)</f>
        <v>1988-89</v>
      </c>
      <c r="E57" s="18">
        <f>LARGE('datedec &amp; datejul kaf'!$C$5:$C$94,'datedec &amp; datejul kaf rank'!$A57)</f>
        <v>338.94181208306998</v>
      </c>
      <c r="F57" s="5" t="str">
        <f>VLOOKUP(G57,'datedec &amp; datejul kaf'!$D$5:$O$94,12,FALSE)</f>
        <v>1988-89</v>
      </c>
      <c r="G57" s="18">
        <f>LARGE('datedec &amp; datejul kaf'!$D$5:$D$94,'datedec &amp; datejul kaf rank'!$A57)</f>
        <v>329.65500251396998</v>
      </c>
      <c r="H57" s="5" t="str">
        <f>VLOOKUP(I57,'datedec &amp; datejul kaf'!$E$5:$O$94,11,FALSE)</f>
        <v>1992-93</v>
      </c>
      <c r="I57" s="18">
        <f>LARGE('datedec &amp; datejul kaf'!$E$5:$E$94,'datedec &amp; datejul kaf rank'!$A57)</f>
        <v>297.53270950367994</v>
      </c>
      <c r="J57" s="5" t="str">
        <f>VLOOKUP(K57,'datedec &amp; datejul kaf'!$F$5:$O$94,10,FALSE)</f>
        <v>1929-30</v>
      </c>
      <c r="K57" s="18">
        <f>LARGE('datedec &amp; datejul kaf'!$F$5:$F$94,'datedec &amp; datejul kaf rank'!$A57)</f>
        <v>149.41056629792999</v>
      </c>
      <c r="L57" s="5" t="str">
        <f>VLOOKUP(M57,'datedec &amp; datejul kaf'!$G$5:$O$94,9,FALSE)</f>
        <v>2009-10</v>
      </c>
      <c r="M57" s="18">
        <f>LARGE('datedec &amp; datejul kaf'!$G$5:$G$94,'datedec &amp; datejul kaf rank'!$A57)</f>
        <v>749.34645784991994</v>
      </c>
      <c r="N57" s="5" t="str">
        <f>VLOOKUP(O57,'datedec &amp; datejul kaf'!$H$5:$O$94,8,FALSE)</f>
        <v>1980-81</v>
      </c>
      <c r="O57" s="18">
        <f>LARGE('datedec &amp; datejul kaf'!$H$5:$H$94,'datedec &amp; datejul kaf rank'!$A57)</f>
        <v>558.39050468019002</v>
      </c>
      <c r="P57" s="5" t="str">
        <f>VLOOKUP(Q57,'datedec &amp; datejul kaf'!$I$5:$O$94,7,FALSE)</f>
        <v>1935-36</v>
      </c>
      <c r="Q57" s="18">
        <f>LARGE('datedec &amp; datejul kaf'!$I$5:$I$94,'datedec &amp; datejul kaf rank'!$A57)</f>
        <v>410.36814990045002</v>
      </c>
      <c r="R57" s="5" t="str">
        <f>VLOOKUP(S57,'datedec &amp; datejul kaf'!$J$5:$O$94,6,FALSE)</f>
        <v>1996-97</v>
      </c>
      <c r="S57" s="18">
        <f>LARGE('datedec &amp; datejul kaf'!$J$5:$J$94,'datedec &amp; datejul kaf rank'!$A57)</f>
        <v>265.56909417339</v>
      </c>
      <c r="T57" s="5" t="str">
        <f>VLOOKUP(U57,'datedec &amp; datejul kaf'!$K$5:$O$94,5,FALSE)</f>
        <v>1997-98</v>
      </c>
      <c r="U57" s="18">
        <f>LARGE('datedec &amp; datejul kaf'!$K$5:$K$94,'datedec &amp; datejul kaf rank'!$A57)</f>
        <v>143.34310867421999</v>
      </c>
      <c r="V57" s="5" t="str">
        <f>VLOOKUP(W57,'datedec &amp; datejul kaf'!$L$5:$O$94,4,FALSE)</f>
        <v>1996-97</v>
      </c>
      <c r="W57" s="18">
        <f>LARGE('datedec &amp; datejul kaf'!$L$5:$L$94,'datedec &amp; datejul kaf rank'!$A57)</f>
        <v>54.571396300680007</v>
      </c>
      <c r="X57" s="5" t="str">
        <f>VLOOKUP(Y57,'datedec &amp; datejul kaf'!$M$5:$O$94,3,FALSE)</f>
        <v>1961-62</v>
      </c>
      <c r="Y57" s="18">
        <f>LARGE('datedec &amp; datejul kaf'!$M$5:$M$94,'datedec &amp; datejul kaf rank'!$A57)</f>
        <v>14.013024267900001</v>
      </c>
      <c r="Z57" s="5" t="str">
        <f>VLOOKUP(AA57,'datedec &amp; datejul kaf'!$N$5:$O$94,2,FALSE)</f>
        <v>1969-70</v>
      </c>
      <c r="AA57" s="18">
        <f>LARGE('datedec &amp; datejul kaf'!$N$5:$N$94,'datedec &amp; datejul kaf rank'!$A57)</f>
        <v>1099.8002780963311</v>
      </c>
    </row>
    <row r="58" spans="1:27" x14ac:dyDescent="0.2">
      <c r="A58" s="5">
        <v>53</v>
      </c>
      <c r="B58" s="5" t="str">
        <f>VLOOKUP(C58,'datedec &amp; datejul kaf'!$B$5:$O$94,14,FALSE)</f>
        <v>1988-89</v>
      </c>
      <c r="C58" s="18">
        <f>LARGE('datedec &amp; datejul kaf'!$B$5:$B$94,'datedec &amp; datejul kaf rank'!$A58)</f>
        <v>346.16353082052001</v>
      </c>
      <c r="D58" s="5" t="str">
        <f>VLOOKUP(E58,'datedec &amp; datejul kaf'!$C$5:$O$94,13,FALSE)</f>
        <v>1974-75</v>
      </c>
      <c r="E58" s="18">
        <f>LARGE('datedec &amp; datejul kaf'!$C$5:$C$94,'datedec &amp; datejul kaf rank'!$A58)</f>
        <v>337.72784849223007</v>
      </c>
      <c r="F58" s="5" t="str">
        <f>VLOOKUP(G58,'datedec &amp; datejul kaf'!$D$5:$O$94,12,FALSE)</f>
        <v>1932-33</v>
      </c>
      <c r="G58" s="18">
        <f>LARGE('datedec &amp; datejul kaf'!$D$5:$D$94,'datedec &amp; datejul kaf rank'!$A58)</f>
        <v>325.83450017789994</v>
      </c>
      <c r="H58" s="5" t="str">
        <f>VLOOKUP(I58,'datedec &amp; datejul kaf'!$E$5:$O$94,11,FALSE)</f>
        <v>2003-04</v>
      </c>
      <c r="I58" s="18">
        <f>LARGE('datedec &amp; datejul kaf'!$E$5:$E$94,'datedec &amp; datejul kaf rank'!$A58)</f>
        <v>288.64467677913001</v>
      </c>
      <c r="J58" s="5" t="str">
        <f>VLOOKUP(K58,'datedec &amp; datejul kaf'!$F$5:$O$94,10,FALSE)</f>
        <v>2016-17</v>
      </c>
      <c r="K58" s="18">
        <f>LARGE('datedec &amp; datejul kaf'!$F$5:$F$94,'datedec &amp; datejul kaf rank'!$A58)</f>
        <v>147.98466883073996</v>
      </c>
      <c r="L58" s="5" t="str">
        <f>VLOOKUP(M58,'datedec &amp; datejul kaf'!$G$5:$O$94,9,FALSE)</f>
        <v>1945-46</v>
      </c>
      <c r="M58" s="18">
        <f>LARGE('datedec &amp; datejul kaf'!$G$5:$G$94,'datedec &amp; datejul kaf rank'!$A58)</f>
        <v>748.97779009515</v>
      </c>
      <c r="N58" s="5" t="str">
        <f>VLOOKUP(O58,'datedec &amp; datejul kaf'!$H$5:$O$94,8,FALSE)</f>
        <v>1946-47</v>
      </c>
      <c r="O58" s="18">
        <f>LARGE('datedec &amp; datejul kaf'!$H$5:$H$94,'datedec &amp; datejul kaf rank'!$A58)</f>
        <v>557.02050142577991</v>
      </c>
      <c r="P58" s="5" t="str">
        <f>VLOOKUP(Q58,'datedec &amp; datejul kaf'!$I$5:$O$94,7,FALSE)</f>
        <v>1999-2000</v>
      </c>
      <c r="Q58" s="18">
        <f>LARGE('datedec &amp; datejul kaf'!$I$5:$I$94,'datedec &amp; datejul kaf rank'!$A58)</f>
        <v>410.36136642962998</v>
      </c>
      <c r="R58" s="5" t="str">
        <f>VLOOKUP(S58,'datedec &amp; datejul kaf'!$J$5:$O$94,6,FALSE)</f>
        <v>1965-66</v>
      </c>
      <c r="S58" s="18">
        <f>LARGE('datedec &amp; datejul kaf'!$J$5:$J$94,'datedec &amp; datejul kaf rank'!$A58)</f>
        <v>265.42033384838999</v>
      </c>
      <c r="T58" s="5" t="str">
        <f>VLOOKUP(U58,'datedec &amp; datejul kaf'!$K$5:$O$94,5,FALSE)</f>
        <v>2000-01</v>
      </c>
      <c r="U58" s="18">
        <f>LARGE('datedec &amp; datejul kaf'!$K$5:$K$94,'datedec &amp; datejul kaf rank'!$A58)</f>
        <v>141.00096661329002</v>
      </c>
      <c r="V58" s="5" t="str">
        <f>VLOOKUP(W58,'datedec &amp; datejul kaf'!$L$5:$O$94,4,FALSE)</f>
        <v>1981-82</v>
      </c>
      <c r="W58" s="18">
        <f>LARGE('datedec &amp; datejul kaf'!$L$5:$L$94,'datedec &amp; datejul kaf rank'!$A58)</f>
        <v>54.555409524419993</v>
      </c>
      <c r="X58" s="5" t="str">
        <f>VLOOKUP(Y58,'datedec &amp; datejul kaf'!$M$5:$O$94,3,FALSE)</f>
        <v>1934-35</v>
      </c>
      <c r="Y58" s="18">
        <f>LARGE('datedec &amp; datejul kaf'!$M$5:$M$94,'datedec &amp; datejul kaf rank'!$A58)</f>
        <v>13.961374683059999</v>
      </c>
      <c r="Z58" s="5" t="str">
        <f>VLOOKUP(AA58,'datedec &amp; datejul kaf'!$N$5:$O$94,2,FALSE)</f>
        <v>2003-04</v>
      </c>
      <c r="AA58" s="18">
        <f>LARGE('datedec &amp; datejul kaf'!$N$5:$N$94,'datedec &amp; datejul kaf rank'!$A58)</f>
        <v>1093.6916019617699</v>
      </c>
    </row>
    <row r="59" spans="1:27" x14ac:dyDescent="0.2">
      <c r="A59" s="5">
        <v>54</v>
      </c>
      <c r="B59" s="5" t="str">
        <f>VLOOKUP(C59,'datedec &amp; datejul kaf'!$B$5:$O$94,14,FALSE)</f>
        <v>1990-91</v>
      </c>
      <c r="C59" s="18">
        <f>LARGE('datedec &amp; datejul kaf'!$B$5:$B$94,'datedec &amp; datejul kaf rank'!$A59)</f>
        <v>339.73456577234998</v>
      </c>
      <c r="D59" s="5" t="str">
        <f>VLOOKUP(E59,'datedec &amp; datejul kaf'!$C$5:$O$94,13,FALSE)</f>
        <v>1990-91</v>
      </c>
      <c r="E59" s="18">
        <f>LARGE('datedec &amp; datejul kaf'!$C$5:$C$94,'datedec &amp; datejul kaf rank'!$A59)</f>
        <v>332.01295283876999</v>
      </c>
      <c r="F59" s="5" t="str">
        <f>VLOOKUP(G59,'datedec &amp; datejul kaf'!$D$5:$O$94,12,FALSE)</f>
        <v>1985-86</v>
      </c>
      <c r="G59" s="18">
        <f>LARGE('datedec &amp; datejul kaf'!$D$5:$D$94,'datedec &amp; datejul kaf rank'!$A59)</f>
        <v>325.07913491696996</v>
      </c>
      <c r="H59" s="5" t="str">
        <f>VLOOKUP(I59,'datedec &amp; datejul kaf'!$E$5:$O$94,11,FALSE)</f>
        <v>1990-91</v>
      </c>
      <c r="I59" s="18">
        <f>LARGE('datedec &amp; datejul kaf'!$E$5:$E$94,'datedec &amp; datejul kaf rank'!$A59)</f>
        <v>278.79479946254997</v>
      </c>
      <c r="J59" s="5" t="str">
        <f>VLOOKUP(K59,'datedec &amp; datejul kaf'!$F$5:$O$94,10,FALSE)</f>
        <v>1932-33</v>
      </c>
      <c r="K59" s="18">
        <f>LARGE('datedec &amp; datejul kaf'!$F$5:$F$94,'datedec &amp; datejul kaf rank'!$A59)</f>
        <v>147.33228538413002</v>
      </c>
      <c r="L59" s="5" t="str">
        <f>VLOOKUP(M59,'datedec &amp; datejul kaf'!$G$5:$O$94,9,FALSE)</f>
        <v>1961-62</v>
      </c>
      <c r="M59" s="18">
        <f>LARGE('datedec &amp; datejul kaf'!$G$5:$G$94,'datedec &amp; datejul kaf rank'!$A59)</f>
        <v>745.61209765937997</v>
      </c>
      <c r="N59" s="5" t="str">
        <f>VLOOKUP(O59,'datedec &amp; datejul kaf'!$H$5:$O$94,8,FALSE)</f>
        <v>1950-51</v>
      </c>
      <c r="O59" s="18">
        <f>LARGE('datedec &amp; datejul kaf'!$H$5:$H$94,'datedec &amp; datejul kaf rank'!$A59)</f>
        <v>553.87800898164005</v>
      </c>
      <c r="P59" s="5" t="str">
        <f>VLOOKUP(Q59,'datedec &amp; datejul kaf'!$I$5:$O$94,7,FALSE)</f>
        <v>1946-47</v>
      </c>
      <c r="Q59" s="18">
        <f>LARGE('datedec &amp; datejul kaf'!$I$5:$I$94,'datedec &amp; datejul kaf rank'!$A59)</f>
        <v>408.89115822029999</v>
      </c>
      <c r="R59" s="5" t="str">
        <f>VLOOKUP(S59,'datedec &amp; datejul kaf'!$J$5:$O$94,6,FALSE)</f>
        <v>1934-35</v>
      </c>
      <c r="S59" s="18">
        <f>LARGE('datedec &amp; datejul kaf'!$J$5:$J$94,'datedec &amp; datejul kaf rank'!$A59)</f>
        <v>261.86892902288997</v>
      </c>
      <c r="T59" s="5" t="str">
        <f>VLOOKUP(U59,'datedec &amp; datejul kaf'!$K$5:$O$94,5,FALSE)</f>
        <v>1977-78</v>
      </c>
      <c r="U59" s="18">
        <f>LARGE('datedec &amp; datejul kaf'!$K$5:$K$94,'datedec &amp; datejul kaf rank'!$A59)</f>
        <v>139.82879475642002</v>
      </c>
      <c r="V59" s="5" t="str">
        <f>VLOOKUP(W59,'datedec &amp; datejul kaf'!$L$5:$O$94,4,FALSE)</f>
        <v>1940-41</v>
      </c>
      <c r="W59" s="18">
        <f>LARGE('datedec &amp; datejul kaf'!$L$5:$L$94,'datedec &amp; datejul kaf rank'!$A59)</f>
        <v>54.01806739581</v>
      </c>
      <c r="X59" s="5" t="str">
        <f>VLOOKUP(Y59,'datedec &amp; datejul kaf'!$M$5:$O$94,3,FALSE)</f>
        <v>1956-57</v>
      </c>
      <c r="Y59" s="18">
        <f>LARGE('datedec &amp; datejul kaf'!$M$5:$M$94,'datedec &amp; datejul kaf rank'!$A59)</f>
        <v>13.896197826</v>
      </c>
      <c r="Z59" s="5" t="str">
        <f>VLOOKUP(AA59,'datedec &amp; datejul kaf'!$N$5:$O$94,2,FALSE)</f>
        <v>1984-85</v>
      </c>
      <c r="AA59" s="18">
        <f>LARGE('datedec &amp; datejul kaf'!$N$5:$N$94,'datedec &amp; datejul kaf rank'!$A59)</f>
        <v>1086.2835162891602</v>
      </c>
    </row>
    <row r="60" spans="1:27" x14ac:dyDescent="0.2">
      <c r="A60" s="5">
        <v>55</v>
      </c>
      <c r="B60" s="5" t="str">
        <f>VLOOKUP(C60,'datedec &amp; datejul kaf'!$B$5:$O$94,14,FALSE)</f>
        <v>1932-33</v>
      </c>
      <c r="C60" s="18">
        <f>LARGE('datedec &amp; datejul kaf'!$B$5:$B$94,'datedec &amp; datejul kaf rank'!$A60)</f>
        <v>338.70119721605994</v>
      </c>
      <c r="D60" s="5" t="str">
        <f>VLOOKUP(E60,'datedec &amp; datejul kaf'!$C$5:$O$94,13,FALSE)</f>
        <v>1932-33</v>
      </c>
      <c r="E60" s="18">
        <f>LARGE('datedec &amp; datejul kaf'!$C$5:$C$94,'datedec &amp; datejul kaf rank'!$A60)</f>
        <v>331.0054090749</v>
      </c>
      <c r="F60" s="5" t="str">
        <f>VLOOKUP(G60,'datedec &amp; datejul kaf'!$D$5:$O$94,12,FALSE)</f>
        <v>1990-91</v>
      </c>
      <c r="G60" s="18">
        <f>LARGE('datedec &amp; datejul kaf'!$D$5:$D$94,'datedec &amp; datejul kaf rank'!$A60)</f>
        <v>323.45447382086996</v>
      </c>
      <c r="H60" s="5" t="str">
        <f>VLOOKUP(I60,'datedec &amp; datejul kaf'!$E$5:$O$94,11,FALSE)</f>
        <v>2016-17</v>
      </c>
      <c r="I60" s="18">
        <f>LARGE('datedec &amp; datejul kaf'!$E$5:$E$94,'datedec &amp; datejul kaf rank'!$A60)</f>
        <v>278.18387055983993</v>
      </c>
      <c r="J60" s="5" t="str">
        <f>VLOOKUP(K60,'datedec &amp; datejul kaf'!$F$5:$O$94,10,FALSE)</f>
        <v>2004-05</v>
      </c>
      <c r="K60" s="18">
        <f>LARGE('datedec &amp; datejul kaf'!$F$5:$F$94,'datedec &amp; datejul kaf rank'!$A60)</f>
        <v>146.77889697512998</v>
      </c>
      <c r="L60" s="5" t="str">
        <f>VLOOKUP(M60,'datedec &amp; datejul kaf'!$G$5:$O$94,9,FALSE)</f>
        <v>1987-88</v>
      </c>
      <c r="M60" s="18">
        <f>LARGE('datedec &amp; datejul kaf'!$G$5:$G$94,'datedec &amp; datejul kaf rank'!$A60)</f>
        <v>735.70091125419003</v>
      </c>
      <c r="N60" s="5" t="str">
        <f>VLOOKUP(O60,'datedec &amp; datejul kaf'!$H$5:$O$94,8,FALSE)</f>
        <v>1945-46</v>
      </c>
      <c r="O60" s="18">
        <f>LARGE('datedec &amp; datejul kaf'!$H$5:$H$94,'datedec &amp; datejul kaf rank'!$A60)</f>
        <v>541.70493175217996</v>
      </c>
      <c r="P60" s="5" t="str">
        <f>VLOOKUP(Q60,'datedec &amp; datejul kaf'!$I$5:$O$94,7,FALSE)</f>
        <v>1953-54</v>
      </c>
      <c r="Q60" s="18">
        <f>LARGE('datedec &amp; datejul kaf'!$I$5:$I$94,'datedec &amp; datejul kaf rank'!$A60)</f>
        <v>405.57971371637996</v>
      </c>
      <c r="R60" s="5" t="str">
        <f>VLOOKUP(S60,'datedec &amp; datejul kaf'!$J$5:$O$94,6,FALSE)</f>
        <v>1945-46</v>
      </c>
      <c r="S60" s="18">
        <f>LARGE('datedec &amp; datejul kaf'!$J$5:$J$94,'datedec &amp; datejul kaf rank'!$A60)</f>
        <v>261.63920341166994</v>
      </c>
      <c r="T60" s="5" t="str">
        <f>VLOOKUP(U60,'datedec &amp; datejul kaf'!$K$5:$O$94,5,FALSE)</f>
        <v>2005-06</v>
      </c>
      <c r="U60" s="18">
        <f>LARGE('datedec &amp; datejul kaf'!$K$5:$K$94,'datedec &amp; datejul kaf rank'!$A60)</f>
        <v>138.04543614561001</v>
      </c>
      <c r="V60" s="5" t="str">
        <f>VLOOKUP(W60,'datedec &amp; datejul kaf'!$L$5:$O$94,4,FALSE)</f>
        <v>1990-91</v>
      </c>
      <c r="W60" s="18">
        <f>LARGE('datedec &amp; datejul kaf'!$L$5:$L$94,'datedec &amp; datejul kaf rank'!$A60)</f>
        <v>53.202543459450006</v>
      </c>
      <c r="X60" s="5" t="str">
        <f>VLOOKUP(Y60,'datedec &amp; datejul kaf'!$M$5:$O$94,3,FALSE)</f>
        <v>1965-66</v>
      </c>
      <c r="Y60" s="18">
        <f>LARGE('datedec &amp; datejul kaf'!$M$5:$M$94,'datedec &amp; datejul kaf rank'!$A60)</f>
        <v>13.874677165650001</v>
      </c>
      <c r="Z60" s="5" t="str">
        <f>VLOOKUP(AA60,'datedec &amp; datejul kaf'!$N$5:$O$94,2,FALSE)</f>
        <v>2002-03</v>
      </c>
      <c r="AA60" s="18">
        <f>LARGE('datedec &amp; datejul kaf'!$N$5:$N$94,'datedec &amp; datejul kaf rank'!$A60)</f>
        <v>1063.6407667250401</v>
      </c>
    </row>
    <row r="61" spans="1:27" x14ac:dyDescent="0.2">
      <c r="A61" s="5">
        <v>56</v>
      </c>
      <c r="B61" s="5" t="str">
        <f>VLOOKUP(C61,'datedec &amp; datejul kaf'!$B$5:$O$94,14,FALSE)</f>
        <v>1967-68</v>
      </c>
      <c r="C61" s="18">
        <f>LARGE('datedec &amp; datejul kaf'!$B$5:$B$94,'datedec &amp; datejul kaf rank'!$A61)</f>
        <v>330.61369338710995</v>
      </c>
      <c r="D61" s="5" t="str">
        <f>VLOOKUP(E61,'datedec &amp; datejul kaf'!$C$5:$O$94,13,FALSE)</f>
        <v>1967-68</v>
      </c>
      <c r="E61" s="18">
        <f>LARGE('datedec &amp; datejul kaf'!$C$5:$C$94,'datedec &amp; datejul kaf rank'!$A61)</f>
        <v>326.79777286904999</v>
      </c>
      <c r="F61" s="5" t="str">
        <f>VLOOKUP(G61,'datedec &amp; datejul kaf'!$D$5:$O$94,12,FALSE)</f>
        <v>1967-68</v>
      </c>
      <c r="G61" s="18">
        <f>LARGE('datedec &amp; datejul kaf'!$D$5:$D$94,'datedec &amp; datejul kaf rank'!$A61)</f>
        <v>321.87321107025002</v>
      </c>
      <c r="H61" s="5" t="str">
        <f>VLOOKUP(I61,'datedec &amp; datejul kaf'!$E$5:$O$94,11,FALSE)</f>
        <v>1972-73</v>
      </c>
      <c r="I61" s="18">
        <f>LARGE('datedec &amp; datejul kaf'!$E$5:$E$94,'datedec &amp; datejul kaf rank'!$A61)</f>
        <v>276.76499457999</v>
      </c>
      <c r="J61" s="5" t="str">
        <f>VLOOKUP(K61,'datedec &amp; datejul kaf'!$F$5:$O$94,10,FALSE)</f>
        <v>1938-39</v>
      </c>
      <c r="K61" s="18">
        <f>LARGE('datedec &amp; datejul kaf'!$F$5:$F$94,'datedec &amp; datejul kaf rank'!$A61)</f>
        <v>138.81502289361001</v>
      </c>
      <c r="L61" s="5" t="str">
        <f>VLOOKUP(M61,'datedec &amp; datejul kaf'!$G$5:$O$94,9,FALSE)</f>
        <v>1956-57</v>
      </c>
      <c r="M61" s="18">
        <f>LARGE('datedec &amp; datejul kaf'!$G$5:$G$94,'datedec &amp; datejul kaf rank'!$A61)</f>
        <v>728.71306358234995</v>
      </c>
      <c r="N61" s="5" t="str">
        <f>VLOOKUP(O61,'datedec &amp; datejul kaf'!$H$5:$O$94,8,FALSE)</f>
        <v>2008-09</v>
      </c>
      <c r="O61" s="18">
        <f>LARGE('datedec &amp; datejul kaf'!$H$5:$H$94,'datedec &amp; datejul kaf rank'!$A61)</f>
        <v>538.81713681914994</v>
      </c>
      <c r="P61" s="5" t="str">
        <f>VLOOKUP(Q61,'datedec &amp; datejul kaf'!$I$5:$O$94,7,FALSE)</f>
        <v>2004-05</v>
      </c>
      <c r="Q61" s="18">
        <f>LARGE('datedec &amp; datejul kaf'!$I$5:$I$94,'datedec &amp; datejul kaf rank'!$A61)</f>
        <v>404.29289723570997</v>
      </c>
      <c r="R61" s="5" t="str">
        <f>VLOOKUP(S61,'datedec &amp; datejul kaf'!$J$5:$O$94,6,FALSE)</f>
        <v>1981-82</v>
      </c>
      <c r="S61" s="18">
        <f>LARGE('datedec &amp; datejul kaf'!$J$5:$J$94,'datedec &amp; datejul kaf rank'!$A61)</f>
        <v>260.57826460848003</v>
      </c>
      <c r="T61" s="5" t="str">
        <f>VLOOKUP(U61,'datedec &amp; datejul kaf'!$K$5:$O$94,5,FALSE)</f>
        <v>2001-02</v>
      </c>
      <c r="U61" s="18">
        <f>LARGE('datedec &amp; datejul kaf'!$K$5:$K$94,'datedec &amp; datejul kaf rank'!$A61)</f>
        <v>137.47203451422001</v>
      </c>
      <c r="V61" s="5" t="str">
        <f>VLOOKUP(W61,'datedec &amp; datejul kaf'!$L$5:$O$94,4,FALSE)</f>
        <v>1929-30</v>
      </c>
      <c r="W61" s="18">
        <f>LARGE('datedec &amp; datejul kaf'!$L$5:$L$94,'datedec &amp; datejul kaf rank'!$A61)</f>
        <v>52.422741835799997</v>
      </c>
      <c r="X61" s="5" t="str">
        <f>VLOOKUP(Y61,'datedec &amp; datejul kaf'!$M$5:$O$94,3,FALSE)</f>
        <v>1971-72</v>
      </c>
      <c r="Y61" s="18">
        <f>LARGE('datedec &amp; datejul kaf'!$M$5:$M$94,'datedec &amp; datejul kaf rank'!$A61)</f>
        <v>13.668078826289999</v>
      </c>
      <c r="Z61" s="5" t="str">
        <f>VLOOKUP(AA61,'datedec &amp; datejul kaf'!$N$5:$O$94,2,FALSE)</f>
        <v>2008-09</v>
      </c>
      <c r="AA61" s="18">
        <f>LARGE('datedec &amp; datejul kaf'!$N$5:$N$94,'datedec &amp; datejul kaf rank'!$A61)</f>
        <v>1060.8769585642199</v>
      </c>
    </row>
    <row r="62" spans="1:27" x14ac:dyDescent="0.2">
      <c r="A62" s="5">
        <v>57</v>
      </c>
      <c r="B62" s="5" t="str">
        <f>VLOOKUP(C62,'datedec &amp; datejul kaf'!$B$5:$O$94,14,FALSE)</f>
        <v>1992-93</v>
      </c>
      <c r="C62" s="18">
        <f>LARGE('datedec &amp; datejul kaf'!$B$5:$B$94,'datedec &amp; datejul kaf rank'!$A62)</f>
        <v>327.58400093873996</v>
      </c>
      <c r="D62" s="5" t="str">
        <f>VLOOKUP(E62,'datedec &amp; datejul kaf'!$C$5:$O$94,13,FALSE)</f>
        <v>1992-93</v>
      </c>
      <c r="E62" s="18">
        <f>LARGE('datedec &amp; datejul kaf'!$C$5:$C$94,'datedec &amp; datejul kaf rank'!$A62)</f>
        <v>320.31678137654995</v>
      </c>
      <c r="F62" s="5" t="str">
        <f>VLOOKUP(G62,'datedec &amp; datejul kaf'!$D$5:$O$94,12,FALSE)</f>
        <v>1992-93</v>
      </c>
      <c r="G62" s="18">
        <f>LARGE('datedec &amp; datejul kaf'!$D$5:$D$94,'datedec &amp; datejul kaf rank'!$A62)</f>
        <v>311.36557510064995</v>
      </c>
      <c r="H62" s="5" t="str">
        <f>VLOOKUP(I62,'datedec &amp; datejul kaf'!$E$5:$O$94,11,FALSE)</f>
        <v>1985-86</v>
      </c>
      <c r="I62" s="18">
        <f>LARGE('datedec &amp; datejul kaf'!$E$5:$E$94,'datedec &amp; datejul kaf rank'!$A62)</f>
        <v>252.10503517416001</v>
      </c>
      <c r="J62" s="5" t="str">
        <f>VLOOKUP(K62,'datedec &amp; datejul kaf'!$F$5:$O$94,10,FALSE)</f>
        <v>1954-55</v>
      </c>
      <c r="K62" s="18">
        <f>LARGE('datedec &amp; datejul kaf'!$F$5:$F$94,'datedec &amp; datejul kaf rank'!$A62)</f>
        <v>137.86503945815997</v>
      </c>
      <c r="L62" s="5" t="str">
        <f>VLOOKUP(M62,'datedec &amp; datejul kaf'!$G$5:$O$94,9,FALSE)</f>
        <v>1964-65</v>
      </c>
      <c r="M62" s="18">
        <f>LARGE('datedec &amp; datejul kaf'!$G$5:$G$94,'datedec &amp; datejul kaf rank'!$A62)</f>
        <v>726.3720937527811</v>
      </c>
      <c r="N62" s="5" t="str">
        <f>VLOOKUP(O62,'datedec &amp; datejul kaf'!$H$5:$O$94,8,FALSE)</f>
        <v>1990-91</v>
      </c>
      <c r="O62" s="18">
        <f>LARGE('datedec &amp; datejul kaf'!$H$5:$H$94,'datedec &amp; datejul kaf rank'!$A62)</f>
        <v>533.13941141222995</v>
      </c>
      <c r="P62" s="5" t="str">
        <f>VLOOKUP(Q62,'datedec &amp; datejul kaf'!$I$5:$O$94,7,FALSE)</f>
        <v>1930-31</v>
      </c>
      <c r="Q62" s="18">
        <f>LARGE('datedec &amp; datejul kaf'!$I$5:$I$94,'datedec &amp; datejul kaf rank'!$A62)</f>
        <v>401.46178990385999</v>
      </c>
      <c r="R62" s="5" t="str">
        <f>VLOOKUP(S62,'datedec &amp; datejul kaf'!$J$5:$O$94,6,FALSE)</f>
        <v>1978-79</v>
      </c>
      <c r="S62" s="18">
        <f>LARGE('datedec &amp; datejul kaf'!$J$5:$J$94,'datedec &amp; datejul kaf rank'!$A62)</f>
        <v>258.59515063326</v>
      </c>
      <c r="T62" s="5" t="str">
        <f>VLOOKUP(U62,'datedec &amp; datejul kaf'!$K$5:$O$94,5,FALSE)</f>
        <v>1969-70</v>
      </c>
      <c r="U62" s="18">
        <f>LARGE('datedec &amp; datejul kaf'!$K$5:$K$94,'datedec &amp; datejul kaf rank'!$A62)</f>
        <v>137.10886097412001</v>
      </c>
      <c r="V62" s="5" t="str">
        <f>VLOOKUP(W62,'datedec &amp; datejul kaf'!$L$5:$O$94,4,FALSE)</f>
        <v>1977-78</v>
      </c>
      <c r="W62" s="18">
        <f>LARGE('datedec &amp; datejul kaf'!$L$5:$L$94,'datedec &amp; datejul kaf rank'!$A62)</f>
        <v>51.29648733258</v>
      </c>
      <c r="X62" s="5" t="str">
        <f>VLOOKUP(Y62,'datedec &amp; datejul kaf'!$M$5:$O$94,3,FALSE)</f>
        <v>2001-02</v>
      </c>
      <c r="Y62" s="18">
        <f>LARGE('datedec &amp; datejul kaf'!$M$5:$M$94,'datedec &amp; datejul kaf rank'!$A62)</f>
        <v>13.626267257610001</v>
      </c>
      <c r="Z62" s="5" t="str">
        <f>VLOOKUP(AA62,'datedec &amp; datejul kaf'!$N$5:$O$94,2,FALSE)</f>
        <v>1980-81</v>
      </c>
      <c r="AA62" s="18">
        <f>LARGE('datedec &amp; datejul kaf'!$N$5:$N$94,'datedec &amp; datejul kaf rank'!$A62)</f>
        <v>1056.0510744476701</v>
      </c>
    </row>
    <row r="63" spans="1:27" x14ac:dyDescent="0.2">
      <c r="A63" s="5">
        <v>58</v>
      </c>
      <c r="B63" s="5" t="str">
        <f>VLOOKUP(C63,'datedec &amp; datejul kaf'!$B$5:$O$94,14,FALSE)</f>
        <v>1959-60</v>
      </c>
      <c r="C63" s="18">
        <f>LARGE('datedec &amp; datejul kaf'!$B$5:$B$94,'datedec &amp; datejul kaf rank'!$A63)</f>
        <v>321.45297306947998</v>
      </c>
      <c r="D63" s="5" t="str">
        <f>VLOOKUP(E63,'datedec &amp; datejul kaf'!$C$5:$O$94,13,FALSE)</f>
        <v>1959-60</v>
      </c>
      <c r="E63" s="18">
        <f>LARGE('datedec &amp; datejul kaf'!$C$5:$C$94,'datedec &amp; datejul kaf rank'!$A63)</f>
        <v>312.71558496737998</v>
      </c>
      <c r="F63" s="5" t="str">
        <f>VLOOKUP(G63,'datedec &amp; datejul kaf'!$D$5:$O$94,12,FALSE)</f>
        <v>2003-04</v>
      </c>
      <c r="G63" s="18">
        <f>LARGE('datedec &amp; datejul kaf'!$D$5:$D$94,'datedec &amp; datejul kaf rank'!$A63)</f>
        <v>301.65606802674</v>
      </c>
      <c r="H63" s="5" t="str">
        <f>VLOOKUP(I63,'datedec &amp; datejul kaf'!$E$5:$O$94,11,FALSE)</f>
        <v>2017-18</v>
      </c>
      <c r="I63" s="18">
        <f>LARGE('datedec &amp; datejul kaf'!$E$5:$E$94,'datedec &amp; datejul kaf rank'!$A63)</f>
        <v>251.18500215081002</v>
      </c>
      <c r="J63" s="5" t="str">
        <f>VLOOKUP(K63,'datedec &amp; datejul kaf'!$F$5:$O$94,10,FALSE)</f>
        <v>1984-85</v>
      </c>
      <c r="K63" s="18">
        <f>LARGE('datedec &amp; datejul kaf'!$F$5:$F$94,'datedec &amp; datejul kaf rank'!$A63)</f>
        <v>136.19503621499999</v>
      </c>
      <c r="L63" s="5" t="str">
        <f>VLOOKUP(M63,'datedec &amp; datejul kaf'!$G$5:$O$94,9,FALSE)</f>
        <v>1997-98</v>
      </c>
      <c r="M63" s="18">
        <f>LARGE('datedec &amp; datejul kaf'!$G$5:$G$94,'datedec &amp; datejul kaf rank'!$A63)</f>
        <v>701.65010922531008</v>
      </c>
      <c r="N63" s="5" t="str">
        <f>VLOOKUP(O63,'datedec &amp; datejul kaf'!$H$5:$O$94,8,FALSE)</f>
        <v>1965-66</v>
      </c>
      <c r="O63" s="18">
        <f>LARGE('datedec &amp; datejul kaf'!$H$5:$H$94,'datedec &amp; datejul kaf rank'!$A63)</f>
        <v>533.00598331806009</v>
      </c>
      <c r="P63" s="5" t="str">
        <f>VLOOKUP(Q63,'datedec &amp; datejul kaf'!$I$5:$O$94,7,FALSE)</f>
        <v>1980-81</v>
      </c>
      <c r="Q63" s="18">
        <f>LARGE('datedec &amp; datejul kaf'!$I$5:$I$94,'datedec &amp; datejul kaf rank'!$A63)</f>
        <v>395.79983309138993</v>
      </c>
      <c r="R63" s="5" t="str">
        <f>VLOOKUP(S63,'datedec &amp; datejul kaf'!$J$5:$O$94,6,FALSE)</f>
        <v>1988-89</v>
      </c>
      <c r="S63" s="18">
        <f>LARGE('datedec &amp; datejul kaf'!$J$5:$J$94,'datedec &amp; datejul kaf rank'!$A63)</f>
        <v>258.36933245991003</v>
      </c>
      <c r="T63" s="5" t="str">
        <f>VLOOKUP(U63,'datedec &amp; datejul kaf'!$K$5:$O$94,5,FALSE)</f>
        <v>1981-82</v>
      </c>
      <c r="U63" s="18">
        <f>LARGE('datedec &amp; datejul kaf'!$K$5:$K$94,'datedec &amp; datejul kaf rank'!$A63)</f>
        <v>135.23698005257998</v>
      </c>
      <c r="V63" s="5" t="str">
        <f>VLOOKUP(W63,'datedec &amp; datejul kaf'!$L$5:$O$94,4,FALSE)</f>
        <v>2012-13</v>
      </c>
      <c r="W63" s="18">
        <f>LARGE('datedec &amp; datejul kaf'!$L$5:$L$94,'datedec &amp; datejul kaf rank'!$A63)</f>
        <v>49.827052676939992</v>
      </c>
      <c r="X63" s="5" t="str">
        <f>VLOOKUP(Y63,'datedec &amp; datejul kaf'!$M$5:$O$94,3,FALSE)</f>
        <v>1993-94</v>
      </c>
      <c r="Y63" s="18">
        <f>LARGE('datedec &amp; datejul kaf'!$M$5:$M$94,'datedec &amp; datejul kaf rank'!$A63)</f>
        <v>13.410445778099998</v>
      </c>
      <c r="Z63" s="5" t="str">
        <f>VLOOKUP(AA63,'datedec &amp; datejul kaf'!$N$5:$O$94,2,FALSE)</f>
        <v>1989-90</v>
      </c>
      <c r="AA63" s="18">
        <f>LARGE('datedec &amp; datejul kaf'!$N$5:$N$94,'datedec &amp; datejul kaf rank'!$A63)</f>
        <v>1038.8779643478599</v>
      </c>
    </row>
    <row r="64" spans="1:27" x14ac:dyDescent="0.2">
      <c r="A64" s="5">
        <v>59</v>
      </c>
      <c r="B64" s="5" t="str">
        <f>VLOOKUP(C64,'datedec &amp; datejul kaf'!$B$5:$O$94,14,FALSE)</f>
        <v>1978-79</v>
      </c>
      <c r="C64" s="18">
        <f>LARGE('datedec &amp; datejul kaf'!$B$5:$B$94,'datedec &amp; datejul kaf rank'!$A64)</f>
        <v>313.05533371497006</v>
      </c>
      <c r="D64" s="5" t="str">
        <f>VLOOKUP(E64,'datedec &amp; datejul kaf'!$C$5:$O$94,13,FALSE)</f>
        <v>2003-04</v>
      </c>
      <c r="E64" s="18">
        <f>LARGE('datedec &amp; datejul kaf'!$C$5:$C$94,'datedec &amp; datejul kaf rank'!$A64)</f>
        <v>306.81507609773996</v>
      </c>
      <c r="F64" s="5" t="str">
        <f>VLOOKUP(G64,'datedec &amp; datejul kaf'!$D$5:$O$94,12,FALSE)</f>
        <v>1972-73</v>
      </c>
      <c r="G64" s="18">
        <f>LARGE('datedec &amp; datejul kaf'!$D$5:$D$94,'datedec &amp; datejul kaf rank'!$A64)</f>
        <v>286.04777770295999</v>
      </c>
      <c r="H64" s="5" t="str">
        <f>VLOOKUP(I64,'datedec &amp; datejul kaf'!$E$5:$O$94,11,FALSE)</f>
        <v>1978-79</v>
      </c>
      <c r="I64" s="18">
        <f>LARGE('datedec &amp; datejul kaf'!$E$5:$E$94,'datedec &amp; datejul kaf rank'!$A64)</f>
        <v>237.63539604735001</v>
      </c>
      <c r="J64" s="5" t="str">
        <f>VLOOKUP(K64,'datedec &amp; datejul kaf'!$F$5:$O$94,10,FALSE)</f>
        <v>1979-80</v>
      </c>
      <c r="K64" s="18">
        <f>LARGE('datedec &amp; datejul kaf'!$F$5:$F$94,'datedec &amp; datejul kaf rank'!$A64)</f>
        <v>129.50272572215999</v>
      </c>
      <c r="L64" s="5" t="str">
        <f>VLOOKUP(M64,'datedec &amp; datejul kaf'!$G$5:$O$94,9,FALSE)</f>
        <v>1978-79</v>
      </c>
      <c r="M64" s="18">
        <f>LARGE('datedec &amp; datejul kaf'!$G$5:$G$94,'datedec &amp; datejul kaf rank'!$A64)</f>
        <v>699.66941508470995</v>
      </c>
      <c r="N64" s="5" t="str">
        <f>VLOOKUP(O64,'datedec &amp; datejul kaf'!$H$5:$O$94,8,FALSE)</f>
        <v>1939-40</v>
      </c>
      <c r="O64" s="18">
        <f>LARGE('datedec &amp; datejul kaf'!$H$5:$H$94,'datedec &amp; datejul kaf rank'!$A64)</f>
        <v>526.62277694585987</v>
      </c>
      <c r="P64" s="5" t="str">
        <f>VLOOKUP(Q64,'datedec &amp; datejul kaf'!$I$5:$O$94,7,FALSE)</f>
        <v>1938-39</v>
      </c>
      <c r="Q64" s="18">
        <f>LARGE('datedec &amp; datejul kaf'!$I$5:$I$94,'datedec &amp; datejul kaf rank'!$A64)</f>
        <v>395.50568434209003</v>
      </c>
      <c r="R64" s="5" t="str">
        <f>VLOOKUP(S64,'datedec &amp; datejul kaf'!$J$5:$O$94,6,FALSE)</f>
        <v>2002-03</v>
      </c>
      <c r="S64" s="18">
        <f>LARGE('datedec &amp; datejul kaf'!$J$5:$J$94,'datedec &amp; datejul kaf rank'!$A64)</f>
        <v>255.7132466091</v>
      </c>
      <c r="T64" s="5" t="str">
        <f>VLOOKUP(U64,'datedec &amp; datejul kaf'!$K$5:$O$94,5,FALSE)</f>
        <v>1966-67</v>
      </c>
      <c r="U64" s="18">
        <f>LARGE('datedec &amp; datejul kaf'!$K$5:$K$94,'datedec &amp; datejul kaf rank'!$A64)</f>
        <v>133.87013051706001</v>
      </c>
      <c r="V64" s="5" t="str">
        <f>VLOOKUP(W64,'datedec &amp; datejul kaf'!$L$5:$O$94,4,FALSE)</f>
        <v>1948-49</v>
      </c>
      <c r="W64" s="18">
        <f>LARGE('datedec &amp; datejul kaf'!$L$5:$L$94,'datedec &amp; datejul kaf rank'!$A64)</f>
        <v>49.501684094100007</v>
      </c>
      <c r="X64" s="5" t="str">
        <f>VLOOKUP(Y64,'datedec &amp; datejul kaf'!$M$5:$O$94,3,FALSE)</f>
        <v>2003-04</v>
      </c>
      <c r="Y64" s="18">
        <f>LARGE('datedec &amp; datejul kaf'!$M$5:$M$94,'datedec &amp; datejul kaf rank'!$A64)</f>
        <v>13.247503635449998</v>
      </c>
      <c r="Z64" s="5" t="str">
        <f>VLOOKUP(AA64,'datedec &amp; datejul kaf'!$N$5:$O$94,2,FALSE)</f>
        <v>1990-91</v>
      </c>
      <c r="AA64" s="18">
        <f>LARGE('datedec &amp; datejul kaf'!$N$5:$N$94,'datedec &amp; datejul kaf rank'!$A64)</f>
        <v>1030.1832407069699</v>
      </c>
    </row>
    <row r="65" spans="1:27" x14ac:dyDescent="0.2">
      <c r="A65" s="5">
        <v>60</v>
      </c>
      <c r="B65" s="5" t="str">
        <f>VLOOKUP(C65,'datedec &amp; datejul kaf'!$B$5:$O$94,14,FALSE)</f>
        <v>2003-04</v>
      </c>
      <c r="C65" s="18">
        <f>LARGE('datedec &amp; datejul kaf'!$B$5:$B$94,'datedec &amp; datejul kaf rank'!$A65)</f>
        <v>311.39528749622997</v>
      </c>
      <c r="D65" s="5" t="str">
        <f>VLOOKUP(E65,'datedec &amp; datejul kaf'!$C$5:$O$94,13,FALSE)</f>
        <v>1972-73</v>
      </c>
      <c r="E65" s="18">
        <f>LARGE('datedec &amp; datejul kaf'!$C$5:$C$94,'datedec &amp; datejul kaf rank'!$A65)</f>
        <v>297.32797562706003</v>
      </c>
      <c r="F65" s="5" t="str">
        <f>VLOOKUP(G65,'datedec &amp; datejul kaf'!$D$5:$O$94,12,FALSE)</f>
        <v>1959-60</v>
      </c>
      <c r="G65" s="18">
        <f>LARGE('datedec &amp; datejul kaf'!$D$5:$D$94,'datedec &amp; datejul kaf rank'!$A65)</f>
        <v>268.13330564748003</v>
      </c>
      <c r="H65" s="5" t="str">
        <f>VLOOKUP(I65,'datedec &amp; datejul kaf'!$E$5:$O$94,11,FALSE)</f>
        <v>1967-68</v>
      </c>
      <c r="I65" s="18">
        <f>LARGE('datedec &amp; datejul kaf'!$E$5:$E$94,'datedec &amp; datejul kaf rank'!$A65)</f>
        <v>230.19704260728</v>
      </c>
      <c r="J65" s="5" t="str">
        <f>VLOOKUP(K65,'datedec &amp; datejul kaf'!$F$5:$O$94,10,FALSE)</f>
        <v>1939-40</v>
      </c>
      <c r="K65" s="18">
        <f>LARGE('datedec &amp; datejul kaf'!$F$5:$F$94,'datedec &amp; datejul kaf rank'!$A65)</f>
        <v>128.03501668628999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692.2441922226601</v>
      </c>
      <c r="N65" s="5" t="str">
        <f>VLOOKUP(O65,'datedec &amp; datejul kaf'!$H$5:$O$94,8,FALSE)</f>
        <v>1938-39</v>
      </c>
      <c r="O65" s="18">
        <f>LARGE('datedec &amp; datejul kaf'!$H$5:$H$94,'datedec &amp; datejul kaf rank'!$A65)</f>
        <v>523.41949111557005</v>
      </c>
      <c r="P65" s="5" t="str">
        <f>VLOOKUP(Q65,'datedec &amp; datejul kaf'!$I$5:$O$94,7,FALSE)</f>
        <v>1981-82</v>
      </c>
      <c r="Q65" s="18">
        <f>LARGE('datedec &amp; datejul kaf'!$I$5:$I$94,'datedec &amp; datejul kaf rank'!$A65)</f>
        <v>388.30215403371</v>
      </c>
      <c r="R65" s="5" t="str">
        <f>VLOOKUP(S65,'datedec &amp; datejul kaf'!$J$5:$O$94,6,FALSE)</f>
        <v>1960-61</v>
      </c>
      <c r="S65" s="18">
        <f>LARGE('datedec &amp; datejul kaf'!$J$5:$J$94,'datedec &amp; datejul kaf rank'!$A65)</f>
        <v>255.68849289101999</v>
      </c>
      <c r="T65" s="5" t="str">
        <f>VLOOKUP(U65,'datedec &amp; datejul kaf'!$K$5:$O$94,5,FALSE)</f>
        <v>1934-35</v>
      </c>
      <c r="U65" s="18">
        <f>LARGE('datedec &amp; datejul kaf'!$K$5:$K$94,'datedec &amp; datejul kaf rank'!$A65)</f>
        <v>133.14185946999001</v>
      </c>
      <c r="V65" s="5" t="str">
        <f>VLOOKUP(W65,'datedec &amp; datejul kaf'!$L$5:$O$94,4,FALSE)</f>
        <v>1995-96</v>
      </c>
      <c r="W65" s="18">
        <f>LARGE('datedec &amp; datejul kaf'!$L$5:$L$94,'datedec &amp; datejul kaf rank'!$A65)</f>
        <v>48.999608079870001</v>
      </c>
      <c r="X65" s="5" t="str">
        <f>VLOOKUP(Y65,'datedec &amp; datejul kaf'!$M$5:$O$94,3,FALSE)</f>
        <v>1976-77</v>
      </c>
      <c r="Y65" s="18">
        <f>LARGE('datedec &amp; datejul kaf'!$M$5:$M$94,'datedec &amp; datejul kaf rank'!$A65)</f>
        <v>13.168184630160001</v>
      </c>
      <c r="Z65" s="5" t="str">
        <f>VLOOKUP(AA65,'datedec &amp; datejul kaf'!$N$5:$O$94,2,FALSE)</f>
        <v>2015-16</v>
      </c>
      <c r="AA65" s="18">
        <f>LARGE('datedec &amp; datejul kaf'!$N$5:$N$94,'datedec &amp; datejul kaf rank'!$A65)</f>
        <v>1016.536525846821</v>
      </c>
    </row>
    <row r="66" spans="1:27" x14ac:dyDescent="0.2">
      <c r="A66" s="5">
        <v>61</v>
      </c>
      <c r="B66" s="5" t="str">
        <f>VLOOKUP(C66,'datedec &amp; datejul kaf'!$B$5:$O$94,14,FALSE)</f>
        <v>2004-05</v>
      </c>
      <c r="C66" s="18">
        <f>LARGE('datedec &amp; datejul kaf'!$B$5:$B$94,'datedec &amp; datejul kaf rank'!$A66)</f>
        <v>303.98622992282998</v>
      </c>
      <c r="D66" s="5" t="str">
        <f>VLOOKUP(E66,'datedec &amp; datejul kaf'!$C$5:$O$94,13,FALSE)</f>
        <v>1978-79</v>
      </c>
      <c r="E66" s="18">
        <f>LARGE('datedec &amp; datejul kaf'!$C$5:$C$94,'datedec &amp; datejul kaf rank'!$A66)</f>
        <v>294.01569806532001</v>
      </c>
      <c r="F66" s="5" t="str">
        <f>VLOOKUP(G66,'datedec &amp; datejul kaf'!$D$5:$O$94,12,FALSE)</f>
        <v>1978-79</v>
      </c>
      <c r="G66" s="18">
        <f>LARGE('datedec &amp; datejul kaf'!$D$5:$D$94,'datedec &amp; datejul kaf rank'!$A66)</f>
        <v>254.90541854022001</v>
      </c>
      <c r="H66" s="5" t="str">
        <f>VLOOKUP(I66,'datedec &amp; datejul kaf'!$E$5:$O$94,11,FALSE)</f>
        <v>1938-39</v>
      </c>
      <c r="I66" s="18">
        <f>LARGE('datedec &amp; datejul kaf'!$E$5:$E$94,'datedec &amp; datejul kaf rank'!$A66)</f>
        <v>223.53283789851</v>
      </c>
      <c r="J66" s="5" t="str">
        <f>VLOOKUP(K66,'datedec &amp; datejul kaf'!$F$5:$O$94,10,FALSE)</f>
        <v>1990-91</v>
      </c>
      <c r="K66" s="18">
        <f>LARGE('datedec &amp; datejul kaf'!$F$5:$F$94,'datedec &amp; datejul kaf rank'!$A66)</f>
        <v>125.71447462454999</v>
      </c>
      <c r="L66" s="5" t="str">
        <f>VLOOKUP(M66,'datedec &amp; datejul kaf'!$G$5:$O$94,9,FALSE)</f>
        <v>1990-91</v>
      </c>
      <c r="M66" s="18">
        <f>LARGE('datedec &amp; datejul kaf'!$G$5:$G$94,'datedec &amp; datejul kaf rank'!$A66)</f>
        <v>690.44867493461993</v>
      </c>
      <c r="N66" s="5" t="str">
        <f>VLOOKUP(O66,'datedec &amp; datejul kaf'!$H$5:$O$94,8,FALSE)</f>
        <v>1935-36</v>
      </c>
      <c r="O66" s="18">
        <f>LARGE('datedec &amp; datejul kaf'!$H$5:$H$94,'datedec &amp; datejul kaf rank'!$A66)</f>
        <v>514.72443028460998</v>
      </c>
      <c r="P66" s="5" t="str">
        <f>VLOOKUP(Q66,'datedec &amp; datejul kaf'!$I$5:$O$94,7,FALSE)</f>
        <v>1994-95</v>
      </c>
      <c r="Q66" s="18">
        <f>LARGE('datedec &amp; datejul kaf'!$I$5:$I$94,'datedec &amp; datejul kaf rank'!$A66)</f>
        <v>379.05703702503001</v>
      </c>
      <c r="R66" s="5" t="str">
        <f>VLOOKUP(S66,'datedec &amp; datejul kaf'!$J$5:$O$94,6,FALSE)</f>
        <v>2013-14</v>
      </c>
      <c r="S66" s="18">
        <f>LARGE('datedec &amp; datejul kaf'!$J$5:$J$94,'datedec &amp; datejul kaf rank'!$A66)</f>
        <v>254.37222186599999</v>
      </c>
      <c r="T66" s="5" t="str">
        <f>VLOOKUP(U66,'datedec &amp; datejul kaf'!$K$5:$O$94,5,FALSE)</f>
        <v>1950-51</v>
      </c>
      <c r="U66" s="18">
        <f>LARGE('datedec &amp; datejul kaf'!$K$5:$K$94,'datedec &amp; datejul kaf rank'!$A66)</f>
        <v>127.44374398119</v>
      </c>
      <c r="V66" s="5" t="str">
        <f>VLOOKUP(W66,'datedec &amp; datejul kaf'!$L$5:$O$94,4,FALSE)</f>
        <v>1967-68</v>
      </c>
      <c r="W66" s="18">
        <f>LARGE('datedec &amp; datejul kaf'!$L$5:$L$94,'datedec &amp; datejul kaf rank'!$A66)</f>
        <v>48.299799841650007</v>
      </c>
      <c r="X66" s="5" t="str">
        <f>VLOOKUP(Y66,'datedec &amp; datejul kaf'!$M$5:$O$94,3,FALSE)</f>
        <v>1967-68</v>
      </c>
      <c r="Y66" s="18">
        <f>LARGE('datedec &amp; datejul kaf'!$M$5:$M$94,'datedec &amp; datejul kaf rank'!$A66)</f>
        <v>13.06918959255</v>
      </c>
      <c r="Z66" s="5" t="str">
        <f>VLOOKUP(AA66,'datedec &amp; datejul kaf'!$N$5:$O$94,2,FALSE)</f>
        <v>1978-79</v>
      </c>
      <c r="AA66" s="18">
        <f>LARGE('datedec &amp; datejul kaf'!$N$5:$N$94,'datedec &amp; datejul kaf rank'!$A66)</f>
        <v>1012.72474879968</v>
      </c>
    </row>
    <row r="67" spans="1:27" x14ac:dyDescent="0.2">
      <c r="A67" s="11">
        <v>62</v>
      </c>
      <c r="B67" s="5" t="str">
        <f>VLOOKUP(C67,'datedec &amp; datejul kaf'!$B$5:$O$94,14,FALSE)</f>
        <v>1972-73</v>
      </c>
      <c r="C67" s="18">
        <f>LARGE('datedec &amp; datejul kaf'!$B$5:$B$94,'datedec &amp; datejul kaf rank'!$A67)</f>
        <v>303.49641175938007</v>
      </c>
      <c r="D67" s="5" t="str">
        <f>VLOOKUP(E67,'datedec &amp; datejul kaf'!$C$5:$O$94,13,FALSE)</f>
        <v>2004-05</v>
      </c>
      <c r="E67" s="18">
        <f>LARGE('datedec &amp; datejul kaf'!$C$5:$C$94,'datedec &amp; datejul kaf rank'!$A67)</f>
        <v>285.92486200508995</v>
      </c>
      <c r="F67" s="5" t="str">
        <f>VLOOKUP(G67,'datedec &amp; datejul kaf'!$D$5:$O$94,12,FALSE)</f>
        <v>2004-05</v>
      </c>
      <c r="G67" s="18">
        <f>LARGE('datedec &amp; datejul kaf'!$D$5:$D$94,'datedec &amp; datejul kaf rank'!$A67)</f>
        <v>253.23150785918997</v>
      </c>
      <c r="H67" s="5" t="str">
        <f>VLOOKUP(I67,'datedec &amp; datejul kaf'!$E$5:$O$94,11,FALSE)</f>
        <v>1931-32</v>
      </c>
      <c r="I67" s="18">
        <f>LARGE('datedec &amp; datejul kaf'!$E$5:$E$94,'datedec &amp; datejul kaf rank'!$A67)</f>
        <v>219.99452398161</v>
      </c>
      <c r="J67" s="5" t="str">
        <f>VLOOKUP(K67,'datedec &amp; datejul kaf'!$F$5:$O$94,10,FALSE)</f>
        <v>1931-32</v>
      </c>
      <c r="K67" s="18">
        <f>LARGE('datedec &amp; datejul kaf'!$F$5:$F$94,'datedec &amp; datejul kaf rank'!$A67)</f>
        <v>124.78970110551001</v>
      </c>
      <c r="L67" s="5" t="str">
        <f>VLOOKUP(M67,'datedec &amp; datejul kaf'!$G$5:$O$94,9,FALSE)</f>
        <v>1928-29</v>
      </c>
      <c r="M67" s="18">
        <f>LARGE('datedec &amp; datejul kaf'!$G$5:$G$94,'datedec &amp; datejul kaf rank'!$A67)</f>
        <v>687.34541554685995</v>
      </c>
      <c r="N67" s="5" t="str">
        <f>VLOOKUP(O67,'datedec &amp; datejul kaf'!$H$5:$O$94,8,FALSE)</f>
        <v>1984-85</v>
      </c>
      <c r="O67" s="18">
        <f>LARGE('datedec &amp; datejul kaf'!$H$5:$H$94,'datedec &amp; datejul kaf rank'!$A67)</f>
        <v>509.24622222557997</v>
      </c>
      <c r="P67" s="5" t="str">
        <f>VLOOKUP(Q67,'datedec &amp; datejul kaf'!$I$5:$O$94,7,FALSE)</f>
        <v>2012-13</v>
      </c>
      <c r="Q67" s="18">
        <f>LARGE('datedec &amp; datejul kaf'!$I$5:$I$94,'datedec &amp; datejul kaf rank'!$A67)</f>
        <v>376.15571481978003</v>
      </c>
      <c r="R67" s="5" t="str">
        <f>VLOOKUP(S67,'datedec &amp; datejul kaf'!$J$5:$O$94,6,FALSE)</f>
        <v>2012-13</v>
      </c>
      <c r="S67" s="18">
        <f>LARGE('datedec &amp; datejul kaf'!$J$5:$J$94,'datedec &amp; datejul kaf rank'!$A67)</f>
        <v>246.87495933723005</v>
      </c>
      <c r="T67" s="5" t="str">
        <f>VLOOKUP(U67,'datedec &amp; datejul kaf'!$K$5:$O$94,5,FALSE)</f>
        <v>1946-47</v>
      </c>
      <c r="U67" s="18">
        <f>LARGE('datedec &amp; datejul kaf'!$K$5:$K$94,'datedec &amp; datejul kaf rank'!$A67)</f>
        <v>127.39671588378</v>
      </c>
      <c r="V67" s="5" t="str">
        <f>VLOOKUP(W67,'datedec &amp; datejul kaf'!$L$5:$O$94,4,FALSE)</f>
        <v>1956-57</v>
      </c>
      <c r="W67" s="18">
        <f>LARGE('datedec &amp; datejul kaf'!$L$5:$L$94,'datedec &amp; datejul kaf rank'!$A67)</f>
        <v>47.224461039000005</v>
      </c>
      <c r="X67" s="5" t="str">
        <f>VLOOKUP(Y67,'datedec &amp; datejul kaf'!$M$5:$O$94,3,FALSE)</f>
        <v>1984-85</v>
      </c>
      <c r="Y67" s="18">
        <f>LARGE('datedec &amp; datejul kaf'!$M$5:$M$94,'datedec &amp; datejul kaf rank'!$A67)</f>
        <v>13.013850751650001</v>
      </c>
      <c r="Z67" s="5" t="str">
        <f>VLOOKUP(AA67,'datedec &amp; datejul kaf'!$N$5:$O$94,2,FALSE)</f>
        <v>1933-34</v>
      </c>
      <c r="AA67" s="18">
        <f>LARGE('datedec &amp; datejul kaf'!$N$5:$N$94,'datedec &amp; datejul kaf rank'!$A67)</f>
        <v>1011.5375243813909</v>
      </c>
    </row>
    <row r="68" spans="1:27" x14ac:dyDescent="0.2">
      <c r="A68" s="11">
        <v>63</v>
      </c>
      <c r="B68" s="5" t="str">
        <f>VLOOKUP(C68,'datedec &amp; datejul kaf'!$B$5:$O$94,14,FALSE)</f>
        <v>1954-55</v>
      </c>
      <c r="C68" s="18">
        <f>LARGE('datedec &amp; datejul kaf'!$B$5:$B$94,'datedec &amp; datejul kaf rank'!$A68)</f>
        <v>285.71261077337999</v>
      </c>
      <c r="D68" s="5" t="str">
        <f>VLOOKUP(E68,'datedec &amp; datejul kaf'!$C$5:$O$94,13,FALSE)</f>
        <v>1997-98</v>
      </c>
      <c r="E68" s="18">
        <f>LARGE('datedec &amp; datejul kaf'!$C$5:$C$94,'datedec &amp; datejul kaf rank'!$A68)</f>
        <v>272.78069720873998</v>
      </c>
      <c r="F68" s="5" t="str">
        <f>VLOOKUP(G68,'datedec &amp; datejul kaf'!$D$5:$O$94,12,FALSE)</f>
        <v>1997-98</v>
      </c>
      <c r="G68" s="18">
        <f>LARGE('datedec &amp; datejul kaf'!$D$5:$D$94,'datedec &amp; datejul kaf rank'!$A68)</f>
        <v>252.95392109273999</v>
      </c>
      <c r="H68" s="5" t="str">
        <f>VLOOKUP(I68,'datedec &amp; datejul kaf'!$E$5:$O$94,11,FALSE)</f>
        <v>2008-09</v>
      </c>
      <c r="I68" s="18">
        <f>LARGE('datedec &amp; datejul kaf'!$E$5:$E$94,'datedec &amp; datejul kaf rank'!$A68)</f>
        <v>214.33794237555003</v>
      </c>
      <c r="J68" s="5" t="str">
        <f>VLOOKUP(K68,'datedec &amp; datejul kaf'!$F$5:$O$94,10,FALSE)</f>
        <v>1960-61</v>
      </c>
      <c r="K68" s="18">
        <f>LARGE('datedec &amp; datejul kaf'!$F$5:$F$94,'datedec &amp; datejul kaf rank'!$A68)</f>
        <v>118.67106993</v>
      </c>
      <c r="L68" s="5" t="str">
        <f>VLOOKUP(M68,'datedec &amp; datejul kaf'!$G$5:$O$94,9,FALSE)</f>
        <v>1946-47</v>
      </c>
      <c r="M68" s="18">
        <f>LARGE('datedec &amp; datejul kaf'!$G$5:$G$94,'datedec &amp; datejul kaf rank'!$A68)</f>
        <v>681.50276452628998</v>
      </c>
      <c r="N68" s="5" t="str">
        <f>VLOOKUP(O68,'datedec &amp; datejul kaf'!$H$5:$O$94,8,FALSE)</f>
        <v>1934-35</v>
      </c>
      <c r="O68" s="18">
        <f>LARGE('datedec &amp; datejul kaf'!$H$5:$H$94,'datedec &amp; datejul kaf rank'!$A68)</f>
        <v>499.49468540117988</v>
      </c>
      <c r="P68" s="5" t="str">
        <f>VLOOKUP(Q68,'datedec &amp; datejul kaf'!$I$5:$O$94,7,FALSE)</f>
        <v>1934-35</v>
      </c>
      <c r="Q68" s="18">
        <f>LARGE('datedec &amp; datejul kaf'!$I$5:$I$94,'datedec &amp; datejul kaf rank'!$A68)</f>
        <v>373.42526864117991</v>
      </c>
      <c r="R68" s="5" t="str">
        <f>VLOOKUP(S68,'datedec &amp; datejul kaf'!$J$5:$O$94,6,FALSE)</f>
        <v>1950-51</v>
      </c>
      <c r="S68" s="18">
        <f>LARGE('datedec &amp; datejul kaf'!$J$5:$J$94,'datedec &amp; datejul kaf rank'!$A68)</f>
        <v>246.33299572118997</v>
      </c>
      <c r="T68" s="5" t="str">
        <f>VLOOKUP(U68,'datedec &amp; datejul kaf'!$K$5:$O$94,5,FALSE)</f>
        <v>1978-79</v>
      </c>
      <c r="U68" s="18">
        <f>LARGE('datedec &amp; datejul kaf'!$K$5:$K$94,'datedec &amp; datejul kaf rank'!$A68)</f>
        <v>126.75184979226</v>
      </c>
      <c r="V68" s="5" t="str">
        <f>VLOOKUP(W68,'datedec &amp; datejul kaf'!$L$5:$O$94,4,FALSE)</f>
        <v>1943-44</v>
      </c>
      <c r="W68" s="18">
        <f>LARGE('datedec &amp; datejul kaf'!$L$5:$L$94,'datedec &amp; datejul kaf rank'!$A68)</f>
        <v>46.915198240679999</v>
      </c>
      <c r="X68" s="5" t="str">
        <f>VLOOKUP(Y68,'datedec &amp; datejul kaf'!$M$5:$O$94,3,FALSE)</f>
        <v>1985-86</v>
      </c>
      <c r="Y68" s="18">
        <f>LARGE('datedec &amp; datejul kaf'!$M$5:$M$94,'datedec &amp; datejul kaf rank'!$A68)</f>
        <v>12.789421008</v>
      </c>
      <c r="Z68" s="5" t="str">
        <f>VLOOKUP(AA68,'datedec &amp; datejul kaf'!$N$5:$O$94,2,FALSE)</f>
        <v>2012-13</v>
      </c>
      <c r="AA68" s="18">
        <f>LARGE('datedec &amp; datejul kaf'!$N$5:$N$94,'datedec &amp; datejul kaf rank'!$A68)</f>
        <v>1008.8903423319</v>
      </c>
    </row>
    <row r="69" spans="1:27" x14ac:dyDescent="0.2">
      <c r="A69" s="11">
        <v>64</v>
      </c>
      <c r="B69" s="5" t="str">
        <f>VLOOKUP(C69,'datedec &amp; datejul kaf'!$B$5:$O$94,14,FALSE)</f>
        <v>1997-98</v>
      </c>
      <c r="C69" s="18">
        <f>LARGE('datedec &amp; datejul kaf'!$B$5:$B$94,'datedec &amp; datejul kaf rank'!$A69)</f>
        <v>280.20901428554998</v>
      </c>
      <c r="D69" s="5" t="str">
        <f>VLOOKUP(E69,'datedec &amp; datejul kaf'!$C$5:$O$94,13,FALSE)</f>
        <v>1954-55</v>
      </c>
      <c r="E69" s="18">
        <f>LARGE('datedec &amp; datejul kaf'!$C$5:$C$94,'datedec &amp; datejul kaf rank'!$A69)</f>
        <v>271.84838649989996</v>
      </c>
      <c r="F69" s="5" t="str">
        <f>VLOOKUP(G69,'datedec &amp; datejul kaf'!$D$5:$O$94,12,FALSE)</f>
        <v>1954-55</v>
      </c>
      <c r="G69" s="18">
        <f>LARGE('datedec &amp; datejul kaf'!$D$5:$D$94,'datedec &amp; datejul kaf rank'!$A69)</f>
        <v>250.00025508779999</v>
      </c>
      <c r="H69" s="5" t="str">
        <f>VLOOKUP(I69,'datedec &amp; datejul kaf'!$E$5:$O$94,11,FALSE)</f>
        <v>1940-41</v>
      </c>
      <c r="I69" s="18">
        <f>LARGE('datedec &amp; datejul kaf'!$E$5:$E$94,'datedec &amp; datejul kaf rank'!$A69)</f>
        <v>214.23414733812001</v>
      </c>
      <c r="J69" s="5" t="str">
        <f>VLOOKUP(K69,'datedec &amp; datejul kaf'!$F$5:$O$94,10,FALSE)</f>
        <v>1949-50</v>
      </c>
      <c r="K69" s="18">
        <f>LARGE('datedec &amp; datejul kaf'!$F$5:$F$94,'datedec &amp; datejul kaf rank'!$A69)</f>
        <v>118.66738067394</v>
      </c>
      <c r="L69" s="5" t="str">
        <f>VLOOKUP(M69,'datedec &amp; datejul kaf'!$G$5:$O$94,9,FALSE)</f>
        <v>1979-80</v>
      </c>
      <c r="M69" s="18">
        <f>LARGE('datedec &amp; datejul kaf'!$G$5:$G$94,'datedec &amp; datejul kaf rank'!$A69)</f>
        <v>657.76440508589997</v>
      </c>
      <c r="N69" s="5" t="str">
        <f>VLOOKUP(O69,'datedec &amp; datejul kaf'!$H$5:$O$94,8,FALSE)</f>
        <v>2003-04</v>
      </c>
      <c r="O69" s="18">
        <f>LARGE('datedec &amp; datejul kaf'!$H$5:$H$94,'datedec &amp; datejul kaf rank'!$A69)</f>
        <v>495.97253677293003</v>
      </c>
      <c r="P69" s="5" t="str">
        <f>VLOOKUP(Q69,'datedec &amp; datejul kaf'!$I$5:$O$94,7,FALSE)</f>
        <v>1957-58</v>
      </c>
      <c r="Q69" s="18">
        <f>LARGE('datedec &amp; datejul kaf'!$I$5:$I$94,'datedec &amp; datejul kaf rank'!$A69)</f>
        <v>371.05024063106998</v>
      </c>
      <c r="R69" s="5" t="str">
        <f>VLOOKUP(S69,'datedec &amp; datejul kaf'!$J$5:$O$94,6,FALSE)</f>
        <v>2000-01</v>
      </c>
      <c r="S69" s="18">
        <f>LARGE('datedec &amp; datejul kaf'!$J$5:$J$94,'datedec &amp; datejul kaf rank'!$A69)</f>
        <v>240.35322735039003</v>
      </c>
      <c r="T69" s="5" t="str">
        <f>VLOOKUP(U69,'datedec &amp; datejul kaf'!$K$5:$O$94,5,FALSE)</f>
        <v>1996-97</v>
      </c>
      <c r="U69" s="18">
        <f>LARGE('datedec &amp; datejul kaf'!$K$5:$K$94,'datedec &amp; datejul kaf rank'!$A69)</f>
        <v>126.24195890228998</v>
      </c>
      <c r="V69" s="5" t="str">
        <f>VLOOKUP(W69,'datedec &amp; datejul kaf'!$L$5:$O$94,4,FALSE)</f>
        <v>1934-35</v>
      </c>
      <c r="W69" s="18">
        <f>LARGE('datedec &amp; datejul kaf'!$L$5:$L$94,'datedec &amp; datejul kaf rank'!$A69)</f>
        <v>45.587819778060002</v>
      </c>
      <c r="X69" s="5" t="str">
        <f>VLOOKUP(Y69,'datedec &amp; datejul kaf'!$M$5:$O$94,3,FALSE)</f>
        <v>2012-13</v>
      </c>
      <c r="Y69" s="18">
        <f>LARGE('datedec &amp; datejul kaf'!$M$5:$M$94,'datedec &amp; datejul kaf rank'!$A69)</f>
        <v>12.656607789840001</v>
      </c>
      <c r="Z69" s="5" t="str">
        <f>VLOOKUP(AA69,'datedec &amp; datejul kaf'!$N$5:$O$94,2,FALSE)</f>
        <v>2009-10</v>
      </c>
      <c r="AA69" s="18">
        <f>LARGE('datedec &amp; datejul kaf'!$N$5:$N$94,'datedec &amp; datejul kaf rank'!$A69)</f>
        <v>990.97850829284994</v>
      </c>
    </row>
    <row r="70" spans="1:27" x14ac:dyDescent="0.2">
      <c r="A70" s="11">
        <v>65</v>
      </c>
      <c r="B70" s="5" t="str">
        <f>VLOOKUP(C70,'datedec &amp; datejul kaf'!$B$5:$O$94,14,FALSE)</f>
        <v>1969-70</v>
      </c>
      <c r="C70" s="18">
        <f>LARGE('datedec &amp; datejul kaf'!$B$5:$B$94,'datedec &amp; datejul kaf rank'!$A70)</f>
        <v>272.75326580480998</v>
      </c>
      <c r="D70" s="5" t="str">
        <f>VLOOKUP(E70,'datedec &amp; datejul kaf'!$C$5:$O$94,13,FALSE)</f>
        <v>1969-70</v>
      </c>
      <c r="E70" s="18">
        <f>LARGE('datedec &amp; datejul kaf'!$C$5:$C$94,'datedec &amp; datejul kaf rank'!$A70)</f>
        <v>260.83266459893997</v>
      </c>
      <c r="F70" s="5" t="str">
        <f>VLOOKUP(G70,'datedec &amp; datejul kaf'!$D$5:$O$94,12,FALSE)</f>
        <v>1969-70</v>
      </c>
      <c r="G70" s="18">
        <f>LARGE('datedec &amp; datejul kaf'!$D$5:$D$94,'datedec &amp; datejul kaf rank'!$A70)</f>
        <v>248.12674772003999</v>
      </c>
      <c r="H70" s="5" t="str">
        <f>VLOOKUP(I70,'datedec &amp; datejul kaf'!$E$5:$O$94,11,FALSE)</f>
        <v>2009-10</v>
      </c>
      <c r="I70" s="18">
        <f>LARGE('datedec &amp; datejul kaf'!$E$5:$E$94,'datedec &amp; datejul kaf rank'!$A70)</f>
        <v>207.87720212196004</v>
      </c>
      <c r="J70" s="5" t="str">
        <f>VLOOKUP(K70,'datedec &amp; datejul kaf'!$F$5:$O$94,10,FALSE)</f>
        <v>2011-12</v>
      </c>
      <c r="K70" s="18">
        <f>LARGE('datedec &amp; datejul kaf'!$F$5:$F$94,'datedec &amp; datejul kaf rank'!$A70)</f>
        <v>116.71514934219</v>
      </c>
      <c r="L70" s="5" t="str">
        <f>VLOOKUP(M70,'datedec &amp; datejul kaf'!$G$5:$O$94,9,FALSE)</f>
        <v>2006-07</v>
      </c>
      <c r="M70" s="18">
        <f>LARGE('datedec &amp; datejul kaf'!$G$5:$G$94,'datedec &amp; datejul kaf rank'!$A70)</f>
        <v>639.90580740848986</v>
      </c>
      <c r="N70" s="5" t="str">
        <f>VLOOKUP(O70,'datedec &amp; datejul kaf'!$H$5:$O$94,8,FALSE)</f>
        <v>1967-68</v>
      </c>
      <c r="O70" s="18">
        <f>LARGE('datedec &amp; datejul kaf'!$H$5:$H$94,'datedec &amp; datejul kaf rank'!$A70)</f>
        <v>494.65196161584004</v>
      </c>
      <c r="P70" s="5" t="str">
        <f>VLOOKUP(Q70,'datedec &amp; datejul kaf'!$I$5:$O$94,7,FALSE)</f>
        <v>1950-51</v>
      </c>
      <c r="Q70" s="18">
        <f>LARGE('datedec &amp; datejul kaf'!$I$5:$I$94,'datedec &amp; datejul kaf rank'!$A70)</f>
        <v>359.60115015131998</v>
      </c>
      <c r="R70" s="5" t="str">
        <f>VLOOKUP(S70,'datedec &amp; datejul kaf'!$J$5:$O$94,6,FALSE)</f>
        <v>1956-57</v>
      </c>
      <c r="S70" s="18">
        <f>LARGE('datedec &amp; datejul kaf'!$J$5:$J$94,'datedec &amp; datejul kaf rank'!$A70)</f>
        <v>239.86717778184001</v>
      </c>
      <c r="T70" s="5" t="str">
        <f>VLOOKUP(U70,'datedec &amp; datejul kaf'!$K$5:$O$94,5,FALSE)</f>
        <v>1940-41</v>
      </c>
      <c r="U70" s="18">
        <f>LARGE('datedec &amp; datejul kaf'!$K$5:$K$94,'datedec &amp; datejul kaf rank'!$A70)</f>
        <v>124.96492093365001</v>
      </c>
      <c r="V70" s="5" t="str">
        <f>VLOOKUP(W70,'datedec &amp; datejul kaf'!$L$5:$O$94,4,FALSE)</f>
        <v>1944-45</v>
      </c>
      <c r="W70" s="18">
        <f>LARGE('datedec &amp; datejul kaf'!$L$5:$L$94,'datedec &amp; datejul kaf rank'!$A70)</f>
        <v>45.044606575290004</v>
      </c>
      <c r="X70" s="5" t="str">
        <f>VLOOKUP(Y70,'datedec &amp; datejul kaf'!$M$5:$O$94,3,FALSE)</f>
        <v>1948-49</v>
      </c>
      <c r="Y70" s="18">
        <f>LARGE('datedec &amp; datejul kaf'!$M$5:$M$94,'datedec &amp; datejul kaf rank'!$A70)</f>
        <v>12.604958204999999</v>
      </c>
      <c r="Z70" s="5" t="str">
        <f>VLOOKUP(AA70,'datedec &amp; datejul kaf'!$N$5:$O$94,2,FALSE)</f>
        <v>1997-98</v>
      </c>
      <c r="AA70" s="18">
        <f>LARGE('datedec &amp; datejul kaf'!$N$5:$N$94,'datedec &amp; datejul kaf rank'!$A70)</f>
        <v>981.85912351086006</v>
      </c>
    </row>
    <row r="71" spans="1:27" x14ac:dyDescent="0.2">
      <c r="A71" s="11">
        <v>66</v>
      </c>
      <c r="B71" s="5" t="str">
        <f>VLOOKUP(C71,'datedec &amp; datejul kaf'!$B$5:$O$94,14,FALSE)</f>
        <v>1931-32</v>
      </c>
      <c r="C71" s="18">
        <f>LARGE('datedec &amp; datejul kaf'!$B$5:$B$94,'datedec &amp; datejul kaf rank'!$A71)</f>
        <v>257.66456554419</v>
      </c>
      <c r="D71" s="5" t="str">
        <f>VLOOKUP(E71,'datedec &amp; datejul kaf'!$C$5:$O$94,13,FALSE)</f>
        <v>1931-32</v>
      </c>
      <c r="E71" s="18">
        <f>LARGE('datedec &amp; datejul kaf'!$C$5:$C$94,'datedec &amp; datejul kaf rank'!$A71)</f>
        <v>251.76974923632</v>
      </c>
      <c r="F71" s="5" t="str">
        <f>VLOOKUP(G71,'datedec &amp; datejul kaf'!$D$5:$O$94,12,FALSE)</f>
        <v>1931-32</v>
      </c>
      <c r="G71" s="18">
        <f>LARGE('datedec &amp; datejul kaf'!$D$5:$D$94,'datedec &amp; datejul kaf rank'!$A71)</f>
        <v>246.11507176242</v>
      </c>
      <c r="H71" s="5" t="str">
        <f>VLOOKUP(I71,'datedec &amp; datejul kaf'!$E$5:$O$94,11,FALSE)</f>
        <v>2004-05</v>
      </c>
      <c r="I71" s="18">
        <f>LARGE('datedec &amp; datejul kaf'!$E$5:$E$94,'datedec &amp; datejul kaf rank'!$A71)</f>
        <v>207.29043189602996</v>
      </c>
      <c r="J71" s="5" t="str">
        <f>VLOOKUP(K71,'datedec &amp; datejul kaf'!$F$5:$O$94,10,FALSE)</f>
        <v>2002-03</v>
      </c>
      <c r="K71" s="18">
        <f>LARGE('datedec &amp; datejul kaf'!$F$5:$F$94,'datedec &amp; datejul kaf rank'!$A71)</f>
        <v>113.22265360539001</v>
      </c>
      <c r="L71" s="5" t="str">
        <f>VLOOKUP(M71,'datedec &amp; datejul kaf'!$G$5:$O$94,9,FALSE)</f>
        <v>1967-68</v>
      </c>
      <c r="M71" s="18">
        <f>LARGE('datedec &amp; datejul kaf'!$G$5:$G$94,'datedec &amp; datejul kaf rank'!$A71)</f>
        <v>638.44563556241985</v>
      </c>
      <c r="N71" s="5" t="str">
        <f>VLOOKUP(O71,'datedec &amp; datejul kaf'!$H$5:$O$94,8,FALSE)</f>
        <v>2005-06</v>
      </c>
      <c r="O71" s="18">
        <f>LARGE('datedec &amp; datejul kaf'!$H$5:$H$94,'datedec &amp; datejul kaf rank'!$A71)</f>
        <v>489.75005105586001</v>
      </c>
      <c r="P71" s="5" t="str">
        <f>VLOOKUP(Q71,'datedec &amp; datejul kaf'!$I$5:$O$94,7,FALSE)</f>
        <v>2005-06</v>
      </c>
      <c r="Q71" s="18">
        <f>LARGE('datedec &amp; datejul kaf'!$I$5:$I$94,'datedec &amp; datejul kaf rank'!$A71)</f>
        <v>351.36748434437999</v>
      </c>
      <c r="R71" s="5" t="str">
        <f>VLOOKUP(S71,'datedec &amp; datejul kaf'!$J$5:$O$94,6,FALSE)</f>
        <v>1930-31</v>
      </c>
      <c r="S71" s="18">
        <f>LARGE('datedec &amp; datejul kaf'!$J$5:$J$94,'datedec &amp; datejul kaf rank'!$A71)</f>
        <v>236.06014321385999</v>
      </c>
      <c r="T71" s="5" t="str">
        <f>VLOOKUP(U71,'datedec &amp; datejul kaf'!$K$5:$O$94,5,FALSE)</f>
        <v>2013-14</v>
      </c>
      <c r="U71" s="18">
        <f>LARGE('datedec &amp; datejul kaf'!$K$5:$K$94,'datedec &amp; datejul kaf rank'!$A71)</f>
        <v>123.98498708609999</v>
      </c>
      <c r="V71" s="5" t="str">
        <f>VLOOKUP(W71,'datedec &amp; datejul kaf'!$L$5:$O$94,4,FALSE)</f>
        <v>2000-01</v>
      </c>
      <c r="W71" s="18">
        <f>LARGE('datedec &amp; datejul kaf'!$L$5:$L$94,'datedec &amp; datejul kaf rank'!$A71)</f>
        <v>44.766722288190003</v>
      </c>
      <c r="X71" s="5" t="str">
        <f>VLOOKUP(Y71,'datedec &amp; datejul kaf'!$M$5:$O$94,3,FALSE)</f>
        <v>1988-89</v>
      </c>
      <c r="Y71" s="18">
        <f>LARGE('datedec &amp; datejul kaf'!$M$5:$M$94,'datedec &amp; datejul kaf rank'!$A71)</f>
        <v>12.569295396419999</v>
      </c>
      <c r="Z71" s="5" t="str">
        <f>VLOOKUP(AA71,'datedec &amp; datejul kaf'!$N$5:$O$94,2,FALSE)</f>
        <v>1935-36</v>
      </c>
      <c r="AA71" s="18">
        <f>LARGE('datedec &amp; datejul kaf'!$N$5:$N$94,'datedec &amp; datejul kaf rank'!$A71)</f>
        <v>976.27214190219001</v>
      </c>
    </row>
    <row r="72" spans="1:27" x14ac:dyDescent="0.2">
      <c r="A72" s="11">
        <v>67</v>
      </c>
      <c r="B72" s="5" t="str">
        <f>VLOOKUP(C72,'datedec &amp; datejul kaf'!$B$5:$O$94,14,FALSE)</f>
        <v>1979-80</v>
      </c>
      <c r="C72" s="18">
        <f>LARGE('datedec &amp; datejul kaf'!$B$5:$B$94,'datedec &amp; datejul kaf rank'!$A72)</f>
        <v>251.54785833554993</v>
      </c>
      <c r="D72" s="5" t="str">
        <f>VLOOKUP(E72,'datedec &amp; datejul kaf'!$C$5:$O$94,13,FALSE)</f>
        <v>1979-80</v>
      </c>
      <c r="E72" s="18">
        <f>LARGE('datedec &amp; datejul kaf'!$C$5:$C$94,'datedec &amp; datejul kaf rank'!$A72)</f>
        <v>244.48293298064996</v>
      </c>
      <c r="F72" s="5" t="str">
        <f>VLOOKUP(G72,'datedec &amp; datejul kaf'!$D$5:$O$94,12,FALSE)</f>
        <v>1949-50</v>
      </c>
      <c r="G72" s="18">
        <f>LARGE('datedec &amp; datejul kaf'!$D$5:$D$94,'datedec &amp; datejul kaf rank'!$A72)</f>
        <v>236.46756799197001</v>
      </c>
      <c r="H72" s="5" t="str">
        <f>VLOOKUP(I72,'datedec &amp; datejul kaf'!$E$5:$O$94,11,FALSE)</f>
        <v>1954-55</v>
      </c>
      <c r="I72" s="18">
        <f>LARGE('datedec &amp; datejul kaf'!$E$5:$E$94,'datedec &amp; datejul kaf rank'!$A72)</f>
        <v>206.36619391415999</v>
      </c>
      <c r="J72" s="5" t="str">
        <f>VLOOKUP(K72,'datedec &amp; datejul kaf'!$F$5:$O$94,10,FALSE)</f>
        <v>2008-09</v>
      </c>
      <c r="K72" s="18">
        <f>LARGE('datedec &amp; datejul kaf'!$F$5:$F$94,'datedec &amp; datejul kaf rank'!$A72)</f>
        <v>112.79592965444999</v>
      </c>
      <c r="L72" s="5" t="str">
        <f>VLOOKUP(M72,'datedec &amp; datejul kaf'!$G$5:$O$94,9,FALSE)</f>
        <v>1934-35</v>
      </c>
      <c r="M72" s="18">
        <f>LARGE('datedec &amp; datejul kaf'!$G$5:$G$94,'datedec &amp; datejul kaf rank'!$A72)</f>
        <v>626.9664756623099</v>
      </c>
      <c r="N72" s="5" t="str">
        <f>VLOOKUP(O72,'datedec &amp; datejul kaf'!$H$5:$O$94,8,FALSE)</f>
        <v>2006-07</v>
      </c>
      <c r="O72" s="18">
        <f>LARGE('datedec &amp; datejul kaf'!$H$5:$H$94,'datedec &amp; datejul kaf rank'!$A72)</f>
        <v>480.77589602048999</v>
      </c>
      <c r="P72" s="5" t="str">
        <f>VLOOKUP(Q72,'datedec &amp; datejul kaf'!$I$5:$O$94,7,FALSE)</f>
        <v>1997-98</v>
      </c>
      <c r="Q72" s="18">
        <f>LARGE('datedec &amp; datejul kaf'!$I$5:$I$94,'datedec &amp; datejul kaf rank'!$A72)</f>
        <v>350.05426786469997</v>
      </c>
      <c r="R72" s="5" t="str">
        <f>VLOOKUP(S72,'datedec &amp; datejul kaf'!$J$5:$O$94,6,FALSE)</f>
        <v>1979-80</v>
      </c>
      <c r="S72" s="18">
        <f>LARGE('datedec &amp; datejul kaf'!$J$5:$J$94,'datedec &amp; datejul kaf rank'!$A72)</f>
        <v>230.20777318538998</v>
      </c>
      <c r="T72" s="5" t="str">
        <f>VLOOKUP(U72,'datedec &amp; datejul kaf'!$K$5:$O$94,5,FALSE)</f>
        <v>1929-30</v>
      </c>
      <c r="U72" s="18">
        <f>LARGE('datedec &amp; datejul kaf'!$K$5:$K$94,'datedec &amp; datejul kaf rank'!$A72)</f>
        <v>121.28516569973998</v>
      </c>
      <c r="V72" s="5" t="str">
        <f>VLOOKUP(W72,'datedec &amp; datejul kaf'!$L$5:$O$94,4,FALSE)</f>
        <v>1966-67</v>
      </c>
      <c r="W72" s="18">
        <f>LARGE('datedec &amp; datejul kaf'!$L$5:$L$94,'datedec &amp; datejul kaf rank'!$A72)</f>
        <v>43.913770254059997</v>
      </c>
      <c r="X72" s="5" t="str">
        <f>VLOOKUP(Y72,'datedec &amp; datejul kaf'!$M$5:$O$94,3,FALSE)</f>
        <v>1943-44</v>
      </c>
      <c r="Y72" s="18">
        <f>LARGE('datedec &amp; datejul kaf'!$M$5:$M$94,'datedec &amp; datejul kaf rank'!$A72)</f>
        <v>12.27784416768</v>
      </c>
      <c r="Z72" s="5" t="str">
        <f>VLOOKUP(AA72,'datedec &amp; datejul kaf'!$N$5:$O$94,2,FALSE)</f>
        <v>1936-37</v>
      </c>
      <c r="AA72" s="18">
        <f>LARGE('datedec &amp; datejul kaf'!$N$5:$N$94,'datedec &amp; datejul kaf rank'!$A72)</f>
        <v>975.64633696698002</v>
      </c>
    </row>
    <row r="73" spans="1:27" x14ac:dyDescent="0.2">
      <c r="A73" s="11">
        <v>68</v>
      </c>
      <c r="B73" s="5" t="str">
        <f>VLOOKUP(C73,'datedec &amp; datejul kaf'!$B$5:$O$94,14,FALSE)</f>
        <v>1949-50</v>
      </c>
      <c r="C73" s="18">
        <f>LARGE('datedec &amp; datejul kaf'!$B$5:$B$94,'datedec &amp; datejul kaf rank'!$A73)</f>
        <v>251.281974048</v>
      </c>
      <c r="D73" s="5" t="str">
        <f>VLOOKUP(E73,'datedec &amp; datejul kaf'!$C$5:$O$94,13,FALSE)</f>
        <v>1949-50</v>
      </c>
      <c r="E73" s="18">
        <f>LARGE('datedec &amp; datejul kaf'!$C$5:$C$94,'datedec &amp; datejul kaf rank'!$A73)</f>
        <v>244.20905530497001</v>
      </c>
      <c r="F73" s="5" t="str">
        <f>VLOOKUP(G73,'datedec &amp; datejul kaf'!$D$5:$O$94,12,FALSE)</f>
        <v>1979-80</v>
      </c>
      <c r="G73" s="18">
        <f>LARGE('datedec &amp; datejul kaf'!$D$5:$D$94,'datedec &amp; datejul kaf rank'!$A73)</f>
        <v>234.49635484274998</v>
      </c>
      <c r="H73" s="5" t="str">
        <f>VLOOKUP(I73,'datedec &amp; datejul kaf'!$E$5:$O$94,11,FALSE)</f>
        <v>1969-70</v>
      </c>
      <c r="I73" s="18">
        <f>LARGE('datedec &amp; datejul kaf'!$E$5:$E$94,'datedec &amp; datejul kaf rank'!$A73)</f>
        <v>206.16023028551999</v>
      </c>
      <c r="J73" s="5" t="str">
        <f>VLOOKUP(K73,'datedec &amp; datejul kaf'!$F$5:$O$94,10,FALSE)</f>
        <v>1985-86</v>
      </c>
      <c r="K73" s="18">
        <f>LARGE('datedec &amp; datejul kaf'!$F$5:$F$94,'datedec &amp; datejul kaf rank'!$A73)</f>
        <v>111.55449499026001</v>
      </c>
      <c r="L73" s="5" t="str">
        <f>VLOOKUP(M73,'datedec &amp; datejul kaf'!$G$5:$O$94,9,FALSE)</f>
        <v>1938-39</v>
      </c>
      <c r="M73" s="18">
        <f>LARGE('datedec &amp; datejul kaf'!$G$5:$G$94,'datedec &amp; datejul kaf rank'!$A73)</f>
        <v>626.87729880615007</v>
      </c>
      <c r="N73" s="5" t="str">
        <f>VLOOKUP(O73,'datedec &amp; datejul kaf'!$H$5:$O$94,8,FALSE)</f>
        <v>1929-30</v>
      </c>
      <c r="O73" s="18">
        <f>LARGE('datedec &amp; datejul kaf'!$H$5:$H$94,'datedec &amp; datejul kaf rank'!$A73)</f>
        <v>472.61516244222003</v>
      </c>
      <c r="P73" s="5" t="str">
        <f>VLOOKUP(Q73,'datedec &amp; datejul kaf'!$I$5:$O$94,7,FALSE)</f>
        <v>2003-04</v>
      </c>
      <c r="Q73" s="18">
        <f>LARGE('datedec &amp; datejul kaf'!$I$5:$I$94,'datedec &amp; datejul kaf rank'!$A73)</f>
        <v>344.26467469338007</v>
      </c>
      <c r="R73" s="5" t="str">
        <f>VLOOKUP(S73,'datedec &amp; datejul kaf'!$J$5:$O$94,6,FALSE)</f>
        <v>2003-04</v>
      </c>
      <c r="S73" s="18">
        <f>LARGE('datedec &amp; datejul kaf'!$J$5:$J$94,'datedec &amp; datejul kaf rank'!$A73)</f>
        <v>228.69196497777003</v>
      </c>
      <c r="T73" s="5" t="str">
        <f>VLOOKUP(U73,'datedec &amp; datejul kaf'!$K$5:$O$94,5,FALSE)</f>
        <v>1985-86</v>
      </c>
      <c r="U73" s="18">
        <f>LARGE('datedec &amp; datejul kaf'!$K$5:$K$94,'datedec &amp; datejul kaf rank'!$A73)</f>
        <v>120.46827316839</v>
      </c>
      <c r="V73" s="5" t="str">
        <f>VLOOKUP(W73,'datedec &amp; datejul kaf'!$L$5:$O$94,4,FALSE)</f>
        <v>1972-73</v>
      </c>
      <c r="W73" s="18">
        <f>LARGE('datedec &amp; datejul kaf'!$L$5:$L$94,'datedec &amp; datejul kaf rank'!$A73)</f>
        <v>43.707945468389994</v>
      </c>
      <c r="X73" s="5" t="str">
        <f>VLOOKUP(Y73,'datedec &amp; datejul kaf'!$M$5:$O$94,3,FALSE)</f>
        <v>2005-06</v>
      </c>
      <c r="Y73" s="18">
        <f>LARGE('datedec &amp; datejul kaf'!$M$5:$M$94,'datedec &amp; datejul kaf rank'!$A73)</f>
        <v>11.86526236497</v>
      </c>
      <c r="Z73" s="5" t="str">
        <f>VLOOKUP(AA73,'datedec &amp; datejul kaf'!$N$5:$O$94,2,FALSE)</f>
        <v>1966-67</v>
      </c>
      <c r="AA73" s="18">
        <f>LARGE('datedec &amp; datejul kaf'!$N$5:$N$94,'datedec &amp; datejul kaf rank'!$A73)</f>
        <v>974.04567586997996</v>
      </c>
    </row>
    <row r="74" spans="1:27" x14ac:dyDescent="0.2">
      <c r="A74" s="11">
        <v>69</v>
      </c>
      <c r="B74" s="5" t="str">
        <f>VLOOKUP(C74,'datedec &amp; datejul kaf'!$B$5:$O$94,14,FALSE)</f>
        <v>2013-14</v>
      </c>
      <c r="C74" s="18">
        <f>LARGE('datedec &amp; datejul kaf'!$B$5:$B$94,'datedec &amp; datejul kaf rank'!$A74)</f>
        <v>247.64645021739003</v>
      </c>
      <c r="D74" s="5" t="str">
        <f>VLOOKUP(E74,'datedec &amp; datejul kaf'!$C$5:$O$94,13,FALSE)</f>
        <v>2013-14</v>
      </c>
      <c r="E74" s="18">
        <f>LARGE('datedec &amp; datejul kaf'!$C$5:$C$94,'datedec &amp; datejul kaf rank'!$A74)</f>
        <v>242.17774298445002</v>
      </c>
      <c r="F74" s="5" t="str">
        <f>VLOOKUP(G74,'datedec &amp; datejul kaf'!$D$5:$O$94,12,FALSE)</f>
        <v>1940-41</v>
      </c>
      <c r="G74" s="18">
        <f>LARGE('datedec &amp; datejul kaf'!$D$5:$D$94,'datedec &amp; datejul kaf rank'!$A74)</f>
        <v>233.60274165312001</v>
      </c>
      <c r="H74" s="5" t="str">
        <f>VLOOKUP(I74,'datedec &amp; datejul kaf'!$E$5:$O$94,11,FALSE)</f>
        <v>1979-80</v>
      </c>
      <c r="I74" s="18">
        <f>LARGE('datedec &amp; datejul kaf'!$E$5:$E$94,'datedec &amp; datejul kaf rank'!$A74)</f>
        <v>203.60559897635997</v>
      </c>
      <c r="J74" s="5" t="str">
        <f>VLOOKUP(K74,'datedec &amp; datejul kaf'!$F$5:$O$94,10,FALSE)</f>
        <v>1947-48</v>
      </c>
      <c r="K74" s="18">
        <f>LARGE('datedec &amp; datejul kaf'!$F$5:$F$94,'datedec &amp; datejul kaf rank'!$A74)</f>
        <v>110.66784378383998</v>
      </c>
      <c r="L74" s="5" t="str">
        <f>VLOOKUP(M74,'datedec &amp; datejul kaf'!$G$5:$O$94,9,FALSE)</f>
        <v>1980-81</v>
      </c>
      <c r="M74" s="18">
        <f>LARGE('datedec &amp; datejul kaf'!$G$5:$G$94,'datedec &amp; datejul kaf rank'!$A74)</f>
        <v>619.12426769193007</v>
      </c>
      <c r="N74" s="5" t="str">
        <f>VLOOKUP(O74,'datedec &amp; datejul kaf'!$H$5:$O$94,8,FALSE)</f>
        <v>1969-70</v>
      </c>
      <c r="O74" s="18">
        <f>LARGE('datedec &amp; datejul kaf'!$H$5:$H$94,'datedec &amp; datejul kaf rank'!$A74)</f>
        <v>463.78619748404998</v>
      </c>
      <c r="P74" s="5" t="str">
        <f>VLOOKUP(Q74,'datedec &amp; datejul kaf'!$I$5:$O$94,7,FALSE)</f>
        <v>2006-07</v>
      </c>
      <c r="Q74" s="18">
        <f>LARGE('datedec &amp; datejul kaf'!$I$5:$I$94,'datedec &amp; datejul kaf rank'!$A74)</f>
        <v>341.14763018216996</v>
      </c>
      <c r="R74" s="5" t="str">
        <f>VLOOKUP(S74,'datedec &amp; datejul kaf'!$J$5:$O$94,6,FALSE)</f>
        <v>1977-78</v>
      </c>
      <c r="S74" s="18">
        <f>LARGE('datedec &amp; datejul kaf'!$J$5:$J$94,'datedec &amp; datejul kaf rank'!$A74)</f>
        <v>219.52862647842005</v>
      </c>
      <c r="T74" s="5" t="str">
        <f>VLOOKUP(U74,'datedec &amp; datejul kaf'!$K$5:$O$94,5,FALSE)</f>
        <v>1957-58</v>
      </c>
      <c r="U74" s="18">
        <f>LARGE('datedec &amp; datejul kaf'!$K$5:$K$94,'datedec &amp; datejul kaf rank'!$A74)</f>
        <v>116.56688488494</v>
      </c>
      <c r="V74" s="5" t="str">
        <f>VLOOKUP(W74,'datedec &amp; datejul kaf'!$L$5:$O$94,4,FALSE)</f>
        <v>1988-89</v>
      </c>
      <c r="W74" s="18">
        <f>LARGE('datedec &amp; datejul kaf'!$L$5:$L$94,'datedec &amp; datejul kaf rank'!$A74)</f>
        <v>41.78403810252</v>
      </c>
      <c r="X74" s="5" t="str">
        <f>VLOOKUP(Y74,'datedec &amp; datejul kaf'!$M$5:$O$94,3,FALSE)</f>
        <v>2000-01</v>
      </c>
      <c r="Y74" s="18">
        <f>LARGE('datedec &amp; datejul kaf'!$M$5:$M$94,'datedec &amp; datejul kaf rank'!$A74)</f>
        <v>11.823450796289999</v>
      </c>
      <c r="Z74" s="5" t="str">
        <f>VLOOKUP(AA74,'datedec &amp; datejul kaf'!$N$5:$O$94,2,FALSE)</f>
        <v>1967-68</v>
      </c>
      <c r="AA74" s="18">
        <f>LARGE('datedec &amp; datejul kaf'!$N$5:$N$94,'datedec &amp; datejul kaf rank'!$A74)</f>
        <v>969.0593289495298</v>
      </c>
    </row>
    <row r="75" spans="1:27" x14ac:dyDescent="0.2">
      <c r="A75" s="11">
        <v>70</v>
      </c>
      <c r="B75" s="5" t="str">
        <f>VLOOKUP(C75,'datedec &amp; datejul kaf'!$B$5:$O$94,14,FALSE)</f>
        <v>1940-41</v>
      </c>
      <c r="C75" s="18">
        <f>LARGE('datedec &amp; datejul kaf'!$B$5:$B$94,'datedec &amp; datejul kaf rank'!$A75)</f>
        <v>245.56061227908</v>
      </c>
      <c r="D75" s="5" t="str">
        <f>VLOOKUP(E75,'datedec &amp; datejul kaf'!$C$5:$O$94,13,FALSE)</f>
        <v>1940-41</v>
      </c>
      <c r="E75" s="18">
        <f>LARGE('datedec &amp; datejul kaf'!$C$5:$C$94,'datedec &amp; datejul kaf rank'!$A75)</f>
        <v>240.63791494301998</v>
      </c>
      <c r="F75" s="5" t="str">
        <f>VLOOKUP(G75,'datedec &amp; datejul kaf'!$D$5:$O$94,12,FALSE)</f>
        <v>1938-39</v>
      </c>
      <c r="G75" s="18">
        <f>LARGE('datedec &amp; datejul kaf'!$D$5:$D$94,'datedec &amp; datejul kaf rank'!$A75)</f>
        <v>232.95827225579998</v>
      </c>
      <c r="H75" s="5" t="str">
        <f>VLOOKUP(I75,'datedec &amp; datejul kaf'!$E$5:$O$94,11,FALSE)</f>
        <v>1949-50</v>
      </c>
      <c r="I75" s="18">
        <f>LARGE('datedec &amp; datejul kaf'!$E$5:$E$94,'datedec &amp; datejul kaf rank'!$A75)</f>
        <v>200.18803877394001</v>
      </c>
      <c r="J75" s="5" t="str">
        <f>VLOOKUP(K75,'datedec &amp; datejul kaf'!$F$5:$O$94,10,FALSE)</f>
        <v>2009-10</v>
      </c>
      <c r="K75" s="18">
        <f>LARGE('datedec &amp; datejul kaf'!$F$5:$F$94,'datedec &amp; datejul kaf rank'!$A75)</f>
        <v>103.11839613306</v>
      </c>
      <c r="L75" s="5" t="str">
        <f>VLOOKUP(M75,'datedec &amp; datejul kaf'!$G$5:$O$94,9,FALSE)</f>
        <v>1966-67</v>
      </c>
      <c r="M75" s="18">
        <f>LARGE('datedec &amp; datejul kaf'!$G$5:$G$94,'datedec &amp; datejul kaf rank'!$A75)</f>
        <v>616.68598679162994</v>
      </c>
      <c r="N75" s="5" t="str">
        <f>VLOOKUP(O75,'datedec &amp; datejul kaf'!$H$5:$O$94,8,FALSE)</f>
        <v>2012-13</v>
      </c>
      <c r="O75" s="18">
        <f>LARGE('datedec &amp; datejul kaf'!$H$5:$H$94,'datedec &amp; datejul kaf rank'!$A75)</f>
        <v>461.54802897294007</v>
      </c>
      <c r="P75" s="5" t="str">
        <f>VLOOKUP(Q75,'datedec &amp; datejul kaf'!$I$5:$O$94,7,FALSE)</f>
        <v>1979-80</v>
      </c>
      <c r="Q75" s="18">
        <f>LARGE('datedec &amp; datejul kaf'!$I$5:$I$94,'datedec &amp; datejul kaf rank'!$A75)</f>
        <v>330.12696943842002</v>
      </c>
      <c r="R75" s="5" t="str">
        <f>VLOOKUP(S75,'datedec &amp; datejul kaf'!$J$5:$O$94,6,FALSE)</f>
        <v>1969-70</v>
      </c>
      <c r="S75" s="18">
        <f>LARGE('datedec &amp; datejul kaf'!$J$5:$J$94,'datedec &amp; datejul kaf rank'!$A75)</f>
        <v>218.45874222101997</v>
      </c>
      <c r="T75" s="5" t="str">
        <f>VLOOKUP(U75,'datedec &amp; datejul kaf'!$K$5:$O$94,5,FALSE)</f>
        <v>2012-13</v>
      </c>
      <c r="U75" s="18">
        <f>LARGE('datedec &amp; datejul kaf'!$K$5:$K$94,'datedec &amp; datejul kaf rank'!$A75)</f>
        <v>116.38061712333001</v>
      </c>
      <c r="V75" s="5" t="str">
        <f>VLOOKUP(W75,'datedec &amp; datejul kaf'!$L$5:$O$94,4,FALSE)</f>
        <v>1960-61</v>
      </c>
      <c r="W75" s="18">
        <f>LARGE('datedec &amp; datejul kaf'!$L$5:$L$94,'datedec &amp; datejul kaf rank'!$A75)</f>
        <v>40.756024917929999</v>
      </c>
      <c r="X75" s="5" t="str">
        <f>VLOOKUP(Y75,'datedec &amp; datejul kaf'!$M$5:$O$94,3,FALSE)</f>
        <v>1930-31</v>
      </c>
      <c r="Y75" s="18">
        <f>LARGE('datedec &amp; datejul kaf'!$M$5:$M$94,'datedec &amp; datejul kaf rank'!$A75)</f>
        <v>11.686333446060001</v>
      </c>
      <c r="Z75" s="5" t="str">
        <f>VLOOKUP(AA75,'datedec &amp; datejul kaf'!$N$5:$O$94,2,FALSE)</f>
        <v>1944-45</v>
      </c>
      <c r="AA75" s="18">
        <f>LARGE('datedec &amp; datejul kaf'!$N$5:$N$94,'datedec &amp; datejul kaf rank'!$A75)</f>
        <v>958.54885661639992</v>
      </c>
    </row>
    <row r="76" spans="1:27" x14ac:dyDescent="0.2">
      <c r="A76" s="11">
        <v>71</v>
      </c>
      <c r="B76" s="5" t="str">
        <f>VLOOKUP(C76,'datedec &amp; datejul kaf'!$B$5:$O$94,14,FALSE)</f>
        <v>1938-39</v>
      </c>
      <c r="C76" s="18">
        <f>LARGE('datedec &amp; datejul kaf'!$B$5:$B$94,'datedec &amp; datejul kaf rank'!$A76)</f>
        <v>244.63326024774</v>
      </c>
      <c r="D76" s="5" t="str">
        <f>VLOOKUP(E76,'datedec &amp; datejul kaf'!$C$5:$O$94,13,FALSE)</f>
        <v>1938-39</v>
      </c>
      <c r="E76" s="18">
        <f>LARGE('datedec &amp; datejul kaf'!$C$5:$C$94,'datedec &amp; datejul kaf rank'!$A76)</f>
        <v>238.61116460580001</v>
      </c>
      <c r="F76" s="5" t="str">
        <f>VLOOKUP(G76,'datedec &amp; datejul kaf'!$D$5:$O$94,12,FALSE)</f>
        <v>2009-10</v>
      </c>
      <c r="G76" s="18">
        <f>LARGE('datedec &amp; datejul kaf'!$D$5:$D$94,'datedec &amp; datejul kaf rank'!$A76)</f>
        <v>228.37839804738005</v>
      </c>
      <c r="H76" s="5" t="str">
        <f>VLOOKUP(I76,'datedec &amp; datejul kaf'!$E$5:$O$94,11,FALSE)</f>
        <v>2011-12</v>
      </c>
      <c r="I76" s="18">
        <f>LARGE('datedec &amp; datejul kaf'!$E$5:$E$94,'datedec &amp; datejul kaf rank'!$A76)</f>
        <v>193.03336135628996</v>
      </c>
      <c r="J76" s="5" t="str">
        <f>VLOOKUP(K76,'datedec &amp; datejul kaf'!$F$5:$O$94,10,FALSE)</f>
        <v>1940-41</v>
      </c>
      <c r="K76" s="18">
        <f>LARGE('datedec &amp; datejul kaf'!$F$5:$F$94,'datedec &amp; datejul kaf rank'!$A76)</f>
        <v>101.40658132122</v>
      </c>
      <c r="L76" s="5" t="str">
        <f>VLOOKUP(M76,'datedec &amp; datejul kaf'!$G$5:$O$94,9,FALSE)</f>
        <v>1939-40</v>
      </c>
      <c r="M76" s="18">
        <f>LARGE('datedec &amp; datejul kaf'!$G$5:$G$94,'datedec &amp; datejul kaf rank'!$A76)</f>
        <v>614.25613564308014</v>
      </c>
      <c r="N76" s="5" t="str">
        <f>VLOOKUP(O76,'datedec &amp; datejul kaf'!$H$5:$O$94,8,FALSE)</f>
        <v>1997-98</v>
      </c>
      <c r="O76" s="18">
        <f>LARGE('datedec &amp; datejul kaf'!$H$5:$H$94,'datedec &amp; datejul kaf rank'!$A76)</f>
        <v>451.65566570754004</v>
      </c>
      <c r="P76" s="5" t="str">
        <f>VLOOKUP(Q76,'datedec &amp; datejul kaf'!$I$5:$O$94,7,FALSE)</f>
        <v>2000-01</v>
      </c>
      <c r="Q76" s="18">
        <f>LARGE('datedec &amp; datejul kaf'!$I$5:$I$94,'datedec &amp; datejul kaf rank'!$A76)</f>
        <v>324.66441096557998</v>
      </c>
      <c r="R76" s="5" t="str">
        <f>VLOOKUP(S76,'datedec &amp; datejul kaf'!$J$5:$O$94,6,FALSE)</f>
        <v>1997-98</v>
      </c>
      <c r="S76" s="18">
        <f>LARGE('datedec &amp; datejul kaf'!$J$5:$J$94,'datedec &amp; datejul kaf rank'!$A76)</f>
        <v>214.81351921721998</v>
      </c>
      <c r="T76" s="5" t="str">
        <f>VLOOKUP(U76,'datedec &amp; datejul kaf'!$K$5:$O$94,5,FALSE)</f>
        <v>1956-57</v>
      </c>
      <c r="U76" s="18">
        <f>LARGE('datedec &amp; datejul kaf'!$K$5:$K$94,'datedec &amp; datejul kaf rank'!$A76)</f>
        <v>115.89627333984001</v>
      </c>
      <c r="V76" s="5" t="str">
        <f>VLOOKUP(W76,'datedec &amp; datejul kaf'!$L$5:$O$94,4,FALSE)</f>
        <v>1937-38</v>
      </c>
      <c r="W76" s="18">
        <f>LARGE('datedec &amp; datejul kaf'!$L$5:$L$94,'datedec &amp; datejul kaf rank'!$A76)</f>
        <v>39.970887757289994</v>
      </c>
      <c r="X76" s="5" t="str">
        <f>VLOOKUP(Y76,'datedec &amp; datejul kaf'!$M$5:$O$94,3,FALSE)</f>
        <v>1944-45</v>
      </c>
      <c r="Y76" s="18">
        <f>LARGE('datedec &amp; datejul kaf'!$M$5:$M$94,'datedec &amp; datejul kaf rank'!$A76)</f>
        <v>11.50986403119</v>
      </c>
      <c r="Z76" s="5" t="str">
        <f>VLOOKUP(AA76,'datedec &amp; datejul kaf'!$N$5:$O$94,2,FALSE)</f>
        <v>1987-88</v>
      </c>
      <c r="AA76" s="18">
        <f>LARGE('datedec &amp; datejul kaf'!$N$5:$N$94,'datedec &amp; datejul kaf rank'!$A76)</f>
        <v>926.79834541035007</v>
      </c>
    </row>
    <row r="77" spans="1:27" x14ac:dyDescent="0.2">
      <c r="A77" s="11">
        <v>72</v>
      </c>
      <c r="B77" s="5" t="str">
        <f>VLOOKUP(C77,'datedec &amp; datejul kaf'!$B$5:$O$94,14,FALSE)</f>
        <v>2009-10</v>
      </c>
      <c r="C77" s="18">
        <f>LARGE('datedec &amp; datejul kaf'!$B$5:$B$94,'datedec &amp; datejul kaf rank'!$A77)</f>
        <v>241.63205044292999</v>
      </c>
      <c r="D77" s="5" t="str">
        <f>VLOOKUP(E77,'datedec &amp; datejul kaf'!$C$5:$O$94,13,FALSE)</f>
        <v>2009-10</v>
      </c>
      <c r="E77" s="18">
        <f>LARGE('datedec &amp; datejul kaf'!$C$5:$C$94,'datedec &amp; datejul kaf rank'!$A77)</f>
        <v>235.99671181128002</v>
      </c>
      <c r="F77" s="5" t="str">
        <f>VLOOKUP(G77,'datedec &amp; datejul kaf'!$D$5:$O$94,12,FALSE)</f>
        <v>2008-09</v>
      </c>
      <c r="G77" s="18">
        <f>LARGE('datedec &amp; datejul kaf'!$D$5:$D$94,'datedec &amp; datejul kaf rank'!$A77)</f>
        <v>226.09806094281001</v>
      </c>
      <c r="H77" s="5" t="str">
        <f>VLOOKUP(I77,'datedec &amp; datejul kaf'!$E$5:$O$94,11,FALSE)</f>
        <v>1987-88</v>
      </c>
      <c r="I77" s="18">
        <f>LARGE('datedec &amp; datejul kaf'!$E$5:$E$94,'datedec &amp; datejul kaf rank'!$A77)</f>
        <v>172.49830758089999</v>
      </c>
      <c r="J77" s="5" t="str">
        <f>VLOOKUP(K77,'datedec &amp; datejul kaf'!$F$5:$O$94,10,FALSE)</f>
        <v>1963-64</v>
      </c>
      <c r="K77" s="18">
        <f>LARGE('datedec &amp; datejul kaf'!$F$5:$F$94,'datedec &amp; datejul kaf rank'!$A77)</f>
        <v>100.96079621397</v>
      </c>
      <c r="L77" s="5" t="str">
        <f>VLOOKUP(M77,'datedec &amp; datejul kaf'!$G$5:$O$94,9,FALSE)</f>
        <v>2015-16</v>
      </c>
      <c r="M77" s="18">
        <f>LARGE('datedec &amp; datejul kaf'!$G$5:$G$94,'datedec &amp; datejul kaf rank'!$A77)</f>
        <v>583.28572358132988</v>
      </c>
      <c r="N77" s="5" t="str">
        <f>VLOOKUP(O77,'datedec &amp; datejul kaf'!$H$5:$O$94,8,FALSE)</f>
        <v>2004-05</v>
      </c>
      <c r="O77" s="18">
        <f>LARGE('datedec &amp; datejul kaf'!$H$5:$H$94,'datedec &amp; datejul kaf rank'!$A77)</f>
        <v>446.85993035019004</v>
      </c>
      <c r="P77" s="5" t="str">
        <f>VLOOKUP(Q77,'datedec &amp; datejul kaf'!$I$5:$O$94,7,FALSE)</f>
        <v>1993-94</v>
      </c>
      <c r="Q77" s="18">
        <f>LARGE('datedec &amp; datejul kaf'!$I$5:$I$94,'datedec &amp; datejul kaf rank'!$A77)</f>
        <v>324.31137296228997</v>
      </c>
      <c r="R77" s="5" t="str">
        <f>VLOOKUP(S77,'datedec &amp; datejul kaf'!$J$5:$O$94,6,FALSE)</f>
        <v>1938-39</v>
      </c>
      <c r="S77" s="18">
        <f>LARGE('datedec &amp; datejul kaf'!$J$5:$J$94,'datedec &amp; datejul kaf rank'!$A77)</f>
        <v>213.40339034447999</v>
      </c>
      <c r="T77" s="5" t="str">
        <f>VLOOKUP(U77,'datedec &amp; datejul kaf'!$K$5:$O$94,5,FALSE)</f>
        <v>1965-66</v>
      </c>
      <c r="U77" s="18">
        <f>LARGE('datedec &amp; datejul kaf'!$K$5:$K$94,'datedec &amp; datejul kaf rank'!$A77)</f>
        <v>114.02219076549</v>
      </c>
      <c r="V77" s="5" t="str">
        <f>VLOOKUP(W77,'datedec &amp; datejul kaf'!$L$5:$O$94,4,FALSE)</f>
        <v>1965-66</v>
      </c>
      <c r="W77" s="18">
        <f>LARGE('datedec &amp; datejul kaf'!$L$5:$L$94,'datedec &amp; datejul kaf rank'!$A77)</f>
        <v>38.771205157650002</v>
      </c>
      <c r="X77" s="5" t="str">
        <f>VLOOKUP(Y77,'datedec &amp; datejul kaf'!$M$5:$O$94,3,FALSE)</f>
        <v>1960-61</v>
      </c>
      <c r="Y77" s="18">
        <f>LARGE('datedec &amp; datejul kaf'!$M$5:$M$94,'datedec &amp; datejul kaf rank'!$A77)</f>
        <v>11.377050813030001</v>
      </c>
      <c r="Z77" s="5" t="str">
        <f>VLOOKUP(AA77,'datedec &amp; datejul kaf'!$N$5:$O$94,2,FALSE)</f>
        <v>2017-18</v>
      </c>
      <c r="AA77" s="18">
        <f>LARGE('datedec &amp; datejul kaf'!$N$5:$N$94,'datedec &amp; datejul kaf rank'!$A77)</f>
        <v>925.45016033694003</v>
      </c>
    </row>
    <row r="78" spans="1:27" x14ac:dyDescent="0.2">
      <c r="A78" s="11">
        <v>73</v>
      </c>
      <c r="B78" s="5" t="str">
        <f>VLOOKUP(C78,'datedec &amp; datejul kaf'!$B$5:$O$94,14,FALSE)</f>
        <v>2008-09</v>
      </c>
      <c r="C78" s="18">
        <f>LARGE('datedec &amp; datejul kaf'!$B$5:$B$94,'datedec &amp; datejul kaf rank'!$A78)</f>
        <v>238.72495633707001</v>
      </c>
      <c r="D78" s="5" t="str">
        <f>VLOOKUP(E78,'datedec &amp; datejul kaf'!$C$5:$O$94,13,FALSE)</f>
        <v>2008-09</v>
      </c>
      <c r="E78" s="18">
        <f>LARGE('datedec &amp; datejul kaf'!$C$5:$C$94,'datedec &amp; datejul kaf rank'!$A78)</f>
        <v>232.37574665781</v>
      </c>
      <c r="F78" s="5" t="str">
        <f>VLOOKUP(G78,'datedec &amp; datejul kaf'!$D$5:$O$94,12,FALSE)</f>
        <v>2011-12</v>
      </c>
      <c r="G78" s="18">
        <f>LARGE('datedec &amp; datejul kaf'!$D$5:$D$94,'datedec &amp; datejul kaf rank'!$A78)</f>
        <v>204.77564851925999</v>
      </c>
      <c r="H78" s="5" t="str">
        <f>VLOOKUP(I78,'datedec &amp; datejul kaf'!$E$5:$O$94,11,FALSE)</f>
        <v>1997-98</v>
      </c>
      <c r="I78" s="18">
        <f>LARGE('datedec &amp; datejul kaf'!$E$5:$E$94,'datedec &amp; datejul kaf rank'!$A78)</f>
        <v>162.94775587293</v>
      </c>
      <c r="J78" s="5" t="str">
        <f>VLOOKUP(K78,'datedec &amp; datejul kaf'!$F$5:$O$94,10,FALSE)</f>
        <v>1988-89</v>
      </c>
      <c r="K78" s="18">
        <f>LARGE('datedec &amp; datejul kaf'!$F$5:$F$94,'datedec &amp; datejul kaf rank'!$A78)</f>
        <v>99.449430981390009</v>
      </c>
      <c r="L78" s="5" t="str">
        <f>VLOOKUP(M78,'datedec &amp; datejul kaf'!$G$5:$O$94,9,FALSE)</f>
        <v>1984-85</v>
      </c>
      <c r="M78" s="18">
        <f>LARGE('datedec &amp; datejul kaf'!$G$5:$G$94,'datedec &amp; datejul kaf rank'!$A78)</f>
        <v>582.5474360057101</v>
      </c>
      <c r="N78" s="5" t="str">
        <f>VLOOKUP(O78,'datedec &amp; datejul kaf'!$H$5:$O$94,8,FALSE)</f>
        <v>1976-77</v>
      </c>
      <c r="O78" s="18">
        <f>LARGE('datedec &amp; datejul kaf'!$H$5:$H$94,'datedec &amp; datejul kaf rank'!$A78)</f>
        <v>444.17076020309997</v>
      </c>
      <c r="P78" s="5" t="str">
        <f>VLOOKUP(Q78,'datedec &amp; datejul kaf'!$I$5:$O$94,7,FALSE)</f>
        <v>2017-18</v>
      </c>
      <c r="Q78" s="18">
        <f>LARGE('datedec &amp; datejul kaf'!$I$5:$I$94,'datedec &amp; datejul kaf rank'!$A78)</f>
        <v>324.09261594569995</v>
      </c>
      <c r="R78" s="5" t="str">
        <f>VLOOKUP(S78,'datedec &amp; datejul kaf'!$J$5:$O$94,6,FALSE)</f>
        <v>1941-42</v>
      </c>
      <c r="S78" s="18">
        <f>LARGE('datedec &amp; datejul kaf'!$J$5:$J$94,'datedec &amp; datejul kaf rank'!$A78)</f>
        <v>212.12853419394</v>
      </c>
      <c r="T78" s="5" t="str">
        <f>VLOOKUP(U78,'datedec &amp; datejul kaf'!$K$5:$O$94,5,FALSE)</f>
        <v>1988-89</v>
      </c>
      <c r="U78" s="18">
        <f>LARGE('datedec &amp; datejul kaf'!$K$5:$K$94,'datedec &amp; datejul kaf rank'!$A78)</f>
        <v>109.19842896291</v>
      </c>
      <c r="V78" s="5" t="str">
        <f>VLOOKUP(W78,'datedec &amp; datejul kaf'!$L$5:$O$94,4,FALSE)</f>
        <v>1930-31</v>
      </c>
      <c r="W78" s="18">
        <f>LARGE('datedec &amp; datejul kaf'!$L$5:$L$94,'datedec &amp; datejul kaf rank'!$A78)</f>
        <v>38.167456419959997</v>
      </c>
      <c r="X78" s="5" t="str">
        <f>VLOOKUP(Y78,'datedec &amp; datejul kaf'!$M$5:$O$94,3,FALSE)</f>
        <v>1929-30</v>
      </c>
      <c r="Y78" s="18">
        <f>LARGE('datedec &amp; datejul kaf'!$M$5:$M$94,'datedec &amp; datejul kaf rank'!$A78)</f>
        <v>11.369057424899999</v>
      </c>
      <c r="Z78" s="5" t="str">
        <f>VLOOKUP(AA78,'datedec &amp; datejul kaf'!$N$5:$O$94,2,FALSE)</f>
        <v>1941-42</v>
      </c>
      <c r="AA78" s="18">
        <f>LARGE('datedec &amp; datejul kaf'!$N$5:$N$94,'datedec &amp; datejul kaf rank'!$A78)</f>
        <v>912.95211121883995</v>
      </c>
    </row>
    <row r="79" spans="1:27" x14ac:dyDescent="0.2">
      <c r="A79" s="11">
        <v>74</v>
      </c>
      <c r="B79" s="5" t="str">
        <f>VLOOKUP(C79,'datedec &amp; datejul kaf'!$B$5:$O$94,14,FALSE)</f>
        <v>2011-12</v>
      </c>
      <c r="C79" s="18">
        <f>LARGE('datedec &amp; datejul kaf'!$B$5:$B$94,'datedec &amp; datejul kaf rank'!$A79)</f>
        <v>222.18270902352003</v>
      </c>
      <c r="D79" s="5" t="str">
        <f>VLOOKUP(E79,'datedec &amp; datejul kaf'!$C$5:$O$94,13,FALSE)</f>
        <v>2011-12</v>
      </c>
      <c r="E79" s="18">
        <f>LARGE('datedec &amp; datejul kaf'!$C$5:$C$94,'datedec &amp; datejul kaf rank'!$A79)</f>
        <v>213.13419366036001</v>
      </c>
      <c r="F79" s="5" t="str">
        <f>VLOOKUP(G79,'datedec &amp; datejul kaf'!$D$5:$O$94,12,FALSE)</f>
        <v>1943-44</v>
      </c>
      <c r="G79" s="18">
        <f>LARGE('datedec &amp; datejul kaf'!$D$5:$D$94,'datedec &amp; datejul kaf rank'!$A79)</f>
        <v>200.66944702034999</v>
      </c>
      <c r="H79" s="5" t="str">
        <f>VLOOKUP(I79,'datedec &amp; datejul kaf'!$E$5:$O$94,11,FALSE)</f>
        <v>1959-60</v>
      </c>
      <c r="I79" s="18">
        <f>LARGE('datedec &amp; datejul kaf'!$E$5:$E$94,'datedec &amp; datejul kaf rank'!$A79)</f>
        <v>158.44741885161002</v>
      </c>
      <c r="J79" s="5" t="str">
        <f>VLOOKUP(K79,'datedec &amp; datejul kaf'!$F$5:$O$94,10,FALSE)</f>
        <v>1993-94</v>
      </c>
      <c r="K79" s="18">
        <f>LARGE('datedec &amp; datejul kaf'!$F$5:$F$94,'datedec &amp; datejul kaf rank'!$A79)</f>
        <v>92.506865952479998</v>
      </c>
      <c r="L79" s="5" t="str">
        <f>VLOOKUP(M79,'datedec &amp; datejul kaf'!$G$5:$O$94,9,FALSE)</f>
        <v>2012-13</v>
      </c>
      <c r="M79" s="18">
        <f>LARGE('datedec &amp; datejul kaf'!$G$5:$G$94,'datedec &amp; datejul kaf rank'!$A79)</f>
        <v>573.37614378764999</v>
      </c>
      <c r="N79" s="5" t="str">
        <f>VLOOKUP(O79,'datedec &amp; datejul kaf'!$H$5:$O$94,8,FALSE)</f>
        <v>1930-31</v>
      </c>
      <c r="O79" s="18">
        <f>LARGE('datedec &amp; datejul kaf'!$H$5:$H$94,'datedec &amp; datejul kaf rank'!$A79)</f>
        <v>440.89485949949994</v>
      </c>
      <c r="P79" s="5" t="str">
        <f>VLOOKUP(Q79,'datedec &amp; datejul kaf'!$I$5:$O$94,7,FALSE)</f>
        <v>1969-70</v>
      </c>
      <c r="Q79" s="18">
        <f>LARGE('datedec &amp; datejul kaf'!$I$5:$I$94,'datedec &amp; datejul kaf rank'!$A79)</f>
        <v>321.28999125740995</v>
      </c>
      <c r="R79" s="5" t="str">
        <f>VLOOKUP(S79,'datedec &amp; datejul kaf'!$J$5:$O$94,6,FALSE)</f>
        <v>1943-44</v>
      </c>
      <c r="S79" s="18">
        <f>LARGE('datedec &amp; datejul kaf'!$J$5:$J$94,'datedec &amp; datejul kaf rank'!$A79)</f>
        <v>210.77195903820004</v>
      </c>
      <c r="T79" s="5" t="str">
        <f>VLOOKUP(U79,'datedec &amp; datejul kaf'!$K$5:$O$94,5,FALSE)</f>
        <v>1979-80</v>
      </c>
      <c r="U79" s="18">
        <f>LARGE('datedec &amp; datejul kaf'!$K$5:$K$94,'datedec &amp; datejul kaf rank'!$A79)</f>
        <v>109.04962896849</v>
      </c>
      <c r="V79" s="5" t="str">
        <f>VLOOKUP(W79,'datedec &amp; datejul kaf'!$L$5:$O$94,4,FALSE)</f>
        <v>2016-17</v>
      </c>
      <c r="W79" s="18">
        <f>LARGE('datedec &amp; datejul kaf'!$L$5:$L$94,'datedec &amp; datejul kaf rank'!$A79)</f>
        <v>37.227886207259999</v>
      </c>
      <c r="X79" s="5" t="str">
        <f>VLOOKUP(Y79,'datedec &amp; datejul kaf'!$M$5:$O$94,3,FALSE)</f>
        <v>1950-51</v>
      </c>
      <c r="Y79" s="18">
        <f>LARGE('datedec &amp; datejul kaf'!$M$5:$M$94,'datedec &amp; datejul kaf rank'!$A79)</f>
        <v>11.022267355259999</v>
      </c>
      <c r="Z79" s="5" t="str">
        <f>VLOOKUP(AA79,'datedec &amp; datejul kaf'!$N$5:$O$94,2,FALSE)</f>
        <v>1965-66</v>
      </c>
      <c r="AA79" s="18">
        <f>LARGE('datedec &amp; datejul kaf'!$N$5:$N$94,'datedec &amp; datejul kaf rank'!$A79)</f>
        <v>911.48592945563985</v>
      </c>
    </row>
    <row r="80" spans="1:27" x14ac:dyDescent="0.2">
      <c r="A80" s="11">
        <v>75</v>
      </c>
      <c r="B80" s="5" t="str">
        <f>VLOOKUP(C80,'datedec &amp; datejul kaf'!$B$5:$O$94,14,FALSE)</f>
        <v>1943-44</v>
      </c>
      <c r="C80" s="18">
        <f>LARGE('datedec &amp; datejul kaf'!$B$5:$B$94,'datedec &amp; datejul kaf rank'!$A80)</f>
        <v>219.26220665370002</v>
      </c>
      <c r="D80" s="5" t="str">
        <f>VLOOKUP(E80,'datedec &amp; datejul kaf'!$C$5:$O$94,13,FALSE)</f>
        <v>1943-44</v>
      </c>
      <c r="E80" s="18">
        <f>LARGE('datedec &amp; datejul kaf'!$C$5:$C$94,'datedec &amp; datejul kaf rank'!$A80)</f>
        <v>207.61952940434998</v>
      </c>
      <c r="F80" s="5" t="str">
        <f>VLOOKUP(G80,'datedec &amp; datejul kaf'!$D$5:$O$94,12,FALSE)</f>
        <v>2013-14</v>
      </c>
      <c r="G80" s="18">
        <f>LARGE('datedec &amp; datejul kaf'!$D$5:$D$94,'datedec &amp; datejul kaf rank'!$A80)</f>
        <v>185.73986080335001</v>
      </c>
      <c r="H80" s="5" t="str">
        <f>VLOOKUP(I80,'datedec &amp; datejul kaf'!$E$5:$O$94,11,FALSE)</f>
        <v>1989-90</v>
      </c>
      <c r="I80" s="18">
        <f>LARGE('datedec &amp; datejul kaf'!$E$5:$E$94,'datedec &amp; datejul kaf rank'!$A80)</f>
        <v>156.38827843296002</v>
      </c>
      <c r="J80" s="5" t="str">
        <f>VLOOKUP(K80,'datedec &amp; datejul kaf'!$F$5:$O$94,10,FALSE)</f>
        <v>2000-01</v>
      </c>
      <c r="K80" s="18">
        <f>LARGE('datedec &amp; datejul kaf'!$F$5:$F$94,'datedec &amp; datejul kaf rank'!$A80)</f>
        <v>91.927652751059995</v>
      </c>
      <c r="L80" s="5" t="str">
        <f>VLOOKUP(M80,'datedec &amp; datejul kaf'!$G$5:$O$94,9,FALSE)</f>
        <v>1993-94</v>
      </c>
      <c r="M80" s="18">
        <f>LARGE('datedec &amp; datejul kaf'!$G$5:$G$94,'datedec &amp; datejul kaf rank'!$A80)</f>
        <v>572.84812397273993</v>
      </c>
      <c r="N80" s="5" t="str">
        <f>VLOOKUP(O80,'datedec &amp; datejul kaf'!$H$5:$O$94,8,FALSE)</f>
        <v>1979-80</v>
      </c>
      <c r="O80" s="18">
        <f>LARGE('datedec &amp; datejul kaf'!$H$5:$H$94,'datedec &amp; datejul kaf rank'!$A80)</f>
        <v>430.80998053884002</v>
      </c>
      <c r="P80" s="5" t="str">
        <f>VLOOKUP(Q80,'datedec &amp; datejul kaf'!$I$5:$O$94,7,FALSE)</f>
        <v>1985-86</v>
      </c>
      <c r="Q80" s="18">
        <f>LARGE('datedec &amp; datejul kaf'!$I$5:$I$94,'datedec &amp; datejul kaf rank'!$A80)</f>
        <v>312.77969075010003</v>
      </c>
      <c r="R80" s="5" t="str">
        <f>VLOOKUP(S80,'datedec &amp; datejul kaf'!$J$5:$O$94,6,FALSE)</f>
        <v>1966-67</v>
      </c>
      <c r="S80" s="18">
        <f>LARGE('datedec &amp; datejul kaf'!$J$5:$J$94,'datedec &amp; datejul kaf rank'!$A80)</f>
        <v>200.63792966616003</v>
      </c>
      <c r="T80" s="5" t="str">
        <f>VLOOKUP(U80,'datedec &amp; datejul kaf'!$K$5:$O$94,5,FALSE)</f>
        <v>1967-68</v>
      </c>
      <c r="U80" s="18">
        <f>LARGE('datedec &amp; datejul kaf'!$K$5:$K$94,'datedec &amp; datejul kaf rank'!$A80)</f>
        <v>108.92657442765002</v>
      </c>
      <c r="V80" s="5" t="str">
        <f>VLOOKUP(W80,'datedec &amp; datejul kaf'!$L$5:$O$94,4,FALSE)</f>
        <v>2008-09</v>
      </c>
      <c r="W80" s="18">
        <f>LARGE('datedec &amp; datejul kaf'!$L$5:$L$94,'datedec &amp; datejul kaf rank'!$A80)</f>
        <v>34.178676404249998</v>
      </c>
      <c r="X80" s="5" t="str">
        <f>VLOOKUP(Y80,'datedec &amp; datejul kaf'!$M$5:$O$94,3,FALSE)</f>
        <v>1964-65</v>
      </c>
      <c r="Y80" s="18">
        <f>LARGE('datedec &amp; datejul kaf'!$M$5:$M$94,'datedec &amp; datejul kaf rank'!$A80)</f>
        <v>10.910974797449999</v>
      </c>
      <c r="Z80" s="5" t="str">
        <f>VLOOKUP(AA80,'datedec &amp; datejul kaf'!$N$5:$O$94,2,FALSE)</f>
        <v>1979-80</v>
      </c>
      <c r="AA80" s="18">
        <f>LARGE('datedec &amp; datejul kaf'!$N$5:$N$94,'datedec &amp; datejul kaf rank'!$A80)</f>
        <v>909.31226342144987</v>
      </c>
    </row>
    <row r="81" spans="1:27" x14ac:dyDescent="0.2">
      <c r="A81" s="11">
        <v>76</v>
      </c>
      <c r="B81" s="5" t="str">
        <f>VLOOKUP(C81,'datedec &amp; datejul kaf'!$B$5:$O$94,14,FALSE)</f>
        <v>1989-90</v>
      </c>
      <c r="C81" s="18">
        <f>LARGE('datedec &amp; datejul kaf'!$B$5:$B$94,'datedec &amp; datejul kaf rank'!$A81)</f>
        <v>199.56086524374001</v>
      </c>
      <c r="D81" s="5" t="str">
        <f>VLOOKUP(E81,'datedec &amp; datejul kaf'!$C$5:$O$94,13,FALSE)</f>
        <v>1989-90</v>
      </c>
      <c r="E81" s="18">
        <f>LARGE('datedec &amp; datejul kaf'!$C$5:$C$94,'datedec &amp; datejul kaf rank'!$A81)</f>
        <v>185.2379434668</v>
      </c>
      <c r="F81" s="5" t="str">
        <f>VLOOKUP(G81,'datedec &amp; datejul kaf'!$D$5:$O$94,12,FALSE)</f>
        <v>1987-88</v>
      </c>
      <c r="G81" s="18">
        <f>LARGE('datedec &amp; datejul kaf'!$D$5:$D$94,'datedec &amp; datejul kaf rank'!$A81)</f>
        <v>177.69093548534997</v>
      </c>
      <c r="H81" s="5" t="str">
        <f>VLOOKUP(I81,'datedec &amp; datejul kaf'!$E$5:$O$94,11,FALSE)</f>
        <v>1929-30</v>
      </c>
      <c r="I81" s="18">
        <f>LARGE('datedec &amp; datejul kaf'!$E$5:$E$94,'datedec &amp; datejul kaf rank'!$A81)</f>
        <v>153.57942564573003</v>
      </c>
      <c r="J81" s="5" t="str">
        <f>VLOOKUP(K81,'datedec &amp; datejul kaf'!$F$5:$O$94,10,FALSE)</f>
        <v>1989-90</v>
      </c>
      <c r="K81" s="18">
        <f>LARGE('datedec &amp; datejul kaf'!$F$5:$F$94,'datedec &amp; datejul kaf rank'!$A81)</f>
        <v>87.070132272059993</v>
      </c>
      <c r="L81" s="5" t="str">
        <f>VLOOKUP(M81,'datedec &amp; datejul kaf'!$G$5:$O$94,9,FALSE)</f>
        <v>2017-18</v>
      </c>
      <c r="M81" s="18">
        <f>LARGE('datedec &amp; datejul kaf'!$G$5:$G$94,'datedec &amp; datejul kaf rank'!$A81)</f>
        <v>571.95901326228</v>
      </c>
      <c r="N81" s="5" t="str">
        <f>VLOOKUP(O81,'datedec &amp; datejul kaf'!$H$5:$O$94,8,FALSE)</f>
        <v>2015-16</v>
      </c>
      <c r="O81" s="18">
        <f>LARGE('datedec &amp; datejul kaf'!$H$5:$H$94,'datedec &amp; datejul kaf rank'!$A81)</f>
        <v>429.34044670964994</v>
      </c>
      <c r="P81" s="5" t="str">
        <f>VLOOKUP(Q81,'datedec &amp; datejul kaf'!$I$5:$O$94,7,FALSE)</f>
        <v>1943-44</v>
      </c>
      <c r="Q81" s="18">
        <f>LARGE('datedec &amp; datejul kaf'!$I$5:$I$94,'datedec &amp; datejul kaf rank'!$A81)</f>
        <v>294.58939721735999</v>
      </c>
      <c r="R81" s="5" t="str">
        <f>VLOOKUP(S81,'datedec &amp; datejul kaf'!$J$5:$O$94,6,FALSE)</f>
        <v>2017-18</v>
      </c>
      <c r="S81" s="18">
        <f>LARGE('datedec &amp; datejul kaf'!$J$5:$J$94,'datedec &amp; datejul kaf rank'!$A81)</f>
        <v>200.29655447234998</v>
      </c>
      <c r="T81" s="5" t="str">
        <f>VLOOKUP(U81,'datedec &amp; datejul kaf'!$K$5:$O$94,5,FALSE)</f>
        <v>2002-03</v>
      </c>
      <c r="U81" s="18">
        <f>LARGE('datedec &amp; datejul kaf'!$K$5:$K$94,'datedec &amp; datejul kaf rank'!$A81)</f>
        <v>107.65150009529999</v>
      </c>
      <c r="V81" s="5" t="str">
        <f>VLOOKUP(W81,'datedec &amp; datejul kaf'!$L$5:$O$94,4,FALSE)</f>
        <v>1986-87</v>
      </c>
      <c r="W81" s="18">
        <f>LARGE('datedec &amp; datejul kaf'!$L$5:$L$94,'datedec &amp; datejul kaf rank'!$A81)</f>
        <v>33.881651622</v>
      </c>
      <c r="X81" s="5" t="str">
        <f>VLOOKUP(Y81,'datedec &amp; datejul kaf'!$M$5:$O$94,3,FALSE)</f>
        <v>2013-14</v>
      </c>
      <c r="Y81" s="18">
        <f>LARGE('datedec &amp; datejul kaf'!$M$5:$M$94,'datedec &amp; datejul kaf rank'!$A81)</f>
        <v>10.87162273281</v>
      </c>
      <c r="Z81" s="5" t="str">
        <f>VLOOKUP(AA81,'datedec &amp; datejul kaf'!$N$5:$O$94,2,FALSE)</f>
        <v>1986-87</v>
      </c>
      <c r="AA81" s="18">
        <f>LARGE('datedec &amp; datejul kaf'!$N$5:$N$94,'datedec &amp; datejul kaf rank'!$A81)</f>
        <v>887.29771879245004</v>
      </c>
    </row>
    <row r="82" spans="1:27" x14ac:dyDescent="0.2">
      <c r="A82" s="11">
        <v>77</v>
      </c>
      <c r="B82" s="5" t="str">
        <f>VLOOKUP(C82,'datedec &amp; datejul kaf'!$B$5:$O$94,14,FALSE)</f>
        <v>1987-88</v>
      </c>
      <c r="C82" s="18">
        <f>LARGE('datedec &amp; datejul kaf'!$B$5:$B$94,'datedec &amp; datejul kaf rank'!$A82)</f>
        <v>191.09743415615998</v>
      </c>
      <c r="D82" s="5" t="str">
        <f>VLOOKUP(E82,'datedec &amp; datejul kaf'!$C$5:$O$94,13,FALSE)</f>
        <v>1987-88</v>
      </c>
      <c r="E82" s="18">
        <f>LARGE('datedec &amp; datejul kaf'!$C$5:$C$94,'datedec &amp; datejul kaf rank'!$A82)</f>
        <v>182.93741462744998</v>
      </c>
      <c r="F82" s="5" t="str">
        <f>VLOOKUP(G82,'datedec &amp; datejul kaf'!$D$5:$O$94,12,FALSE)</f>
        <v>1989-90</v>
      </c>
      <c r="G82" s="18">
        <f>LARGE('datedec &amp; datejul kaf'!$D$5:$D$94,'datedec &amp; datejul kaf rank'!$A82)</f>
        <v>175.37810912579999</v>
      </c>
      <c r="H82" s="5" t="str">
        <f>VLOOKUP(I82,'datedec &amp; datejul kaf'!$E$5:$O$94,11,FALSE)</f>
        <v>2002-03</v>
      </c>
      <c r="I82" s="18">
        <f>LARGE('datedec &amp; datejul kaf'!$E$5:$E$94,'datedec &amp; datejul kaf rank'!$A82)</f>
        <v>147.50893331139</v>
      </c>
      <c r="J82" s="5" t="str">
        <f>VLOOKUP(K82,'datedec &amp; datejul kaf'!$F$5:$O$94,10,FALSE)</f>
        <v>1986-87</v>
      </c>
      <c r="K82" s="18">
        <f>LARGE('datedec &amp; datejul kaf'!$F$5:$F$94,'datedec &amp; datejul kaf rank'!$A82)</f>
        <v>86.602211628449993</v>
      </c>
      <c r="L82" s="5" t="str">
        <f>VLOOKUP(M82,'datedec &amp; datejul kaf'!$G$5:$O$94,9,FALSE)</f>
        <v>1933-34</v>
      </c>
      <c r="M82" s="18">
        <f>LARGE('datedec &amp; datejul kaf'!$G$5:$G$94,'datedec &amp; datejul kaf rank'!$A82)</f>
        <v>551.11077139946087</v>
      </c>
      <c r="N82" s="5" t="str">
        <f>VLOOKUP(O82,'datedec &amp; datejul kaf'!$H$5:$O$94,8,FALSE)</f>
        <v>1993-94</v>
      </c>
      <c r="O82" s="18">
        <f>LARGE('datedec &amp; datejul kaf'!$H$5:$H$94,'datedec &amp; datejul kaf rank'!$A82)</f>
        <v>421.37649328929007</v>
      </c>
      <c r="P82" s="5" t="str">
        <f>VLOOKUP(Q82,'datedec &amp; datejul kaf'!$I$5:$O$94,7,FALSE)</f>
        <v>1939-40</v>
      </c>
      <c r="Q82" s="18">
        <f>LARGE('datedec &amp; datejul kaf'!$I$5:$I$94,'datedec &amp; datejul kaf rank'!$A82)</f>
        <v>294.19214764548002</v>
      </c>
      <c r="R82" s="5" t="str">
        <f>VLOOKUP(S82,'datedec &amp; datejul kaf'!$J$5:$O$94,6,FALSE)</f>
        <v>1993-94</v>
      </c>
      <c r="S82" s="18">
        <f>LARGE('datedec &amp; datejul kaf'!$J$5:$J$94,'datedec &amp; datejul kaf rank'!$A82)</f>
        <v>200.14638588294</v>
      </c>
      <c r="T82" s="5" t="str">
        <f>VLOOKUP(U82,'datedec &amp; datejul kaf'!$K$5:$O$94,5,FALSE)</f>
        <v>1943-44</v>
      </c>
      <c r="U82" s="18">
        <f>LARGE('datedec &amp; datejul kaf'!$K$5:$K$94,'datedec &amp; datejul kaf rank'!$A82)</f>
        <v>105.23126878110001</v>
      </c>
      <c r="V82" s="5" t="str">
        <f>VLOOKUP(W82,'datedec &amp; datejul kaf'!$L$5:$O$94,4,FALSE)</f>
        <v>1985-86</v>
      </c>
      <c r="W82" s="18">
        <f>LARGE('datedec &amp; datejul kaf'!$L$5:$L$94,'datedec &amp; datejul kaf rank'!$A82)</f>
        <v>33.746775593999999</v>
      </c>
      <c r="X82" s="5" t="str">
        <f>VLOOKUP(Y82,'datedec &amp; datejul kaf'!$M$5:$O$94,3,FALSE)</f>
        <v>2008-09</v>
      </c>
      <c r="Y82" s="18">
        <f>LARGE('datedec &amp; datejul kaf'!$M$5:$M$94,'datedec &amp; datejul kaf rank'!$A82)</f>
        <v>10.72036323435</v>
      </c>
      <c r="Z82" s="5" t="str">
        <f>VLOOKUP(AA82,'datedec &amp; datejul kaf'!$N$5:$O$94,2,FALSE)</f>
        <v>1938-39</v>
      </c>
      <c r="AA82" s="18">
        <f>LARGE('datedec &amp; datejul kaf'!$N$5:$N$94,'datedec &amp; datejul kaf rank'!$A82)</f>
        <v>871.51055905389012</v>
      </c>
    </row>
    <row r="83" spans="1:27" x14ac:dyDescent="0.2">
      <c r="A83" s="11">
        <v>78</v>
      </c>
      <c r="B83" s="5" t="str">
        <f>VLOOKUP(C83,'datedec &amp; datejul kaf'!$B$5:$O$94,14,FALSE)</f>
        <v>1939-40</v>
      </c>
      <c r="C83" s="18">
        <f>LARGE('datedec &amp; datejul kaf'!$B$5:$B$94,'datedec &amp; datejul kaf rank'!$A83)</f>
        <v>174.53011576917001</v>
      </c>
      <c r="D83" s="5" t="str">
        <f>VLOOKUP(E83,'datedec &amp; datejul kaf'!$C$5:$O$94,13,FALSE)</f>
        <v>1939-40</v>
      </c>
      <c r="E83" s="18">
        <f>LARGE('datedec &amp; datejul kaf'!$C$5:$C$94,'datedec &amp; datejul kaf rank'!$A83)</f>
        <v>167.27642347919999</v>
      </c>
      <c r="F83" s="5" t="str">
        <f>VLOOKUP(G83,'datedec &amp; datejul kaf'!$D$5:$O$94,12,FALSE)</f>
        <v>1939-40</v>
      </c>
      <c r="G83" s="18">
        <f>LARGE('datedec &amp; datejul kaf'!$D$5:$D$94,'datedec &amp; datejul kaf rank'!$A83)</f>
        <v>161.10763032209999</v>
      </c>
      <c r="H83" s="5" t="str">
        <f>VLOOKUP(I83,'datedec &amp; datejul kaf'!$E$5:$O$94,11,FALSE)</f>
        <v>1943-44</v>
      </c>
      <c r="I83" s="18">
        <f>LARGE('datedec &amp; datejul kaf'!$E$5:$E$94,'datedec &amp; datejul kaf rank'!$A83)</f>
        <v>144.11499624857998</v>
      </c>
      <c r="J83" s="5" t="str">
        <f>VLOOKUP(K83,'datedec &amp; datejul kaf'!$F$5:$O$94,10,FALSE)</f>
        <v>1997-98</v>
      </c>
      <c r="K83" s="18">
        <f>LARGE('datedec &amp; datejul kaf'!$F$5:$F$94,'datedec &amp; datejul kaf rank'!$A83)</f>
        <v>85.34663481602999</v>
      </c>
      <c r="L83" s="5" t="str">
        <f>VLOOKUP(M83,'datedec &amp; datejul kaf'!$G$5:$O$94,9,FALSE)</f>
        <v>1977-78</v>
      </c>
      <c r="M83" s="18">
        <f>LARGE('datedec &amp; datejul kaf'!$G$5:$G$94,'datedec &amp; datejul kaf rank'!$A83)</f>
        <v>550.93499421597005</v>
      </c>
      <c r="N83" s="5" t="str">
        <f>VLOOKUP(O83,'datedec &amp; datejul kaf'!$H$5:$O$94,8,FALSE)</f>
        <v>1941-42</v>
      </c>
      <c r="O83" s="18">
        <f>LARGE('datedec &amp; datejul kaf'!$H$5:$H$94,'datedec &amp; datejul kaf rank'!$A83)</f>
        <v>403.70576998500002</v>
      </c>
      <c r="P83" s="5" t="str">
        <f>VLOOKUP(Q83,'datedec &amp; datejul kaf'!$I$5:$O$94,7,FALSE)</f>
        <v>1941-42</v>
      </c>
      <c r="Q83" s="18">
        <f>LARGE('datedec &amp; datejul kaf'!$I$5:$I$94,'datedec &amp; datejul kaf rank'!$A83)</f>
        <v>292.51865349335992</v>
      </c>
      <c r="R83" s="5" t="str">
        <f>VLOOKUP(S83,'datedec &amp; datejul kaf'!$J$5:$O$94,6,FALSE)</f>
        <v>1985-86</v>
      </c>
      <c r="S83" s="18">
        <f>LARGE('datedec &amp; datejul kaf'!$J$5:$J$94,'datedec &amp; datejul kaf rank'!$A83)</f>
        <v>185.46284924348998</v>
      </c>
      <c r="T83" s="5" t="str">
        <f>VLOOKUP(U83,'datedec &amp; datejul kaf'!$K$5:$O$94,5,FALSE)</f>
        <v>1938-39</v>
      </c>
      <c r="U83" s="18">
        <f>LARGE('datedec &amp; datejul kaf'!$K$5:$K$94,'datedec &amp; datejul kaf rank'!$A83)</f>
        <v>104.92736135448</v>
      </c>
      <c r="V83" s="5" t="str">
        <f>VLOOKUP(W83,'datedec &amp; datejul kaf'!$L$5:$O$94,4,FALSE)</f>
        <v>1950-51</v>
      </c>
      <c r="W83" s="18">
        <f>LARGE('datedec &amp; datejul kaf'!$L$5:$L$94,'datedec &amp; datejul kaf rank'!$A83)</f>
        <v>33.42735742416</v>
      </c>
      <c r="X83" s="5" t="str">
        <f>VLOOKUP(Y83,'datedec &amp; datejul kaf'!$M$5:$O$94,3,FALSE)</f>
        <v>1937-38</v>
      </c>
      <c r="Y83" s="18">
        <f>LARGE('datedec &amp; datejul kaf'!$M$5:$M$94,'datedec &amp; datejul kaf rank'!$A83)</f>
        <v>10.538359935389998</v>
      </c>
      <c r="Z83" s="5" t="str">
        <f>VLOOKUP(AA83,'datedec &amp; datejul kaf'!$N$5:$O$94,2,FALSE)</f>
        <v>1928-29</v>
      </c>
      <c r="AA83" s="18">
        <f>LARGE('datedec &amp; datejul kaf'!$N$5:$N$94,'datedec &amp; datejul kaf rank'!$A83)</f>
        <v>849.90625573182001</v>
      </c>
    </row>
    <row r="84" spans="1:27" x14ac:dyDescent="0.2">
      <c r="A84" s="11">
        <v>79</v>
      </c>
      <c r="B84" s="5" t="str">
        <f>VLOOKUP(C84,'datedec &amp; datejul kaf'!$B$5:$O$94,14,FALSE)</f>
        <v>1929-30</v>
      </c>
      <c r="C84" s="18">
        <f>LARGE('datedec &amp; datejul kaf'!$B$5:$B$94,'datedec &amp; datejul kaf rank'!$A84)</f>
        <v>171.85724975369999</v>
      </c>
      <c r="D84" s="5" t="str">
        <f>VLOOKUP(E84,'datedec &amp; datejul kaf'!$C$5:$O$94,13,FALSE)</f>
        <v>1929-30</v>
      </c>
      <c r="E84" s="18">
        <f>LARGE('datedec &amp; datejul kaf'!$C$5:$C$94,'datedec &amp; datejul kaf rank'!$A84)</f>
        <v>164.16330624056999</v>
      </c>
      <c r="F84" s="5" t="str">
        <f>VLOOKUP(G84,'datedec &amp; datejul kaf'!$D$5:$O$94,12,FALSE)</f>
        <v>1929-30</v>
      </c>
      <c r="G84" s="18">
        <f>LARGE('datedec &amp; datejul kaf'!$D$5:$D$94,'datedec &amp; datejul kaf rank'!$A84)</f>
        <v>159.10962047967001</v>
      </c>
      <c r="H84" s="5" t="str">
        <f>VLOOKUP(I84,'datedec &amp; datejul kaf'!$E$5:$O$94,11,FALSE)</f>
        <v>2013-14</v>
      </c>
      <c r="I84" s="18">
        <f>LARGE('datedec &amp; datejul kaf'!$E$5:$E$94,'datedec &amp; datejul kaf rank'!$A84)</f>
        <v>143.35092354996002</v>
      </c>
      <c r="J84" s="5" t="str">
        <f>VLOOKUP(K84,'datedec &amp; datejul kaf'!$F$5:$O$94,10,FALSE)</f>
        <v>1952-53</v>
      </c>
      <c r="K84" s="18">
        <f>LARGE('datedec &amp; datejul kaf'!$F$5:$F$94,'datedec &amp; datejul kaf rank'!$A84)</f>
        <v>85.154178624900013</v>
      </c>
      <c r="L84" s="5" t="str">
        <f>VLOOKUP(M84,'datedec &amp; datejul kaf'!$G$5:$O$94,9,FALSE)</f>
        <v>1930-31</v>
      </c>
      <c r="M84" s="18">
        <f>LARGE('datedec &amp; datejul kaf'!$G$5:$G$94,'datedec &amp; datejul kaf rank'!$A84)</f>
        <v>528.20725291949998</v>
      </c>
      <c r="N84" s="5" t="str">
        <f>VLOOKUP(O84,'datedec &amp; datejul kaf'!$H$5:$O$94,8,FALSE)</f>
        <v>2017-18</v>
      </c>
      <c r="O84" s="18">
        <f>LARGE('datedec &amp; datejul kaf'!$H$5:$H$94,'datedec &amp; datejul kaf rank'!$A84)</f>
        <v>400.37294366369997</v>
      </c>
      <c r="P84" s="5" t="str">
        <f>VLOOKUP(Q84,'datedec &amp; datejul kaf'!$I$5:$O$94,7,FALSE)</f>
        <v>1966-67</v>
      </c>
      <c r="Q84" s="18">
        <f>LARGE('datedec &amp; datejul kaf'!$I$5:$I$94,'datedec &amp; datejul kaf rank'!$A84)</f>
        <v>287.26781071505997</v>
      </c>
      <c r="R84" s="5" t="str">
        <f>VLOOKUP(S84,'datedec &amp; datejul kaf'!$J$5:$O$94,6,FALSE)</f>
        <v>1964-65</v>
      </c>
      <c r="S84" s="18">
        <f>LARGE('datedec &amp; datejul kaf'!$J$5:$J$94,'datedec &amp; datejul kaf rank'!$A84)</f>
        <v>184.00015838925</v>
      </c>
      <c r="T84" s="5" t="str">
        <f>VLOOKUP(U84,'datedec &amp; datejul kaf'!$K$5:$O$94,5,FALSE)</f>
        <v>1993-94</v>
      </c>
      <c r="U84" s="18">
        <f>LARGE('datedec &amp; datejul kaf'!$K$5:$K$94,'datedec &amp; datejul kaf rank'!$A84)</f>
        <v>97.735612863840004</v>
      </c>
      <c r="V84" s="5" t="str">
        <f>VLOOKUP(W84,'datedec &amp; datejul kaf'!$L$5:$O$94,4,FALSE)</f>
        <v>2013-14</v>
      </c>
      <c r="W84" s="18">
        <f>LARGE('datedec &amp; datejul kaf'!$L$5:$L$94,'datedec &amp; datejul kaf rank'!$A84)</f>
        <v>32.725704557909999</v>
      </c>
      <c r="X84" s="5" t="str">
        <f>VLOOKUP(Y84,'datedec &amp; datejul kaf'!$M$5:$O$94,3,FALSE)</f>
        <v>1978-79</v>
      </c>
      <c r="Y84" s="18">
        <f>LARGE('datedec &amp; datejul kaf'!$M$5:$M$94,'datedec &amp; datejul kaf rank'!$A84)</f>
        <v>10.117784744550001</v>
      </c>
      <c r="Z84" s="5" t="str">
        <f>VLOOKUP(AA84,'datedec &amp; datejul kaf'!$N$5:$O$94,2,FALSE)</f>
        <v>2004-05</v>
      </c>
      <c r="AA84" s="18">
        <f>LARGE('datedec &amp; datejul kaf'!$N$5:$N$94,'datedec &amp; datejul kaf rank'!$A84)</f>
        <v>829.02088130841003</v>
      </c>
    </row>
    <row r="85" spans="1:27" x14ac:dyDescent="0.2">
      <c r="A85" s="11">
        <v>80</v>
      </c>
      <c r="B85" s="5" t="str">
        <f>VLOOKUP(C85,'datedec &amp; datejul kaf'!$B$5:$O$94,14,FALSE)</f>
        <v>2002-03</v>
      </c>
      <c r="C85" s="18">
        <f>LARGE('datedec &amp; datejul kaf'!$B$5:$B$94,'datedec &amp; datejul kaf rank'!$A85)</f>
        <v>163.52994428085</v>
      </c>
      <c r="D85" s="5" t="str">
        <f>VLOOKUP(E85,'datedec &amp; datejul kaf'!$C$5:$O$94,13,FALSE)</f>
        <v>2002-03</v>
      </c>
      <c r="E85" s="18">
        <f>LARGE('datedec &amp; datejul kaf'!$C$5:$C$94,'datedec &amp; datejul kaf rank'!$A85)</f>
        <v>157.90444366536002</v>
      </c>
      <c r="F85" s="5" t="str">
        <f>VLOOKUP(G85,'datedec &amp; datejul kaf'!$D$5:$O$94,12,FALSE)</f>
        <v>2002-03</v>
      </c>
      <c r="G85" s="18">
        <f>LARGE('datedec &amp; datejul kaf'!$D$5:$D$94,'datedec &amp; datejul kaf rank'!$A85)</f>
        <v>152.78887360925998</v>
      </c>
      <c r="H85" s="5" t="str">
        <f>VLOOKUP(I85,'datedec &amp; datejul kaf'!$E$5:$O$94,11,FALSE)</f>
        <v>1939-40</v>
      </c>
      <c r="I85" s="18">
        <f>LARGE('datedec &amp; datejul kaf'!$E$5:$E$94,'datedec &amp; datejul kaf rank'!$A85)</f>
        <v>140.27501622728997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84.239857998030004</v>
      </c>
      <c r="L85" s="5" t="str">
        <f>VLOOKUP(M85,'datedec &amp; datejul kaf'!$G$5:$O$94,9,FALSE)</f>
        <v>2004-05</v>
      </c>
      <c r="M85" s="18">
        <f>LARGE('datedec &amp; datejul kaf'!$G$5:$G$94,'datedec &amp; datejul kaf rank'!$A85)</f>
        <v>525.0346513855801</v>
      </c>
      <c r="N85" s="5" t="str">
        <f>VLOOKUP(O85,'datedec &amp; datejul kaf'!$H$5:$O$94,8,FALSE)</f>
        <v>1986-87</v>
      </c>
      <c r="O85" s="18">
        <f>LARGE('datedec &amp; datejul kaf'!$H$5:$H$94,'datedec &amp; datejul kaf rank'!$A85)</f>
        <v>390.45804816774</v>
      </c>
      <c r="P85" s="5" t="str">
        <f>VLOOKUP(Q85,'datedec &amp; datejul kaf'!$I$5:$O$94,7,FALSE)</f>
        <v>2015-16</v>
      </c>
      <c r="Q85" s="18">
        <f>LARGE('datedec &amp; datejul kaf'!$I$5:$I$94,'datedec &amp; datejul kaf rank'!$A85)</f>
        <v>273.65157982071003</v>
      </c>
      <c r="R85" s="5" t="str">
        <f>VLOOKUP(S85,'datedec &amp; datejul kaf'!$J$5:$O$94,6,FALSE)</f>
        <v>1991-92</v>
      </c>
      <c r="S85" s="18">
        <f>LARGE('datedec &amp; datejul kaf'!$J$5:$J$94,'datedec &amp; datejul kaf rank'!$A85)</f>
        <v>175.25136532890002</v>
      </c>
      <c r="T85" s="5" t="str">
        <f>VLOOKUP(U85,'datedec &amp; datejul kaf'!$K$5:$O$94,5,FALSE)</f>
        <v>1964-65</v>
      </c>
      <c r="U85" s="18">
        <f>LARGE('datedec &amp; datejul kaf'!$K$5:$K$94,'datedec &amp; datejul kaf rank'!$A85)</f>
        <v>93.575897317349984</v>
      </c>
      <c r="V85" s="5" t="str">
        <f>VLOOKUP(W85,'datedec &amp; datejul kaf'!$L$5:$O$94,4,FALSE)</f>
        <v>1964-65</v>
      </c>
      <c r="W85" s="18">
        <f>LARGE('datedec &amp; datejul kaf'!$L$5:$L$94,'datedec &amp; datejul kaf rank'!$A85)</f>
        <v>32.647833486450004</v>
      </c>
      <c r="X85" s="5" t="str">
        <f>VLOOKUP(Y85,'datedec &amp; datejul kaf'!$M$5:$O$94,3,FALSE)</f>
        <v>2006-07</v>
      </c>
      <c r="Y85" s="18">
        <f>LARGE('datedec &amp; datejul kaf'!$M$5:$M$94,'datedec &amp; datejul kaf rank'!$A85)</f>
        <v>9.6437153408399983</v>
      </c>
      <c r="Z85" s="5" t="str">
        <f>VLOOKUP(AA85,'datedec &amp; datejul kaf'!$N$5:$O$94,2,FALSE)</f>
        <v>1991-92</v>
      </c>
      <c r="AA85" s="18">
        <f>LARGE('datedec &amp; datejul kaf'!$N$5:$N$94,'datedec &amp; datejul kaf rank'!$A85)</f>
        <v>796.1342379135599</v>
      </c>
    </row>
    <row r="86" spans="1:27" x14ac:dyDescent="0.2">
      <c r="A86" s="11">
        <v>81</v>
      </c>
      <c r="B86" s="5" t="str">
        <f>VLOOKUP(C86,'datedec &amp; datejul kaf'!$B$5:$O$94,14,FALSE)</f>
        <v>1928-29</v>
      </c>
      <c r="C86" s="18">
        <f>LARGE('datedec &amp; datejul kaf'!$B$5:$B$94,'datedec &amp; datejul kaf rank'!$A86)</f>
        <v>162.56084018496003</v>
      </c>
      <c r="D86" s="5" t="str">
        <f>VLOOKUP(E86,'datedec &amp; datejul kaf'!$C$5:$O$94,13,FALSE)</f>
        <v>1928-29</v>
      </c>
      <c r="E86" s="18">
        <f>LARGE('datedec &amp; datejul kaf'!$C$5:$C$94,'datedec &amp; datejul kaf rank'!$A86)</f>
        <v>157.02695609496001</v>
      </c>
      <c r="F86" s="5" t="str">
        <f>VLOOKUP(G86,'datedec &amp; datejul kaf'!$D$5:$O$94,12,FALSE)</f>
        <v>1928-29</v>
      </c>
      <c r="G86" s="18">
        <f>LARGE('datedec &amp; datejul kaf'!$D$5:$D$94,'datedec &amp; datejul kaf rank'!$A86)</f>
        <v>151.37406374496001</v>
      </c>
      <c r="H86" s="5" t="str">
        <f>VLOOKUP(I86,'datedec &amp; datejul kaf'!$E$5:$O$94,11,FALSE)</f>
        <v>1928-29</v>
      </c>
      <c r="I86" s="18">
        <f>LARGE('datedec &amp; datejul kaf'!$E$5:$E$94,'datedec &amp; datejul kaf rank'!$A86)</f>
        <v>136.30775687193</v>
      </c>
      <c r="J86" s="5" t="str">
        <f>VLOOKUP(K86,'datedec &amp; datejul kaf'!$F$5:$O$94,10,FALSE)</f>
        <v>2017-18</v>
      </c>
      <c r="K86" s="18">
        <f>LARGE('datedec &amp; datejul kaf'!$F$5:$F$94,'datedec &amp; datejul kaf rank'!$A86)</f>
        <v>83.974231561709999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523.64802664419005</v>
      </c>
      <c r="N86" s="5" t="str">
        <f>VLOOKUP(O86,'datedec &amp; datejul kaf'!$H$5:$O$94,8,FALSE)</f>
        <v>1966-67</v>
      </c>
      <c r="O86" s="18">
        <f>LARGE('datedec &amp; datejul kaf'!$H$5:$H$94,'datedec &amp; datejul kaf rank'!$A86)</f>
        <v>385.25096075969998</v>
      </c>
      <c r="P86" s="5" t="str">
        <f>VLOOKUP(Q86,'datedec &amp; datejul kaf'!$I$5:$O$94,7,FALSE)</f>
        <v>1977-78</v>
      </c>
      <c r="Q86" s="18">
        <f>LARGE('datedec &amp; datejul kaf'!$I$5:$I$94,'datedec &amp; datejul kaf rank'!$A86)</f>
        <v>271.40448569009999</v>
      </c>
      <c r="R86" s="5" t="str">
        <f>VLOOKUP(S86,'datedec &amp; datejul kaf'!$J$5:$O$94,6,FALSE)</f>
        <v>1929-30</v>
      </c>
      <c r="S86" s="18">
        <f>LARGE('datedec &amp; datejul kaf'!$J$5:$J$94,'datedec &amp; datejul kaf rank'!$A86)</f>
        <v>172.45871749973998</v>
      </c>
      <c r="T86" s="5" t="str">
        <f>VLOOKUP(U86,'datedec &amp; datejul kaf'!$K$5:$O$94,5,FALSE)</f>
        <v>1972-73</v>
      </c>
      <c r="U86" s="18">
        <f>LARGE('datedec &amp; datejul kaf'!$K$5:$K$94,'datedec &amp; datejul kaf rank'!$A86)</f>
        <v>86.814443025449989</v>
      </c>
      <c r="V86" s="5" t="str">
        <f>VLOOKUP(W86,'datedec &amp; datejul kaf'!$L$5:$O$94,4,FALSE)</f>
        <v>1969-70</v>
      </c>
      <c r="W86" s="18">
        <f>LARGE('datedec &amp; datejul kaf'!$L$5:$L$94,'datedec &amp; datejul kaf rank'!$A86)</f>
        <v>31.814418641669999</v>
      </c>
      <c r="X86" s="5" t="str">
        <f>VLOOKUP(Y86,'datedec &amp; datejul kaf'!$M$5:$O$94,3,FALSE)</f>
        <v>1933-34</v>
      </c>
      <c r="Y86" s="18">
        <f>LARGE('datedec &amp; datejul kaf'!$M$5:$M$94,'datedec &amp; datejul kaf rank'!$A86)</f>
        <v>8.69127240135</v>
      </c>
      <c r="Z86" s="5" t="str">
        <f>VLOOKUP(AA86,'datedec &amp; datejul kaf'!$N$5:$O$94,2,FALSE)</f>
        <v>1939-40</v>
      </c>
      <c r="AA86" s="18">
        <f>LARGE('datedec &amp; datejul kaf'!$N$5:$N$94,'datedec &amp; datejul kaf rank'!$A86)</f>
        <v>788.78625141225018</v>
      </c>
    </row>
    <row r="87" spans="1:27" x14ac:dyDescent="0.2">
      <c r="A87" s="11">
        <v>82</v>
      </c>
      <c r="B87" s="5" t="str">
        <f>VLOOKUP(C87,'datedec &amp; datejul kaf'!$B$5:$O$94,14,FALSE)</f>
        <v>1965-66</v>
      </c>
      <c r="C87" s="18">
        <f>LARGE('datedec &amp; datejul kaf'!$B$5:$B$94,'datedec &amp; datejul kaf rank'!$A87)</f>
        <v>158.67161057874003</v>
      </c>
      <c r="D87" s="5" t="str">
        <f>VLOOKUP(E87,'datedec &amp; datejul kaf'!$C$5:$O$94,13,FALSE)</f>
        <v>1965-66</v>
      </c>
      <c r="E87" s="18">
        <f>LARGE('datedec &amp; datejul kaf'!$C$5:$C$94,'datedec &amp; datejul kaf rank'!$A87)</f>
        <v>150.14881420412999</v>
      </c>
      <c r="F87" s="5" t="str">
        <f>VLOOKUP(G87,'datedec &amp; datejul kaf'!$D$5:$O$94,12,FALSE)</f>
        <v>1965-66</v>
      </c>
      <c r="G87" s="18">
        <f>LARGE('datedec &amp; datejul kaf'!$D$5:$D$94,'datedec &amp; datejul kaf rank'!$A87)</f>
        <v>144.43641772413</v>
      </c>
      <c r="H87" s="5" t="str">
        <f>VLOOKUP(I87,'datedec &amp; datejul kaf'!$E$5:$O$94,11,FALSE)</f>
        <v>1965-66</v>
      </c>
      <c r="I87" s="18">
        <f>LARGE('datedec &amp; datejul kaf'!$E$5:$E$94,'datedec &amp; datejul kaf rank'!$A87)</f>
        <v>133.01386608636</v>
      </c>
      <c r="J87" s="5" t="str">
        <f>VLOOKUP(K87,'datedec &amp; datejul kaf'!$F$5:$O$94,10,FALSE)</f>
        <v>2013-14</v>
      </c>
      <c r="K87" s="18">
        <f>LARGE('datedec &amp; datejul kaf'!$F$5:$F$94,'datedec &amp; datejul kaf rank'!$A87)</f>
        <v>74.711124471059989</v>
      </c>
      <c r="L87" s="5" t="str">
        <f>VLOOKUP(M87,'datedec &amp; datejul kaf'!$G$5:$O$94,9,FALSE)</f>
        <v>1986-87</v>
      </c>
      <c r="M87" s="18">
        <f>LARGE('datedec &amp; datejul kaf'!$G$5:$G$94,'datedec &amp; datejul kaf rank'!$A87)</f>
        <v>517.01551780199998</v>
      </c>
      <c r="N87" s="5" t="str">
        <f>VLOOKUP(O87,'datedec &amp; datejul kaf'!$H$5:$O$94,8,FALSE)</f>
        <v>1977-78</v>
      </c>
      <c r="O87" s="18">
        <f>LARGE('datedec &amp; datejul kaf'!$H$5:$H$94,'datedec &amp; datejul kaf rank'!$A87)</f>
        <v>381.67746006726003</v>
      </c>
      <c r="P87" s="5" t="str">
        <f>VLOOKUP(Q87,'datedec &amp; datejul kaf'!$I$5:$O$94,7,FALSE)</f>
        <v>1972-73</v>
      </c>
      <c r="Q87" s="18">
        <f>LARGE('datedec &amp; datejul kaf'!$I$5:$I$94,'datedec &amp; datejul kaf rank'!$A87)</f>
        <v>258.42262832568002</v>
      </c>
      <c r="R87" s="5" t="str">
        <f>VLOOKUP(S87,'datedec &amp; datejul kaf'!$J$5:$O$94,6,FALSE)</f>
        <v>1967-68</v>
      </c>
      <c r="S87" s="18">
        <f>LARGE('datedec &amp; datejul kaf'!$J$5:$J$94,'datedec &amp; datejul kaf rank'!$A87)</f>
        <v>169.47381182654999</v>
      </c>
      <c r="T87" s="5" t="str">
        <f>VLOOKUP(U87,'datedec &amp; datejul kaf'!$K$5:$O$94,5,FALSE)</f>
        <v>2006-07</v>
      </c>
      <c r="U87" s="18">
        <f>LARGE('datedec &amp; datejul kaf'!$K$5:$K$94,'datedec &amp; datejul kaf rank'!$A87)</f>
        <v>78.377292928620008</v>
      </c>
      <c r="V87" s="5" t="str">
        <f>VLOOKUP(W87,'datedec &amp; datejul kaf'!$L$5:$O$94,4,FALSE)</f>
        <v>2002-03</v>
      </c>
      <c r="W87" s="18">
        <f>LARGE('datedec &amp; datejul kaf'!$L$5:$L$94,'datedec &amp; datejul kaf rank'!$A87)</f>
        <v>30.091655069909997</v>
      </c>
      <c r="X87" s="5" t="str">
        <f>VLOOKUP(Y87,'datedec &amp; datejul kaf'!$M$5:$O$94,3,FALSE)</f>
        <v>1969-70</v>
      </c>
      <c r="Y87" s="18">
        <f>LARGE('datedec &amp; datejul kaf'!$M$5:$M$94,'datedec &amp; datejul kaf rank'!$A87)</f>
        <v>8.5941219917700007</v>
      </c>
      <c r="Z87" s="5" t="str">
        <f>VLOOKUP(AA87,'datedec &amp; datejul kaf'!$N$5:$O$94,2,FALSE)</f>
        <v>1972-73</v>
      </c>
      <c r="AA87" s="18">
        <f>LARGE('datedec &amp; datejul kaf'!$N$5:$N$94,'datedec &amp; datejul kaf rank'!$A87)</f>
        <v>779.82268811202016</v>
      </c>
    </row>
    <row r="88" spans="1:27" x14ac:dyDescent="0.2">
      <c r="A88" s="11">
        <v>83</v>
      </c>
      <c r="B88" s="5" t="str">
        <f>VLOOKUP(C88,'datedec &amp; datejul kaf'!$B$5:$O$94,14,FALSE)</f>
        <v>2000-01</v>
      </c>
      <c r="C88" s="18">
        <f>LARGE('datedec &amp; datejul kaf'!$B$5:$B$94,'datedec &amp; datejul kaf rank'!$A88)</f>
        <v>151.38854308325995</v>
      </c>
      <c r="D88" s="5" t="str">
        <f>VLOOKUP(E88,'datedec &amp; datejul kaf'!$C$5:$O$94,13,FALSE)</f>
        <v>2000-01</v>
      </c>
      <c r="E88" s="18">
        <f>LARGE('datedec &amp; datejul kaf'!$C$5:$C$94,'datedec &amp; datejul kaf rank'!$A88)</f>
        <v>145.51893669179998</v>
      </c>
      <c r="F88" s="5" t="str">
        <f>VLOOKUP(G88,'datedec &amp; datejul kaf'!$D$5:$O$94,12,FALSE)</f>
        <v>2000-01</v>
      </c>
      <c r="G88" s="18">
        <f>LARGE('datedec &amp; datejul kaf'!$D$5:$D$94,'datedec &amp; datejul kaf rank'!$A88)</f>
        <v>139.71549889289997</v>
      </c>
      <c r="H88" s="5" t="str">
        <f>VLOOKUP(I88,'datedec &amp; datejul kaf'!$E$5:$O$94,11,FALSE)</f>
        <v>2000-01</v>
      </c>
      <c r="I88" s="18">
        <f>LARGE('datedec &amp; datejul kaf'!$E$5:$E$94,'datedec &amp; datejul kaf rank'!$A88)</f>
        <v>123.42497388396001</v>
      </c>
      <c r="J88" s="5" t="str">
        <f>VLOOKUP(K88,'datedec &amp; datejul kaf'!$F$5:$O$94,10,FALSE)</f>
        <v>1943-44</v>
      </c>
      <c r="K88" s="18">
        <f>LARGE('datedec &amp; datejul kaf'!$F$5:$F$94,'datedec &amp; datejul kaf rank'!$A88)</f>
        <v>69.953213905679988</v>
      </c>
      <c r="L88" s="5" t="str">
        <f>VLOOKUP(M88,'datedec &amp; datejul kaf'!$G$5:$O$94,9,FALSE)</f>
        <v>1941-42</v>
      </c>
      <c r="M88" s="18">
        <f>LARGE('datedec &amp; datejul kaf'!$G$5:$G$94,'datedec &amp; datejul kaf rank'!$A88)</f>
        <v>513.68126338157992</v>
      </c>
      <c r="N88" s="5" t="str">
        <f>VLOOKUP(O88,'datedec &amp; datejul kaf'!$H$5:$O$94,8,FALSE)</f>
        <v>1943-44</v>
      </c>
      <c r="O88" s="18">
        <f>LARGE('datedec &amp; datejul kaf'!$H$5:$H$94,'datedec &amp; datejul kaf rank'!$A88)</f>
        <v>381.29258735441999</v>
      </c>
      <c r="P88" s="5" t="str">
        <f>VLOOKUP(Q88,'datedec &amp; datejul kaf'!$I$5:$O$94,7,FALSE)</f>
        <v>1967-68</v>
      </c>
      <c r="Q88" s="18">
        <f>LARGE('datedec &amp; datejul kaf'!$I$5:$I$94,'datedec &amp; datejul kaf rank'!$A88)</f>
        <v>256.62572260794002</v>
      </c>
      <c r="R88" s="5" t="str">
        <f>VLOOKUP(S88,'datedec &amp; datejul kaf'!$J$5:$O$94,6,FALSE)</f>
        <v>2006-07</v>
      </c>
      <c r="S88" s="18">
        <f>LARGE('datedec &amp; datejul kaf'!$J$5:$J$94,'datedec &amp; datejul kaf rank'!$A88)</f>
        <v>167.04856233072002</v>
      </c>
      <c r="T88" s="5" t="str">
        <f>VLOOKUP(U88,'datedec &amp; datejul kaf'!$K$5:$O$94,5,FALSE)</f>
        <v>1986-87</v>
      </c>
      <c r="U88" s="18">
        <f>LARGE('datedec &amp; datejul kaf'!$K$5:$K$94,'datedec &amp; datejul kaf rank'!$A88)</f>
        <v>69.526628797710003</v>
      </c>
      <c r="V88" s="5" t="str">
        <f>VLOOKUP(W88,'datedec &amp; datejul kaf'!$L$5:$O$94,4,FALSE)</f>
        <v>1978-79</v>
      </c>
      <c r="W88" s="18">
        <f>LARGE('datedec &amp; datejul kaf'!$L$5:$L$94,'datedec &amp; datejul kaf rank'!$A88)</f>
        <v>29.613122856450001</v>
      </c>
      <c r="X88" s="5" t="str">
        <f>VLOOKUP(Y88,'datedec &amp; datejul kaf'!$M$5:$O$94,3,FALSE)</f>
        <v>1966-67</v>
      </c>
      <c r="Y88" s="18">
        <f>LARGE('datedec &amp; datejul kaf'!$M$5:$M$94,'datedec &amp; datejul kaf rank'!$A88)</f>
        <v>8.1815401890599997</v>
      </c>
      <c r="Z88" s="5" t="str">
        <f>VLOOKUP(AA88,'datedec &amp; datejul kaf'!$N$5:$O$94,2,FALSE)</f>
        <v>2014-15</v>
      </c>
      <c r="AA88" s="18">
        <f>LARGE('datedec &amp; datejul kaf'!$N$5:$N$94,'datedec &amp; datejul kaf rank'!$A88)</f>
        <v>734.53625675241005</v>
      </c>
    </row>
    <row r="89" spans="1:27" x14ac:dyDescent="0.2">
      <c r="A89" s="11">
        <v>84</v>
      </c>
      <c r="B89" s="5" t="str">
        <f>VLOOKUP(C89,'datedec &amp; datejul kaf'!$B$5:$O$94,14,FALSE)</f>
        <v>1935-36</v>
      </c>
      <c r="C89" s="18">
        <f>LARGE('datedec &amp; datejul kaf'!$B$5:$B$94,'datedec &amp; datejul kaf rank'!$A89)</f>
        <v>132.50972726229003</v>
      </c>
      <c r="D89" s="5" t="str">
        <f>VLOOKUP(E89,'datedec &amp; datejul kaf'!$C$5:$O$94,13,FALSE)</f>
        <v>1935-36</v>
      </c>
      <c r="E89" s="18">
        <f>LARGE('datedec &amp; datejul kaf'!$C$5:$C$94,'datedec &amp; datejul kaf rank'!$A89)</f>
        <v>126.30931757745002</v>
      </c>
      <c r="F89" s="5" t="str">
        <f>VLOOKUP(G89,'datedec &amp; datejul kaf'!$D$5:$O$94,12,FALSE)</f>
        <v>1935-36</v>
      </c>
      <c r="G89" s="18">
        <f>LARGE('datedec &amp; datejul kaf'!$D$5:$D$94,'datedec &amp; datejul kaf rank'!$A89)</f>
        <v>121.06521860055001</v>
      </c>
      <c r="H89" s="5" t="str">
        <f>VLOOKUP(I89,'datedec &amp; datejul kaf'!$E$5:$O$94,11,FALSE)</f>
        <v>1935-36</v>
      </c>
      <c r="I89" s="18">
        <f>LARGE('datedec &amp; datejul kaf'!$E$5:$E$94,'datedec &amp; datejul kaf rank'!$A89)</f>
        <v>106.07208197271001</v>
      </c>
      <c r="J89" s="5" t="str">
        <f>VLOOKUP(K89,'datedec &amp; datejul kaf'!$F$5:$O$94,10,FALSE)</f>
        <v>1959-60</v>
      </c>
      <c r="K89" s="18">
        <f>LARGE('datedec &amp; datejul kaf'!$F$5:$F$94,'datedec &amp; datejul kaf rank'!$A89)</f>
        <v>68.780645354610002</v>
      </c>
      <c r="L89" s="5" t="str">
        <f>VLOOKUP(M89,'datedec &amp; datejul kaf'!$G$5:$O$94,9,FALSE)</f>
        <v>1972-73</v>
      </c>
      <c r="M89" s="18">
        <f>LARGE('datedec &amp; datejul kaf'!$G$5:$G$94,'datedec &amp; datejul kaf rank'!$A89)</f>
        <v>476.32627635264004</v>
      </c>
      <c r="N89" s="5" t="str">
        <f>VLOOKUP(O89,'datedec &amp; datejul kaf'!$H$5:$O$94,8,FALSE)</f>
        <v>2000-01</v>
      </c>
      <c r="O89" s="18">
        <f>LARGE('datedec &amp; datejul kaf'!$H$5:$H$94,'datedec &amp; datejul kaf rank'!$A89)</f>
        <v>372.97787692241997</v>
      </c>
      <c r="P89" s="5" t="str">
        <f>VLOOKUP(Q89,'datedec &amp; datejul kaf'!$I$5:$O$94,7,FALSE)</f>
        <v>1929-30</v>
      </c>
      <c r="Q89" s="18">
        <f>LARGE('datedec &amp; datejul kaf'!$I$5:$I$94,'datedec &amp; datejul kaf rank'!$A89)</f>
        <v>255.46697884973997</v>
      </c>
      <c r="R89" s="5" t="str">
        <f>VLOOKUP(S89,'datedec &amp; datejul kaf'!$J$5:$O$94,6,FALSE)</f>
        <v>1972-73</v>
      </c>
      <c r="S89" s="18">
        <f>LARGE('datedec &amp; datejul kaf'!$J$5:$J$94,'datedec &amp; datejul kaf rank'!$A89)</f>
        <v>166.42918384154999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67.06662888996</v>
      </c>
      <c r="V89" s="5" t="str">
        <f>VLOOKUP(W89,'datedec &amp; datejul kaf'!$L$5:$O$94,4,FALSE)</f>
        <v>2006-07</v>
      </c>
      <c r="W89" s="18">
        <f>LARGE('datedec &amp; datejul kaf'!$L$5:$L$94,'datedec &amp; datejul kaf rank'!$A89)</f>
        <v>29.391350963939999</v>
      </c>
      <c r="X89" s="5" t="str">
        <f>VLOOKUP(Y89,'datedec &amp; datejul kaf'!$M$5:$O$94,3,FALSE)</f>
        <v>1991-92</v>
      </c>
      <c r="Y89" s="18">
        <f>LARGE('datedec &amp; datejul kaf'!$M$5:$M$94,'datedec &amp; datejul kaf rank'!$A89)</f>
        <v>7.9417385451600007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704.98224133175995</v>
      </c>
    </row>
    <row r="90" spans="1:27" x14ac:dyDescent="0.2">
      <c r="A90" s="11">
        <v>85</v>
      </c>
      <c r="B90" s="5" t="str">
        <f>VLOOKUP(C90,'datedec &amp; datejul kaf'!$B$5:$O$94,14,FALSE)</f>
        <v>1993-94</v>
      </c>
      <c r="C90" s="18">
        <f>LARGE('datedec &amp; datejul kaf'!$B$5:$B$94,'datedec &amp; datejul kaf rank'!$A90)</f>
        <v>132.13411735902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120.15018392412</v>
      </c>
      <c r="F90" s="5" t="str">
        <f>VLOOKUP(G90,'datedec &amp; datejul kaf'!$D$5:$O$94,12,FALSE)</f>
        <v>1993-94</v>
      </c>
      <c r="G90" s="18">
        <f>LARGE('datedec &amp; datejul kaf'!$D$5:$D$94,'datedec &amp; datejul kaf rank'!$A90)</f>
        <v>113.17629988812</v>
      </c>
      <c r="H90" s="5" t="str">
        <f>VLOOKUP(I90,'datedec &amp; datejul kaf'!$E$5:$O$94,11,FALSE)</f>
        <v>1993-94</v>
      </c>
      <c r="I90" s="18">
        <f>LARGE('datedec &amp; datejul kaf'!$E$5:$E$94,'datedec &amp; datejul kaf rank'!$A90)</f>
        <v>103.96914651438</v>
      </c>
      <c r="J90" s="5" t="str">
        <f>VLOOKUP(K90,'datedec &amp; datejul kaf'!$F$5:$O$94,10,FALSE)</f>
        <v>1965-66</v>
      </c>
      <c r="K90" s="18">
        <f>LARGE('datedec &amp; datejul kaf'!$F$5:$F$94,'datedec &amp; datejul kaf rank'!$A90)</f>
        <v>65.561769442260001</v>
      </c>
      <c r="L90" s="5" t="str">
        <f>VLOOKUP(M90,'datedec &amp; datejul kaf'!$G$5:$O$94,9,FALSE)</f>
        <v>1976-77</v>
      </c>
      <c r="M90" s="18">
        <f>LARGE('datedec &amp; datejul kaf'!$G$5:$G$94,'datedec &amp; datejul kaf rank'!$A90)</f>
        <v>472.63152607796991</v>
      </c>
      <c r="N90" s="5" t="str">
        <f>VLOOKUP(O90,'datedec &amp; datejul kaf'!$H$5:$O$94,8,FALSE)</f>
        <v>1964-65</v>
      </c>
      <c r="O90" s="18">
        <f>LARGE('datedec &amp; datejul kaf'!$H$5:$H$94,'datedec &amp; datejul kaf rank'!$A90)</f>
        <v>364.01207229996004</v>
      </c>
      <c r="P90" s="5" t="str">
        <f>VLOOKUP(Q90,'datedec &amp; datejul kaf'!$I$5:$O$94,7,FALSE)</f>
        <v>1933-34</v>
      </c>
      <c r="Q90" s="18">
        <f>LARGE('datedec &amp; datejul kaf'!$I$5:$I$94,'datedec &amp; datejul kaf rank'!$A90)</f>
        <v>255.41102513282999</v>
      </c>
      <c r="R90" s="5" t="str">
        <f>VLOOKUP(S90,'datedec &amp; datejul kaf'!$J$5:$O$94,6,FALSE)</f>
        <v>1940-41</v>
      </c>
      <c r="S90" s="18">
        <f>LARGE('datedec &amp; datejul kaf'!$J$5:$J$94,'datedec &amp; datejul kaf rank'!$A90)</f>
        <v>157.51784533275</v>
      </c>
      <c r="T90" s="5" t="str">
        <f>VLOOKUP(U90,'datedec &amp; datejul kaf'!$K$5:$O$94,5,FALSE)</f>
        <v>1939-40</v>
      </c>
      <c r="U90" s="18">
        <f>LARGE('datedec &amp; datejul kaf'!$K$5:$K$94,'datedec &amp; datejul kaf rank'!$A90)</f>
        <v>66.644546261159988</v>
      </c>
      <c r="V90" s="5" t="str">
        <f>VLOOKUP(W90,'datedec &amp; datejul kaf'!$L$5:$O$94,4,FALSE)</f>
        <v>1933-34</v>
      </c>
      <c r="W90" s="18">
        <f>LARGE('datedec &amp; datejul kaf'!$L$5:$L$94,'datedec &amp; datejul kaf rank'!$A90)</f>
        <v>25.227470128349996</v>
      </c>
      <c r="X90" s="5" t="str">
        <f>VLOOKUP(Y90,'datedec &amp; datejul kaf'!$M$5:$O$94,3,FALSE)</f>
        <v>1939-40</v>
      </c>
      <c r="Y90" s="18">
        <f>LARGE('datedec &amp; datejul kaf'!$M$5:$M$94,'datedec &amp; datejul kaf rank'!$A90)</f>
        <v>7.7714178903900004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695.50527639789004</v>
      </c>
    </row>
    <row r="91" spans="1:27" x14ac:dyDescent="0.2">
      <c r="A91" s="11">
        <v>86</v>
      </c>
      <c r="B91" s="5" t="str">
        <f>VLOOKUP(C91,'datedec &amp; datejul kaf'!$B$5:$O$94,14,FALSE)</f>
        <v>1930-31</v>
      </c>
      <c r="C91" s="18">
        <f>LARGE('datedec &amp; datejul kaf'!$B$5:$B$94,'datedec &amp; datejul kaf rank'!$A91)</f>
        <v>124.06236228981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117.90991293375001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112.25464041855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99.052637607840012</v>
      </c>
      <c r="J91" s="5" t="str">
        <f>VLOOKUP(K91,'datedec &amp; datejul kaf'!$F$5:$O$94,10,FALSE)</f>
        <v>1935-36</v>
      </c>
      <c r="K91" s="18">
        <f>LARGE('datedec &amp; datejul kaf'!$F$5:$F$94,'datedec &amp; datejul kaf rank'!$A91)</f>
        <v>65.09753805471</v>
      </c>
      <c r="L91" s="5" t="str">
        <f>VLOOKUP(M91,'datedec &amp; datejul kaf'!$G$5:$O$94,9,FALSE)</f>
        <v>1943-44</v>
      </c>
      <c r="M91" s="18">
        <f>LARGE('datedec &amp; datejul kaf'!$G$5:$G$94,'datedec &amp; datejul kaf rank'!$A91)</f>
        <v>447.38007578522996</v>
      </c>
      <c r="N91" s="5" t="str">
        <f>VLOOKUP(O91,'datedec &amp; datejul kaf'!$H$5:$O$94,8,FALSE)</f>
        <v>1991-92</v>
      </c>
      <c r="O91" s="18">
        <f>LARGE('datedec &amp; datejul kaf'!$H$5:$H$94,'datedec &amp; datejul kaf rank'!$A91)</f>
        <v>338.44731292805994</v>
      </c>
      <c r="P91" s="5" t="str">
        <f>VLOOKUP(Q91,'datedec &amp; datejul kaf'!$I$5:$O$94,7,FALSE)</f>
        <v>1986-87</v>
      </c>
      <c r="Q91" s="18">
        <f>LARGE('datedec &amp; datejul kaf'!$I$5:$I$94,'datedec &amp; datejul kaf rank'!$A91)</f>
        <v>251.00639058726</v>
      </c>
      <c r="R91" s="5" t="str">
        <f>VLOOKUP(S91,'datedec &amp; datejul kaf'!$J$5:$O$94,6,FALSE)</f>
        <v>1939-40</v>
      </c>
      <c r="S91" s="18">
        <f>LARGE('datedec &amp; datejul kaf'!$J$5:$J$94,'datedec &amp; datejul kaf rank'!$A91)</f>
        <v>139.77095674205998</v>
      </c>
      <c r="T91" s="5" t="str">
        <f>VLOOKUP(U91,'datedec &amp; datejul kaf'!$K$5:$O$94,5,FALSE)</f>
        <v>1933-34</v>
      </c>
      <c r="U91" s="18">
        <f>LARGE('datedec &amp; datejul kaf'!$K$5:$K$94,'datedec &amp; datejul kaf rank'!$A91)</f>
        <v>63.139495152929996</v>
      </c>
      <c r="V91" s="5" t="str">
        <f>VLOOKUP(W91,'datedec &amp; datejul kaf'!$L$5:$O$94,4,FALSE)</f>
        <v>1939-40</v>
      </c>
      <c r="W91" s="18">
        <f>LARGE('datedec &amp; datejul kaf'!$L$5:$L$94,'datedec &amp; datejul kaf rank'!$A91)</f>
        <v>20.850425664390002</v>
      </c>
      <c r="X91" s="5" t="str">
        <f>VLOOKUP(Y91,'datedec &amp; datejul kaf'!$M$5:$O$94,3,FALSE)</f>
        <v>2002-03</v>
      </c>
      <c r="Y91" s="18">
        <f>LARGE('datedec &amp; datejul kaf'!$M$5:$M$94,'datedec &amp; datejul kaf rank'!$A91)</f>
        <v>7.668118720709999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666.64228243893001</v>
      </c>
    </row>
    <row r="92" spans="1:27" x14ac:dyDescent="0.2">
      <c r="A92" s="11">
        <v>87</v>
      </c>
      <c r="B92" s="5" t="str">
        <f>VLOOKUP(C92,'datedec &amp; datejul kaf'!$B$5:$O$94,14,FALSE)</f>
        <v>1952-53</v>
      </c>
      <c r="C92" s="18">
        <f>LARGE('datedec &amp; datejul kaf'!$B$5:$B$94,'datedec &amp; datejul kaf rank'!$A92)</f>
        <v>115.65780062150999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105.36170183406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97.909999634159988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92.673715532999992</v>
      </c>
      <c r="J92" s="5" t="str">
        <f>VLOOKUP(K92,'datedec &amp; datejul kaf'!$F$5:$O$94,10,FALSE)</f>
        <v>1936-37</v>
      </c>
      <c r="K92" s="18">
        <f>LARGE('datedec &amp; datejul kaf'!$F$5:$F$94,'datedec &amp; datejul kaf rank'!$A92)</f>
        <v>62.322602621580003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432.64052592474002</v>
      </c>
      <c r="N92" s="5" t="str">
        <f>VLOOKUP(O92,'datedec &amp; datejul kaf'!$H$5:$O$94,8,FALSE)</f>
        <v>1972-73</v>
      </c>
      <c r="O92" s="18">
        <f>LARGE('datedec &amp; datejul kaf'!$H$5:$H$94,'datedec &amp; datejul kaf rank'!$A92)</f>
        <v>312.17651721899995</v>
      </c>
      <c r="P92" s="5" t="str">
        <f>VLOOKUP(Q92,'datedec &amp; datejul kaf'!$I$5:$O$94,7,FALSE)</f>
        <v>1964-65</v>
      </c>
      <c r="Q92" s="18">
        <f>LARGE('datedec &amp; datejul kaf'!$I$5:$I$94,'datedec &amp; datejul kaf rank'!$A92)</f>
        <v>247.89991797647997</v>
      </c>
      <c r="R92" s="5" t="str">
        <f>VLOOKUP(S92,'datedec &amp; datejul kaf'!$J$5:$O$94,6,FALSE)</f>
        <v>1933-34</v>
      </c>
      <c r="S92" s="18">
        <f>LARGE('datedec &amp; datejul kaf'!$J$5:$J$94,'datedec &amp; datejul kaf rank'!$A92)</f>
        <v>136.37717835692999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53.926609548000002</v>
      </c>
      <c r="V92" s="5" t="str">
        <f>VLOOKUP(W92,'datedec &amp; datejul kaf'!$L$5:$O$94,4,FALSE)</f>
        <v>1991-92</v>
      </c>
      <c r="W92" s="18">
        <f>LARGE('datedec &amp; datejul kaf'!$L$5:$L$94,'datedec &amp; datejul kaf rank'!$A92)</f>
        <v>20.11211825406</v>
      </c>
      <c r="X92" s="5" t="str">
        <f>VLOOKUP(Y92,'datedec &amp; datejul kaf'!$M$5:$O$94,3,FALSE)</f>
        <v>2016-17</v>
      </c>
      <c r="Y92" s="18">
        <f>LARGE('datedec &amp; datejul kaf'!$M$5:$M$94,'datedec &amp; datejul kaf rank'!$A92)</f>
        <v>7.5174740982599992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652.26961520931002</v>
      </c>
    </row>
    <row r="93" spans="1:27" x14ac:dyDescent="0.2">
      <c r="A93" s="11">
        <v>88</v>
      </c>
      <c r="B93" s="5" t="str">
        <f>VLOOKUP(C93,'datedec &amp; datejul kaf'!$B$5:$O$94,14,FALSE)</f>
        <v>1944-45</v>
      </c>
      <c r="C93" s="18">
        <f>LARGE('datedec &amp; datejul kaf'!$B$5:$B$94,'datedec &amp; datejul kaf rank'!$A93)</f>
        <v>103.09068704319</v>
      </c>
      <c r="D93" s="5" t="str">
        <f>VLOOKUP(E93,'datedec &amp; datejul kaf'!$C$5:$O$94,13,FALSE)</f>
        <v>1944-45</v>
      </c>
      <c r="E93" s="18">
        <f>LARGE('datedec &amp; datejul kaf'!$C$5:$C$94,'datedec &amp; datejul kaf rank'!$A93)</f>
        <v>96.362713741769994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88.232664459870008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80.134132532159995</v>
      </c>
      <c r="J93" s="5" t="str">
        <f>VLOOKUP(K93,'datedec &amp; datejul kaf'!$F$5:$O$94,10,FALSE)</f>
        <v>1930-31</v>
      </c>
      <c r="K93" s="18">
        <f>LARGE('datedec &amp; datejul kaf'!$F$5:$F$94,'datedec &amp; datejul kaf rank'!$A93)</f>
        <v>45.497135483940006</v>
      </c>
      <c r="L93" s="5" t="str">
        <f>VLOOKUP(M93,'datedec &amp; datejul kaf'!$G$5:$O$94,9,FALSE)</f>
        <v>1991-92</v>
      </c>
      <c r="M93" s="18">
        <f>LARGE('datedec &amp; datejul kaf'!$G$5:$G$94,'datedec &amp; datejul kaf rank'!$A93)</f>
        <v>431.18844664034992</v>
      </c>
      <c r="N93" s="5" t="str">
        <f>VLOOKUP(O93,'datedec &amp; datejul kaf'!$H$5:$O$94,8,FALSE)</f>
        <v>1933-34</v>
      </c>
      <c r="O93" s="18">
        <f>LARGE('datedec &amp; datejul kaf'!$H$5:$H$94,'datedec &amp; datejul kaf rank'!$A93)</f>
        <v>298.75391276367003</v>
      </c>
      <c r="P93" s="5" t="str">
        <f>VLOOKUP(Q93,'datedec &amp; datejul kaf'!$I$5:$O$94,7,FALSE)</f>
        <v>1991-92</v>
      </c>
      <c r="Q93" s="18">
        <f>LARGE('datedec &amp; datejul kaf'!$I$5:$I$94,'datedec &amp; datejul kaf rank'!$A93)</f>
        <v>212.65365814119002</v>
      </c>
      <c r="R93" s="5" t="str">
        <f>VLOOKUP(S93,'datedec &amp; datejul kaf'!$J$5:$O$94,6,FALSE)</f>
        <v>1986-87</v>
      </c>
      <c r="S93" s="18">
        <f>LARGE('datedec &amp; datejul kaf'!$J$5:$J$94,'datedec &amp; datejul kaf rank'!$A93)</f>
        <v>131.25621325971002</v>
      </c>
      <c r="T93" s="5" t="str">
        <f>VLOOKUP(U93,'datedec &amp; datejul kaf'!$K$5:$O$94,5,FALSE)</f>
        <v>2015-16</v>
      </c>
      <c r="U93" s="18">
        <f>LARGE('datedec &amp; datejul kaf'!$K$5:$K$94,'datedec &amp; datejul kaf rank'!$A93)</f>
        <v>38.909829945840002</v>
      </c>
      <c r="V93" s="5" t="str">
        <f>VLOOKUP(W93,'datedec &amp; datejul kaf'!$L$5:$O$94,4,FALSE)</f>
        <v>2015-16</v>
      </c>
      <c r="W93" s="18">
        <f>LARGE('datedec &amp; datejul kaf'!$L$5:$L$94,'datedec &amp; datejul kaf rank'!$A93)</f>
        <v>16.785976230029998</v>
      </c>
      <c r="X93" s="5" t="str">
        <f>VLOOKUP(Y93,'datedec &amp; datejul kaf'!$M$5:$O$94,3,FALSE)</f>
        <v>2015-16</v>
      </c>
      <c r="Y93" s="18">
        <f>LARGE('datedec &amp; datejul kaf'!$M$5:$M$94,'datedec &amp; datejul kaf rank'!$A93)</f>
        <v>6.7654807380299999</v>
      </c>
      <c r="Z93" s="5" t="str">
        <f>VLOOKUP(AA93,'datedec &amp; datejul kaf'!$N$5:$O$94,2,FALSE)</f>
        <v>1940-41</v>
      </c>
      <c r="AA93" s="18">
        <f>LARGE('datedec &amp; datejul kaf'!$N$5:$N$94,'datedec &amp; datejul kaf rank'!$A93)</f>
        <v>632.80220436908996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85.46118026628001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77.965841704379997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70.712288257379996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66.168354543479992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35.801770558260003</v>
      </c>
      <c r="L94" s="5" t="str">
        <f>VLOOKUP(M94,'datedec &amp; datejul kaf'!$G$5:$O$94,9,FALSE)</f>
        <v>1940-41</v>
      </c>
      <c r="M94" s="18">
        <f>LARGE('datedec &amp; datejul kaf'!$G$5:$G$94,'datedec &amp; datejul kaf rank'!$A94)</f>
        <v>387.24159209000999</v>
      </c>
      <c r="N94" s="5" t="str">
        <f>VLOOKUP(O94,'datedec &amp; datejul kaf'!$H$5:$O$94,8,FALSE)</f>
        <v>1940-41</v>
      </c>
      <c r="O94" s="18">
        <f>LARGE('datedec &amp; datejul kaf'!$H$5:$H$94,'datedec &amp; datejul kaf rank'!$A94)</f>
        <v>246.25667175710998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197.33229673227001</v>
      </c>
      <c r="R94" s="5" t="str">
        <f>VLOOKUP(S94,'datedec &amp; datejul kaf'!$J$5:$O$94,6,FALSE)</f>
        <v>2015-16</v>
      </c>
      <c r="S94" s="18">
        <f>LARGE('datedec &amp; datejul kaf'!$J$5:$J$94,'datedec &amp; datejul kaf rank'!$A94)</f>
        <v>107.64305050883999</v>
      </c>
      <c r="T94" s="5" t="str">
        <f>VLOOKUP(U94,'datedec &amp; datejul kaf'!$K$5:$O$94,5,FALSE)</f>
        <v>2017-18</v>
      </c>
      <c r="U94" s="18">
        <f>LARGE('datedec &amp; datejul kaf'!$K$5:$K$94,'datedec &amp; datejul kaf rank'!$A94)</f>
        <v>37.14634571445</v>
      </c>
      <c r="V94" s="5" t="str">
        <f>VLOOKUP(W94,'datedec &amp; datejul kaf'!$L$5:$O$94,4,FALSE)</f>
        <v>2014-15</v>
      </c>
      <c r="W94" s="18">
        <f>LARGE('datedec &amp; datejul kaf'!$L$5:$L$94,'datedec &amp; datejul kaf rank'!$A94)</f>
        <v>13.297050741030001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5.2282907130299998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584.02906900799996</v>
      </c>
    </row>
    <row r="95" spans="1:27" x14ac:dyDescent="0.2">
      <c r="A95" s="11">
        <v>90</v>
      </c>
      <c r="B95" s="5" t="str">
        <f>VLOOKUP(C95,'datedec &amp; datejul kaf'!$B$5:$O$94,14,FALSE)</f>
        <v>1976-77</v>
      </c>
      <c r="C95" s="18">
        <f>LARGE('datedec &amp; datejul kaf'!$B$5:$B$94,'datedec &amp; datejul kaf rank'!$A95)</f>
        <v>81.203679599489988</v>
      </c>
      <c r="D95" s="5" t="str">
        <f>VLOOKUP(E95,'datedec &amp; datejul kaf'!$C$5:$O$94,13,FALSE)</f>
        <v>1976-77</v>
      </c>
      <c r="E95" s="18">
        <f>LARGE('datedec &amp; datejul kaf'!$C$5:$C$94,'datedec &amp; datejul kaf rank'!$A95)</f>
        <v>66.853088402099999</v>
      </c>
      <c r="F95" s="5" t="str">
        <f>VLOOKUP(G95,'datedec &amp; datejul kaf'!$D$5:$O$94,12,FALSE)</f>
        <v>1976-77</v>
      </c>
      <c r="G95" s="18">
        <f>LARGE('datedec &amp; datejul kaf'!$D$5:$D$94,'datedec &amp; datejul kaf rank'!$A95)</f>
        <v>58.671270527099992</v>
      </c>
      <c r="H95" s="5" t="str">
        <f>VLOOKUP(I95,'datedec &amp; datejul kaf'!$E$5:$O$94,11,FALSE)</f>
        <v>1976-77</v>
      </c>
      <c r="I95" s="18">
        <f>LARGE('datedec &amp; datejul kaf'!$E$5:$E$94,'datedec &amp; datejul kaf rank'!$A95)</f>
        <v>49.283343606419997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22.345823955420002</v>
      </c>
      <c r="L95" s="5" t="str">
        <f>VLOOKUP(M95,'datedec &amp; datejul kaf'!$G$5:$O$94,9,FALSE)</f>
        <v>2014-15</v>
      </c>
      <c r="M95" s="18">
        <f>LARGE('datedec &amp; datejul kaf'!$G$5:$G$94,'datedec &amp; datejul kaf rank'!$A95)</f>
        <v>334.88505851618999</v>
      </c>
      <c r="N95" s="5" t="str">
        <f>VLOOKUP(O95,'datedec &amp; datejul kaf'!$H$5:$O$94,8,FALSE)</f>
        <v>2014-15</v>
      </c>
      <c r="O95" s="18">
        <f>LARGE('datedec &amp; datejul kaf'!$H$5:$H$94,'datedec &amp; datejul kaf rank'!$A95)</f>
        <v>236.51473493234997</v>
      </c>
      <c r="P95" s="5" t="str">
        <f>VLOOKUP(Q95,'datedec &amp; datejul kaf'!$I$5:$O$94,7,FALSE)</f>
        <v>2014-15</v>
      </c>
      <c r="Q95" s="18">
        <f>LARGE('datedec &amp; datejul kaf'!$I$5:$I$94,'datedec &amp; datejul kaf rank'!$A95)</f>
        <v>142.52581944866998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80.439329214929998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31.491231876930001</v>
      </c>
      <c r="V95" s="5" t="str">
        <f>VLOOKUP(W95,'datedec &amp; datejul kaf'!$L$5:$O$94,4,FALSE)</f>
        <v>2017-18</v>
      </c>
      <c r="W95" s="18">
        <f>LARGE('datedec &amp; datejul kaf'!$L$5:$L$94,'datedec &amp; datejul kaf rank'!$A95)</f>
        <v>7.8782476384500004</v>
      </c>
      <c r="X95" s="5" t="str">
        <f>VLOOKUP(Y95,'datedec &amp; datejul kaf'!$M$5:$O$94,3,FALSE)</f>
        <v>2017-18</v>
      </c>
      <c r="Y95" s="18">
        <f>LARGE('datedec &amp; datejul kaf'!$M$5:$M$94,'datedec &amp; datejul kaf rank'!$A95)</f>
        <v>1.50952060455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553.83520567745995</v>
      </c>
    </row>
    <row r="97" spans="2:27" x14ac:dyDescent="0.2">
      <c r="B97" t="s">
        <v>114</v>
      </c>
      <c r="C97" s="18">
        <f>AVERAGE(C6:C94)</f>
        <v>384.0460585112632</v>
      </c>
      <c r="D97" s="18"/>
      <c r="E97" s="18">
        <f t="shared" ref="E97:AA97" si="0">AVERAGE(E6:E94)</f>
        <v>375.15705856602347</v>
      </c>
      <c r="F97" s="18"/>
      <c r="G97" s="18">
        <f t="shared" si="0"/>
        <v>363.36190254070323</v>
      </c>
      <c r="H97" s="18"/>
      <c r="I97" s="18">
        <f t="shared" si="0"/>
        <v>323.2449183268248</v>
      </c>
      <c r="J97" s="18"/>
      <c r="K97" s="18">
        <f t="shared" si="0"/>
        <v>192.51971680316805</v>
      </c>
      <c r="L97" s="18"/>
      <c r="M97" s="18">
        <f t="shared" si="0"/>
        <v>776.35514557699582</v>
      </c>
      <c r="N97" s="18"/>
      <c r="O97" s="18">
        <f t="shared" si="0"/>
        <v>595.61805042131004</v>
      </c>
      <c r="P97" s="18"/>
      <c r="Q97" s="18">
        <f t="shared" si="0"/>
        <v>449.06661208376431</v>
      </c>
      <c r="R97" s="18"/>
      <c r="S97" s="18">
        <f t="shared" si="0"/>
        <v>300.14131284164529</v>
      </c>
      <c r="T97" s="18"/>
      <c r="U97" s="18">
        <f t="shared" si="0"/>
        <v>169.0174570474891</v>
      </c>
      <c r="V97" s="18"/>
      <c r="W97" s="18">
        <f t="shared" si="0"/>
        <v>69.913398733990775</v>
      </c>
      <c r="X97" s="18"/>
      <c r="Y97" s="18">
        <f t="shared" si="0"/>
        <v>17.10811665810202</v>
      </c>
      <c r="Z97" s="18"/>
      <c r="AA97" s="18">
        <f t="shared" si="0"/>
        <v>1158.8534909695875</v>
      </c>
    </row>
    <row r="98" spans="2:27" x14ac:dyDescent="0.2">
      <c r="B98" t="s">
        <v>115</v>
      </c>
      <c r="C98" s="18">
        <f>MEDIAN(C6:C94)</f>
        <v>374.92209503133</v>
      </c>
      <c r="D98" s="18"/>
      <c r="E98" s="18">
        <f t="shared" ref="E98:AA98" si="1">MEDIAN(E6:E94)</f>
        <v>368.75550352703999</v>
      </c>
      <c r="F98" s="18"/>
      <c r="G98" s="18">
        <f t="shared" si="1"/>
        <v>355.15642965683992</v>
      </c>
      <c r="H98" s="18"/>
      <c r="I98" s="18">
        <f t="shared" si="1"/>
        <v>320.36599129205996</v>
      </c>
      <c r="J98" s="18"/>
      <c r="K98" s="18">
        <f t="shared" si="1"/>
        <v>168.94579201163998</v>
      </c>
      <c r="L98" s="18"/>
      <c r="M98" s="18">
        <f t="shared" si="1"/>
        <v>809.1722275072799</v>
      </c>
      <c r="N98" s="18"/>
      <c r="O98" s="18">
        <f t="shared" si="1"/>
        <v>590.80988197686008</v>
      </c>
      <c r="P98" s="18"/>
      <c r="Q98" s="18">
        <f t="shared" si="1"/>
        <v>448.92260134722</v>
      </c>
      <c r="R98" s="18"/>
      <c r="S98" s="18">
        <f t="shared" si="1"/>
        <v>290.50330811438999</v>
      </c>
      <c r="T98" s="18"/>
      <c r="U98" s="18">
        <f t="shared" si="1"/>
        <v>157.47815607804003</v>
      </c>
      <c r="V98" s="18"/>
      <c r="W98" s="18">
        <f t="shared" si="1"/>
        <v>59.238265547159997</v>
      </c>
      <c r="X98" s="18"/>
      <c r="Y98" s="18">
        <f t="shared" si="1"/>
        <v>15.365751489900001</v>
      </c>
      <c r="Z98" s="18"/>
      <c r="AA98" s="18">
        <f t="shared" si="1"/>
        <v>1170.02127843825</v>
      </c>
    </row>
    <row r="99" spans="2:27" x14ac:dyDescent="0.2">
      <c r="B99" t="s">
        <v>116</v>
      </c>
      <c r="C99" s="18">
        <f>STDEV(C6:C94)</f>
        <v>166.46306936861413</v>
      </c>
      <c r="D99" s="18"/>
      <c r="E99" s="18">
        <f t="shared" ref="E99:AA99" si="2">STDEV(E6:E94)</f>
        <v>165.40275551937538</v>
      </c>
      <c r="F99" s="18"/>
      <c r="G99" s="18">
        <f t="shared" si="2"/>
        <v>164.24676006047778</v>
      </c>
      <c r="H99" s="18"/>
      <c r="I99" s="18">
        <f t="shared" si="2"/>
        <v>153.56741208165118</v>
      </c>
      <c r="J99" s="18"/>
      <c r="K99" s="18">
        <f t="shared" si="2"/>
        <v>103.70442722366667</v>
      </c>
      <c r="L99" s="18"/>
      <c r="M99" s="18">
        <f t="shared" si="2"/>
        <v>186.62674763991018</v>
      </c>
      <c r="N99" s="18"/>
      <c r="O99" s="18">
        <f t="shared" si="2"/>
        <v>157.08155965567701</v>
      </c>
      <c r="P99" s="18"/>
      <c r="Q99" s="18">
        <f t="shared" si="2"/>
        <v>134.9312547085521</v>
      </c>
      <c r="R99" s="18"/>
      <c r="S99" s="18">
        <f t="shared" si="2"/>
        <v>99.166929468738815</v>
      </c>
      <c r="T99" s="18"/>
      <c r="U99" s="18">
        <f t="shared" si="2"/>
        <v>72.825334605864953</v>
      </c>
      <c r="V99" s="18"/>
      <c r="W99" s="18">
        <f t="shared" si="2"/>
        <v>39.796917293125993</v>
      </c>
      <c r="X99" s="18"/>
      <c r="Y99" s="18">
        <f t="shared" si="2"/>
        <v>7.7820010370555881</v>
      </c>
      <c r="Z99" s="18"/>
      <c r="AA99" s="18">
        <f t="shared" si="2"/>
        <v>274.36655347535384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483.11532072615006</v>
      </c>
      <c r="C5" s="6">
        <f>('augjul cfs'!$C5*30 + 'octsep cfs'!$B5*31 + 'octsep cfs'!$C5*30 + 'octsep cfs'!$D5*31 + 'octsep cfs'!$E5*31 + 'octsep cfs'!$F5*28 + 'octsep cfs'!$G5*31)*1.983471/1000</f>
        <v>477.58143663615004</v>
      </c>
      <c r="D5" s="6">
        <f>('octsep cfs'!$B5*31 + 'octsep cfs'!$C5*30 + 'octsep cfs'!$D5*31 + 'octsep cfs'!$E5*31 + 'octsep cfs'!$F5*28 + 'octsep cfs'!$G5*31)*1.983471/1000</f>
        <v>471.92854428615004</v>
      </c>
      <c r="E5" s="6">
        <f>('octsep cfs'!$C5*30 + 'octsep cfs'!$D5*31 + 'octsep cfs'!$E5*31 + 'octsep cfs'!$F5*28 + 'octsep cfs'!$G5*31)*1.983471/1000</f>
        <v>456.86223741312006</v>
      </c>
      <c r="F5" s="6">
        <f>('octsep cfs'!$D5*31 + 'octsep cfs'!$E5*31 + 'octsep cfs'!$F5*28 + 'octsep cfs'!$G5*31)*1.983471/1000</f>
        <v>404.79433853922001</v>
      </c>
      <c r="G5" s="6">
        <f>('octsep cfs'!$E5*31 + 'octsep cfs'!$F5*28 + 'octsep cfs'!$G5*31)*1.983471/1000</f>
        <v>320.55448054119</v>
      </c>
      <c r="H5" s="6">
        <f>('octsep cfs'!$F5*28 + 'octsep cfs'!$G5*31)*1.983471/1000</f>
        <v>224.01894697119002</v>
      </c>
      <c r="I5" s="6">
        <f>'octsep cfs'!$G5*31*1.983471/1000</f>
        <v>168.47787136803004</v>
      </c>
      <c r="J5" s="6">
        <f xml:space="preserve"> ('octsep cfs'!$H5*30 + 'octsep cfs'!$I5*31 + 'octsep cfs'!$J5*30 + 'octsep cfs'!$K5*31 + 'octsep cfs'!$L5*31)*1.983471/1000</f>
        <v>374.48487851879997</v>
      </c>
      <c r="K5" s="6">
        <f xml:space="preserve"> ('octsep cfs'!$I5*31 + 'octsep cfs'!$J5*30 + 'octsep cfs'!$K5*31 + 'octsep cfs'!$L5*31)*1.983471/1000</f>
        <v>211.43999207099995</v>
      </c>
      <c r="L5" s="6">
        <f xml:space="preserve"> ('octsep cfs'!$J5*30 + 'octsep cfs'!$K5*31 + 'octsep cfs'!$L5*31)*1.983471/1000</f>
        <v>89.702535479129992</v>
      </c>
      <c r="M5" s="6">
        <f xml:space="preserve"> ('octsep cfs'!$K5*31 + 'octsep cfs'!$L5*31)*1.983471/1000</f>
        <v>23.059695003030001</v>
      </c>
      <c r="N5" s="6">
        <f xml:space="preserve"> 'octsep cfs'!$L5*31*1.983471/1000</f>
        <v>7.6939435131299998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523.04655889815001</v>
      </c>
      <c r="C6" s="6">
        <f>('augjul cfs'!$C6*30 + 'octsep cfs'!$B6*31 + 'octsep cfs'!$C6*30 + 'octsep cfs'!$D6*31 + 'octsep cfs'!$E6*31 + 'octsep cfs'!$F6*28 + 'octsep cfs'!$G6*31)*1.983471/1000</f>
        <v>515.35261538501993</v>
      </c>
      <c r="D6" s="6">
        <f>('octsep cfs'!$B6*31 + 'octsep cfs'!$C6*30 + 'octsep cfs'!$D6*31 + 'octsep cfs'!$E6*31 + 'octsep cfs'!$F6*28 + 'octsep cfs'!$G6*31)*1.983471/1000</f>
        <v>510.29892962411998</v>
      </c>
      <c r="E6" s="6">
        <f>('octsep cfs'!$C6*30 + 'octsep cfs'!$D6*31 + 'octsep cfs'!$E6*31 + 'octsep cfs'!$F6*28 + 'octsep cfs'!$G6*31)*1.983471/1000</f>
        <v>504.76873479018008</v>
      </c>
      <c r="F6" s="6">
        <f>('octsep cfs'!$D6*31 + 'octsep cfs'!$E6*31 + 'octsep cfs'!$F6*28 + 'octsep cfs'!$G6*31)*1.983471/1000</f>
        <v>500.59987544237998</v>
      </c>
      <c r="G6" s="6">
        <f>('octsep cfs'!$E6*31 + 'octsep cfs'!$F6*28 + 'octsep cfs'!$G6*31)*1.983471/1000</f>
        <v>351.18930914445002</v>
      </c>
      <c r="H6" s="6">
        <f>('octsep cfs'!$F6*28 + 'octsep cfs'!$G6*31)*1.983471/1000</f>
        <v>300.15644494247999</v>
      </c>
      <c r="I6" s="6">
        <f>'octsep cfs'!$G6*31*1.983471/1000</f>
        <v>83.008261349999998</v>
      </c>
      <c r="J6" s="6">
        <f xml:space="preserve"> ('octsep cfs'!$H6*30 + 'octsep cfs'!$I6*31 + 'octsep cfs'!$J6*30 + 'octsep cfs'!$K6*31 + 'octsep cfs'!$L6*31)*1.983471/1000</f>
        <v>178.61116685579998</v>
      </c>
      <c r="K6" s="6">
        <f xml:space="preserve"> ('octsep cfs'!$I6*31 + 'octsep cfs'!$J6*30 + 'octsep cfs'!$K6*31 + 'octsep cfs'!$L6*31)*1.983471/1000</f>
        <v>127.43761505579999</v>
      </c>
      <c r="L6" s="6">
        <f xml:space="preserve"> ('octsep cfs'!$J6*30 + 'octsep cfs'!$K6*31 + 'octsep cfs'!$L6*31)*1.983471/1000</f>
        <v>58.57519119186</v>
      </c>
      <c r="M6" s="6">
        <f xml:space="preserve"> ('octsep cfs'!$K6*31 + 'octsep cfs'!$L6*31)*1.983471/1000</f>
        <v>17.521506780959999</v>
      </c>
      <c r="N6" s="6">
        <f xml:space="preserve"> 'octsep cfs'!$L6*31*1.983471/1000</f>
        <v>6.15244935606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416.20947199545003</v>
      </c>
      <c r="C7" s="6">
        <f>('augjul cfs'!$C7*30 + 'octsep cfs'!$B7*31 + 'octsep cfs'!$C7*30 + 'octsep cfs'!$D7*31 + 'octsep cfs'!$E7*31 + 'octsep cfs'!$F7*28 + 'octsep cfs'!$G7*31)*1.983471/1000</f>
        <v>410.05702263938997</v>
      </c>
      <c r="D7" s="6">
        <f>('octsep cfs'!$B7*31 + 'octsep cfs'!$C7*30 + 'octsep cfs'!$D7*31 + 'octsep cfs'!$E7*31 + 'octsep cfs'!$F7*28 + 'octsep cfs'!$G7*31)*1.983471/1000</f>
        <v>404.40175012419002</v>
      </c>
      <c r="E7" s="6">
        <f>('octsep cfs'!$C7*30 + 'octsep cfs'!$D7*31 + 'octsep cfs'!$E7*31 + 'octsep cfs'!$F7*28 + 'octsep cfs'!$G7*31)*1.983471/1000</f>
        <v>391.19974731348003</v>
      </c>
      <c r="F7" s="6">
        <f>('octsep cfs'!$D7*31 + 'octsep cfs'!$E7*31 + 'octsep cfs'!$F7*28 + 'octsep cfs'!$G7*31)*1.983471/1000</f>
        <v>337.64424518957998</v>
      </c>
      <c r="G7" s="6">
        <f>('octsep cfs'!$E7*31 + 'octsep cfs'!$F7*28 + 'octsep cfs'!$G7*31)*1.983471/1000</f>
        <v>292.14710970563999</v>
      </c>
      <c r="H7" s="6">
        <f>('octsep cfs'!$F7*28 + 'octsep cfs'!$G7*31)*1.983471/1000</f>
        <v>204.83471628563998</v>
      </c>
      <c r="I7" s="6">
        <f>'octsep cfs'!$G7*31*1.983471/1000</f>
        <v>165.40164669000001</v>
      </c>
      <c r="J7" s="6">
        <f xml:space="preserve"> ('octsep cfs'!$H7*30 + 'octsep cfs'!$I7*31 + 'octsep cfs'!$J7*30 + 'octsep cfs'!$K7*31 + 'octsep cfs'!$L7*31)*1.983471/1000</f>
        <v>241.95495952172999</v>
      </c>
      <c r="K7" s="6">
        <f xml:space="preserve"> ('octsep cfs'!$I7*31 + 'octsep cfs'!$J7*30 + 'octsep cfs'!$K7*31 + 'octsep cfs'!$L7*31)*1.983471/1000</f>
        <v>72.961445197830002</v>
      </c>
      <c r="L7" s="6">
        <f xml:space="preserve"> ('octsep cfs'!$J7*30 + 'octsep cfs'!$K7*31 + 'octsep cfs'!$L7*31)*1.983471/1000</f>
        <v>44.062272727829999</v>
      </c>
      <c r="M7" s="6">
        <f xml:space="preserve"> ('octsep cfs'!$K7*31 + 'octsep cfs'!$L7*31)*1.983471/1000</f>
        <v>17.581149753929999</v>
      </c>
      <c r="N7" s="6">
        <f xml:space="preserve"> 'octsep cfs'!$L7*31*1.983471/1000</f>
        <v>5.8948163078700011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869.18819219882994</v>
      </c>
      <c r="C8" s="6">
        <f>('augjul cfs'!$C8*30 + 'octsep cfs'!$B8*31 + 'octsep cfs'!$C8*30 + 'octsep cfs'!$D8*31 + 'octsep cfs'!$E8*31 + 'octsep cfs'!$F8*29 + 'octsep cfs'!$G8*31)*1.983471/1000</f>
        <v>863.29337589095996</v>
      </c>
      <c r="D8" s="6">
        <f>('octsep cfs'!$B8*31 + 'octsep cfs'!$C8*30 + 'octsep cfs'!$D8*31 + 'octsep cfs'!$E8*31 + 'octsep cfs'!$F8*29 + 'octsep cfs'!$G8*31)*1.983471/1000</f>
        <v>857.63869841705991</v>
      </c>
      <c r="E8" s="6">
        <f>('octsep cfs'!$C8*30 + 'octsep cfs'!$D8*31 + 'octsep cfs'!$E8*31 + 'octsep cfs'!$F8*29 + 'octsep cfs'!$G8*31)*1.983471/1000</f>
        <v>831.51815063625008</v>
      </c>
      <c r="F8" s="6">
        <f>('octsep cfs'!$D8*31 + 'octsep cfs'!$E8*31 + 'octsep cfs'!$F8*29 + 'octsep cfs'!$G8*31)*1.983471/1000</f>
        <v>736.31332776015006</v>
      </c>
      <c r="G8" s="6">
        <f>('octsep cfs'!$E8*31 + 'octsep cfs'!$F8*29 + 'octsep cfs'!$G8*31)*1.983471/1000</f>
        <v>611.52362665464</v>
      </c>
      <c r="H8" s="6">
        <f>('octsep cfs'!$F8*29 + 'octsep cfs'!$G8*31)*1.983471/1000</f>
        <v>453.75812513282995</v>
      </c>
      <c r="I8" s="6">
        <f>'octsep cfs'!$G8*31*1.983471/1000</f>
        <v>368.82599608637997</v>
      </c>
      <c r="J8" s="6">
        <f xml:space="preserve"> ('octsep cfs'!$H8*30 + 'octsep cfs'!$I8*31 + 'octsep cfs'!$J8*30 + 'octsep cfs'!$K8*31 + 'octsep cfs'!$L8*31)*1.983471/1000</f>
        <v>373.78542730535992</v>
      </c>
      <c r="K8" s="6">
        <f xml:space="preserve"> ('octsep cfs'!$I8*31 + 'octsep cfs'!$J8*30 + 'octsep cfs'!$K8*31 + 'octsep cfs'!$L8*31)*1.983471/1000</f>
        <v>212.66787962825998</v>
      </c>
      <c r="L8" s="6">
        <f xml:space="preserve"> ('octsep cfs'!$J8*30 + 'octsep cfs'!$K8*31 + 'octsep cfs'!$L8*31)*1.983471/1000</f>
        <v>86.221702551809997</v>
      </c>
      <c r="M8" s="6">
        <f xml:space="preserve"> ('octsep cfs'!$K8*31 + 'octsep cfs'!$L8*31)*1.983471/1000</f>
        <v>24.521870154809999</v>
      </c>
      <c r="N8" s="6">
        <f xml:space="preserve"> 'octsep cfs'!$L8*31*1.983471/1000</f>
        <v>7.6957881411600004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725.83115955819005</v>
      </c>
      <c r="C9" s="6">
        <f>('augjul cfs'!$C9*30 + 'octsep cfs'!$B9*31 + 'octsep cfs'!$C9*30 + 'octsep cfs'!$D9*31 + 'octsep cfs'!$E9*31 + 'octsep cfs'!$F9*28 + 'octsep cfs'!$G9*31)*1.983471/1000</f>
        <v>718.13537141703</v>
      </c>
      <c r="D9" s="6">
        <f>('octsep cfs'!$B9*31 + 'octsep cfs'!$C9*30 + 'octsep cfs'!$D9*31 + 'octsep cfs'!$E9*31 + 'octsep cfs'!$F9*28 + 'octsep cfs'!$G9*31)*1.983471/1000</f>
        <v>712.96446252003</v>
      </c>
      <c r="E9" s="6">
        <f>('octsep cfs'!$C9*30 + 'octsep cfs'!$D9*31 + 'octsep cfs'!$E9*31 + 'octsep cfs'!$F9*28 + 'octsep cfs'!$G9*31)*1.983471/1000</f>
        <v>694.40934916625997</v>
      </c>
      <c r="F9" s="6">
        <f>('octsep cfs'!$D9*31 + 'octsep cfs'!$E9*31 + 'octsep cfs'!$F9*28 + 'octsep cfs'!$G9*31)*1.983471/1000</f>
        <v>534.46224772625999</v>
      </c>
      <c r="G9" s="6">
        <f>('octsep cfs'!$E9*31 + 'octsep cfs'!$F9*28 + 'octsep cfs'!$G9*31)*1.983471/1000</f>
        <v>387.12996234213006</v>
      </c>
      <c r="H9" s="6">
        <f>('octsep cfs'!$F9*28 + 'octsep cfs'!$G9*31)*1.983471/1000</f>
        <v>245.80747507973999</v>
      </c>
      <c r="I9" s="6">
        <f>'octsep cfs'!$G9*31*1.983471/1000</f>
        <v>160.93887660941999</v>
      </c>
      <c r="J9" s="6">
        <f xml:space="preserve"> ('octsep cfs'!$H9*30 + 'octsep cfs'!$I9*31 + 'octsep cfs'!$J9*30 + 'octsep cfs'!$K9*31 + 'octsep cfs'!$L9*31)*1.983471/1000</f>
        <v>602.80375260146991</v>
      </c>
      <c r="K9" s="6">
        <f xml:space="preserve"> ('octsep cfs'!$I9*31 + 'octsep cfs'!$J9*30 + 'octsep cfs'!$K9*31 + 'octsep cfs'!$L9*31)*1.983471/1000</f>
        <v>446.36739483146994</v>
      </c>
      <c r="L9" s="6">
        <f xml:space="preserve"> ('octsep cfs'!$J9*30 + 'octsep cfs'!$K9*31 + 'octsep cfs'!$L9*31)*1.983471/1000</f>
        <v>258.25530271211994</v>
      </c>
      <c r="M9" s="6">
        <f xml:space="preserve"> ('octsep cfs'!$K9*31 + 'octsep cfs'!$L9*31)*1.983471/1000</f>
        <v>48.225955216320003</v>
      </c>
      <c r="N9" s="6">
        <f xml:space="preserve"> 'octsep cfs'!$L9*31*1.983471/1000</f>
        <v>10.45658142606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875.16034602446098</v>
      </c>
      <c r="C10" s="6">
        <f>('augjul cfs'!$C10*30 + 'octsep cfs'!$B10*31 + 'octsep cfs'!$C10*30 + 'octsep cfs'!$D10*31 + 'octsep cfs'!$E10*31 + 'octsep cfs'!$F10*28 + 'octsep cfs'!$G10*31)*1.983471/1000</f>
        <v>864.70376459840099</v>
      </c>
      <c r="D10" s="6">
        <f>('octsep cfs'!$B10*31 + 'octsep cfs'!$C10*30 + 'octsep cfs'!$D10*31 + 'octsep cfs'!$E10*31 + 'octsep cfs'!$F10*28 + 'octsep cfs'!$G10*31)*1.983471/1000</f>
        <v>841.68756711440108</v>
      </c>
      <c r="E10" s="6">
        <f>('octsep cfs'!$C10*30 + 'octsep cfs'!$D10*31 + 'octsep cfs'!$E10*31 + 'octsep cfs'!$F10*28 + 'octsep cfs'!$G10*31)*1.983471/1000</f>
        <v>809.96611375850102</v>
      </c>
      <c r="F10" s="6">
        <f>('octsep cfs'!$D10*31 + 'octsep cfs'!$E10*31 + 'octsep cfs'!$F10*28 + 'octsep cfs'!$G10*31)*1.983471/1000</f>
        <v>761.63864449640096</v>
      </c>
      <c r="G10" s="6">
        <f>('octsep cfs'!$E10*31 + 'octsep cfs'!$F10*28 + 'octsep cfs'!$G10*31)*1.983471/1000</f>
        <v>414.73359304253091</v>
      </c>
      <c r="H10" s="6">
        <f>('octsep cfs'!$F10*28 + 'octsep cfs'!$G10*31)*1.983471/1000</f>
        <v>162.37673440673998</v>
      </c>
      <c r="I10" s="6">
        <f>'octsep cfs'!$G10*31*1.983471/1000</f>
        <v>119.0338467759</v>
      </c>
      <c r="J10" s="6">
        <f xml:space="preserve"> ('octsep cfs'!$H10*30 + 'octsep cfs'!$I10*31 + 'octsep cfs'!$J10*30 + 'octsep cfs'!$K10*31 + 'octsep cfs'!$L10*31)*1.983471/1000</f>
        <v>141.91721120703002</v>
      </c>
      <c r="K10" s="6">
        <f xml:space="preserve"> ('octsep cfs'!$I10*31 + 'octsep cfs'!$J10*30 + 'octsep cfs'!$K10*31 + 'octsep cfs'!$L10*31)*1.983471/1000</f>
        <v>68.679528003030001</v>
      </c>
      <c r="L10" s="6">
        <f xml:space="preserve"> ('octsep cfs'!$J10*30 + 'octsep cfs'!$K10*31 + 'octsep cfs'!$L10*31)*1.983471/1000</f>
        <v>30.767502978449997</v>
      </c>
      <c r="M10" s="6">
        <f xml:space="preserve"> ('octsep cfs'!$K10*31 + 'octsep cfs'!$L10*31)*1.983471/1000</f>
        <v>14.231305251449998</v>
      </c>
      <c r="N10" s="6">
        <f xml:space="preserve"> 'octsep cfs'!$L10*31*1.983471/1000</f>
        <v>5.5400328500999994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839.74786933590008</v>
      </c>
      <c r="C11" s="6">
        <f>('augjul cfs'!$C11*30 + 'octsep cfs'!$B11*31 + 'octsep cfs'!$C11*30 + 'octsep cfs'!$D11*31 + 'octsep cfs'!$E11*31 + 'octsep cfs'!$F11*28 + 'octsep cfs'!$G11*31)*1.983471/1000</f>
        <v>834.20783648579993</v>
      </c>
      <c r="D11" s="6">
        <f>('octsep cfs'!$B11*31 + 'octsep cfs'!$C11*30 + 'octsep cfs'!$D11*31 + 'octsep cfs'!$E11*31 + 'octsep cfs'!$F11*28 + 'octsep cfs'!$G11*31)*1.983471/1000</f>
        <v>829.29279534780005</v>
      </c>
      <c r="E11" s="6">
        <f>('octsep cfs'!$C11*30 + 'octsep cfs'!$D11*31 + 'octsep cfs'!$E11*31 + 'octsep cfs'!$F11*28 + 'octsep cfs'!$G11*31)*1.983471/1000</f>
        <v>769.36820916522004</v>
      </c>
      <c r="F11" s="6">
        <f>('octsep cfs'!$D11*31 + 'octsep cfs'!$E11*31 + 'octsep cfs'!$F11*28 + 'octsep cfs'!$G11*31)*1.983471/1000</f>
        <v>566.77687791942003</v>
      </c>
      <c r="G11" s="6">
        <f>('octsep cfs'!$E11*31 + 'octsep cfs'!$F11*28 + 'octsep cfs'!$G11*31)*1.983471/1000</f>
        <v>365.09754663941999</v>
      </c>
      <c r="H11" s="6">
        <f>('octsep cfs'!$F11*28 + 'octsep cfs'!$G11*31)*1.983471/1000</f>
        <v>237.62575637828999</v>
      </c>
      <c r="I11" s="6">
        <f>'octsep cfs'!$G11*31*1.983471/1000</f>
        <v>111.55633961828998</v>
      </c>
      <c r="J11" s="6">
        <f xml:space="preserve"> ('octsep cfs'!$H11*30 + 'octsep cfs'!$I11*31 + 'octsep cfs'!$J11*30 + 'octsep cfs'!$K11*31 + 'octsep cfs'!$L11*31)*1.983471/1000</f>
        <v>268.06933870773003</v>
      </c>
      <c r="K11" s="6">
        <f xml:space="preserve"> ('octsep cfs'!$I11*31 + 'octsep cfs'!$J11*30 + 'octsep cfs'!$K11*31 + 'octsep cfs'!$L11*31)*1.983471/1000</f>
        <v>139.34226915482998</v>
      </c>
      <c r="L11" s="6">
        <f xml:space="preserve"> ('octsep cfs'!$J11*30 + 'octsep cfs'!$K11*31 + 'octsep cfs'!$L11*31)*1.983471/1000</f>
        <v>51.788229462900006</v>
      </c>
      <c r="M11" s="6">
        <f xml:space="preserve"> ('octsep cfs'!$K11*31 + 'octsep cfs'!$L11*31)*1.983471/1000</f>
        <v>20.161784367900001</v>
      </c>
      <c r="N11" s="6">
        <f xml:space="preserve"> 'octsep cfs'!$L11*31*1.983471/1000</f>
        <v>6.2004096848399994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686.37972302108994</v>
      </c>
      <c r="C12" s="6">
        <f>('augjul cfs'!$C12*30 + 'octsep cfs'!$B12*31 + 'octsep cfs'!$C12*30 + 'octsep cfs'!$D12*31 + 'octsep cfs'!$E12*31 + 'octsep cfs'!$F12*29 + 'octsep cfs'!$G12*31)*1.983471/1000</f>
        <v>680.17931333625006</v>
      </c>
      <c r="D12" s="6">
        <f>('octsep cfs'!$B12*31 + 'octsep cfs'!$C12*30 + 'octsep cfs'!$D12*31 + 'octsep cfs'!$E12*31 + 'octsep cfs'!$F12*29 + 'octsep cfs'!$G12*31)*1.983471/1000</f>
        <v>674.93521435934997</v>
      </c>
      <c r="E12" s="6">
        <f>('octsep cfs'!$C12*30 + 'octsep cfs'!$D12*31 + 'octsep cfs'!$E12*31 + 'octsep cfs'!$F12*29 + 'octsep cfs'!$G12*31)*1.983471/1000</f>
        <v>659.94207773151004</v>
      </c>
      <c r="F12" s="6">
        <f>('octsep cfs'!$D12*31 + 'octsep cfs'!$E12*31 + 'octsep cfs'!$F12*29 + 'octsep cfs'!$G12*31)*1.983471/1000</f>
        <v>618.96753381350993</v>
      </c>
      <c r="G12" s="6">
        <f>('octsep cfs'!$E12*31 + 'octsep cfs'!$F12*29 + 'octsep cfs'!$G12*31)*1.983471/1000</f>
        <v>553.86999575879997</v>
      </c>
      <c r="H12" s="6">
        <f>('octsep cfs'!$F12*29 + 'octsep cfs'!$G12*31)*1.983471/1000</f>
        <v>224.83201140350999</v>
      </c>
      <c r="I12" s="6">
        <f>'octsep cfs'!$G12*31*1.983471/1000</f>
        <v>120.47573101935001</v>
      </c>
      <c r="J12" s="6">
        <f xml:space="preserve"> ('octsep cfs'!$H12*30 + 'octsep cfs'!$I12*31 + 'octsep cfs'!$J12*30 + 'octsep cfs'!$K12*31 + 'octsep cfs'!$L12*31)*1.983471/1000</f>
        <v>297.387757443</v>
      </c>
      <c r="K12" s="6">
        <f xml:space="preserve"> ('octsep cfs'!$I12*31 + 'octsep cfs'!$J12*30 + 'octsep cfs'!$K12*31 + 'octsep cfs'!$L12*31)*1.983471/1000</f>
        <v>173.28177862590002</v>
      </c>
      <c r="L12" s="6">
        <f xml:space="preserve"> ('octsep cfs'!$J12*30 + 'octsep cfs'!$K12*31 + 'octsep cfs'!$L12*31)*1.983471/1000</f>
        <v>66.733604109060011</v>
      </c>
      <c r="M12" s="6">
        <f xml:space="preserve"> ('octsep cfs'!$K12*31 + 'octsep cfs'!$L12*31)*1.983471/1000</f>
        <v>24.045341247060001</v>
      </c>
      <c r="N12" s="6">
        <f xml:space="preserve"> 'octsep cfs'!$L12*31*1.983471/1000</f>
        <v>7.4953385618999997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396.66149256321</v>
      </c>
      <c r="C13" s="6">
        <f>('augjul cfs'!$C13*30 + 'octsep cfs'!$B13*31 + 'octsep cfs'!$C13*30 + 'octsep cfs'!$D13*31 + 'octsep cfs'!$E13*31 + 'octsep cfs'!$F13*28 + 'octsep cfs'!$G13*31)*1.983471/1000</f>
        <v>389.16615400130996</v>
      </c>
      <c r="D13" s="6">
        <f>('octsep cfs'!$B13*31 + 'octsep cfs'!$C13*30 + 'octsep cfs'!$D13*31 + 'octsep cfs'!$E13*31 + 'octsep cfs'!$F13*28 + 'octsep cfs'!$G13*31)*1.983471/1000</f>
        <v>381.91260055430996</v>
      </c>
      <c r="E13" s="6">
        <f>('octsep cfs'!$C13*30 + 'octsep cfs'!$D13*31 + 'octsep cfs'!$E13*31 + 'octsep cfs'!$F13*28 + 'octsep cfs'!$G13*31)*1.983471/1000</f>
        <v>377.36866684041001</v>
      </c>
      <c r="F13" s="6">
        <f>('octsep cfs'!$D13*31 + 'octsep cfs'!$E13*31 + 'octsep cfs'!$F13*28 + 'octsep cfs'!$G13*31)*1.983471/1000</f>
        <v>373.52291491851003</v>
      </c>
      <c r="G13" s="6">
        <f>('octsep cfs'!$E13*31 + 'octsep cfs'!$F13*28 + 'octsep cfs'!$G13*31)*1.983471/1000</f>
        <v>311.20031229693001</v>
      </c>
      <c r="H13" s="6">
        <f>('octsep cfs'!$F13*28 + 'octsep cfs'!$G13*31)*1.983471/1000</f>
        <v>281.03756962637999</v>
      </c>
      <c r="I13" s="6">
        <f>'octsep cfs'!$G13*31*1.983471/1000</f>
        <v>179.42450897406002</v>
      </c>
      <c r="J13" s="6">
        <f xml:space="preserve"> ('octsep cfs'!$H13*30 + 'octsep cfs'!$I13*31 + 'octsep cfs'!$J13*30 + 'octsep cfs'!$K13*31 + 'octsep cfs'!$L13*31)*1.983471/1000</f>
        <v>590.49901256703004</v>
      </c>
      <c r="K13" s="6">
        <f xml:space="preserve"> ('octsep cfs'!$I13*31 + 'octsep cfs'!$J13*30 + 'octsep cfs'!$K13*31 + 'octsep cfs'!$L13*31)*1.983471/1000</f>
        <v>350.00355051123</v>
      </c>
      <c r="L13" s="6">
        <f xml:space="preserve"> ('octsep cfs'!$J13*30 + 'octsep cfs'!$K13*31 + 'octsep cfs'!$L13*31)*1.983471/1000</f>
        <v>170.14247957006998</v>
      </c>
      <c r="M13" s="6">
        <f xml:space="preserve"> ('octsep cfs'!$K13*31 + 'octsep cfs'!$L13*31)*1.983471/1000</f>
        <v>39.233393570069993</v>
      </c>
      <c r="N13" s="6">
        <f xml:space="preserve"> 'octsep cfs'!$L13*31*1.983471/1000</f>
        <v>11.514168163259999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948.15423882437995</v>
      </c>
      <c r="C14" s="6">
        <f>('augjul cfs'!$C14*30 + 'octsep cfs'!$B14*31 + 'octsep cfs'!$C14*30 + 'octsep cfs'!$D14*31 + 'octsep cfs'!$E14*31 + 'octsep cfs'!$F14*28 + 'octsep cfs'!$G14*31)*1.983471/1000</f>
        <v>936.64007066111992</v>
      </c>
      <c r="D14" s="6">
        <f>('octsep cfs'!$B14*31 + 'octsep cfs'!$C14*30 + 'octsep cfs'!$D14*31 + 'octsep cfs'!$E14*31 + 'octsep cfs'!$F14*28 + 'octsep cfs'!$G14*31)*1.983471/1000</f>
        <v>928.52787261821993</v>
      </c>
      <c r="E14" s="6">
        <f>('octsep cfs'!$C14*30 + 'octsep cfs'!$D14*31 + 'octsep cfs'!$E14*31 + 'octsep cfs'!$F14*28 + 'octsep cfs'!$G14*31)*1.983471/1000</f>
        <v>893.65825409111994</v>
      </c>
      <c r="F14" s="6">
        <f>('octsep cfs'!$D14*31 + 'octsep cfs'!$E14*31 + 'octsep cfs'!$F14*28 + 'octsep cfs'!$G14*31)*1.983471/1000</f>
        <v>694.29383181522007</v>
      </c>
      <c r="G14" s="6">
        <f>('octsep cfs'!$E14*31 + 'octsep cfs'!$F14*28 + 'octsep cfs'!$G14*31)*1.983471/1000</f>
        <v>501.61935970166996</v>
      </c>
      <c r="H14" s="6">
        <f>('octsep cfs'!$F14*28 + 'octsep cfs'!$G14*31)*1.983471/1000</f>
        <v>299.36511935232005</v>
      </c>
      <c r="I14" s="6">
        <f>'octsep cfs'!$G14*31*1.983471/1000</f>
        <v>188.48901111347999</v>
      </c>
      <c r="J14" s="6">
        <f xml:space="preserve"> ('octsep cfs'!$H14*30 + 'octsep cfs'!$I14*31 + 'octsep cfs'!$J14*30 + 'octsep cfs'!$K14*31 + 'octsep cfs'!$L14*31)*1.983471/1000</f>
        <v>341.3476235631</v>
      </c>
      <c r="K14" s="6">
        <f xml:space="preserve"> ('octsep cfs'!$I14*31 + 'octsep cfs'!$J14*30 + 'octsep cfs'!$K14*31 + 'octsep cfs'!$L14*31)*1.983471/1000</f>
        <v>151.68832489019999</v>
      </c>
      <c r="L14" s="6">
        <f xml:space="preserve"> ('octsep cfs'!$J14*30 + 'octsep cfs'!$K14*31 + 'octsep cfs'!$L14*31)*1.983471/1000</f>
        <v>45.992983399229999</v>
      </c>
      <c r="M14" s="6">
        <f xml:space="preserve"> ('octsep cfs'!$K14*31 + 'octsep cfs'!$L14*31)*1.983471/1000</f>
        <v>16.560455577329996</v>
      </c>
      <c r="N14" s="6">
        <f xml:space="preserve"> 'octsep cfs'!$L14*31*1.983471/1000</f>
        <v>6.02209564194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658.10716870940985</v>
      </c>
      <c r="C15" s="6">
        <f>('augjul cfs'!$C15*30 + 'octsep cfs'!$B15*31 + 'octsep cfs'!$C15*30 + 'octsep cfs'!$D15*31 + 'octsep cfs'!$E15*31 + 'octsep cfs'!$F15*28 + 'octsep cfs'!$G15*31)*1.983471/1000</f>
        <v>652.08507306747003</v>
      </c>
      <c r="D15" s="6">
        <f>('octsep cfs'!$B15*31 + 'octsep cfs'!$C15*30 + 'octsep cfs'!$D15*31 + 'octsep cfs'!$E15*31 + 'octsep cfs'!$F15*28 + 'octsep cfs'!$G15*31)*1.983471/1000</f>
        <v>646.43218071747003</v>
      </c>
      <c r="E15" s="6">
        <f>('octsep cfs'!$C15*30 + 'octsep cfs'!$D15*31 + 'octsep cfs'!$E15*31 + 'octsep cfs'!$F15*28 + 'octsep cfs'!$G15*31)*1.983471/1000</f>
        <v>637.00674636017993</v>
      </c>
      <c r="F15" s="6">
        <f>('octsep cfs'!$D15*31 + 'octsep cfs'!$E15*31 + 'octsep cfs'!$F15*28 + 'octsep cfs'!$G15*31)*1.983471/1000</f>
        <v>552.28893135528006</v>
      </c>
      <c r="G15" s="6">
        <f>('octsep cfs'!$E15*31 + 'octsep cfs'!$F15*28 + 'octsep cfs'!$G15*31)*1.983471/1000</f>
        <v>413.47390846167002</v>
      </c>
      <c r="H15" s="6">
        <f>('octsep cfs'!$F15*28 + 'octsep cfs'!$G15*31)*1.983471/1000</f>
        <v>310.01610077109001</v>
      </c>
      <c r="I15" s="6">
        <f>'octsep cfs'!$G15*31*1.983471/1000</f>
        <v>182.10229399761002</v>
      </c>
      <c r="J15" s="6">
        <f xml:space="preserve"> ('octsep cfs'!$H15*30 + 'octsep cfs'!$I15*31 + 'octsep cfs'!$J15*30 + 'octsep cfs'!$K15*31 + 'octsep cfs'!$L15*31)*1.983471/1000</f>
        <v>220.65708263445003</v>
      </c>
      <c r="K15" s="6">
        <f xml:space="preserve"> ('octsep cfs'!$I15*31 + 'octsep cfs'!$J15*30 + 'octsep cfs'!$K15*31 + 'octsep cfs'!$L15*31)*1.983471/1000</f>
        <v>112.18105364445</v>
      </c>
      <c r="L15" s="6">
        <f xml:space="preserve"> ('octsep cfs'!$J15*30 + 'octsep cfs'!$K15*31 + 'octsep cfs'!$L15*31)*1.983471/1000</f>
        <v>63.008804248739992</v>
      </c>
      <c r="M15" s="6">
        <f xml:space="preserve"> ('octsep cfs'!$K15*31 + 'octsep cfs'!$L15*31)*1.983471/1000</f>
        <v>23.349301603739999</v>
      </c>
      <c r="N15" s="6">
        <f xml:space="preserve"> 'octsep cfs'!$L15*31*1.983471/1000</f>
        <v>7.25369228997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649.01529467019009</v>
      </c>
      <c r="C16" s="6">
        <f>('augjul cfs'!$C16*30 + 'octsep cfs'!$B16*31 + 'octsep cfs'!$C16*30 + 'octsep cfs'!$D16*31 + 'octsep cfs'!$E16*31 + 'octsep cfs'!$F16*29 + 'octsep cfs'!$G16*31)*1.983471/1000</f>
        <v>641.76160238021998</v>
      </c>
      <c r="D16" s="6">
        <f>('octsep cfs'!$B16*31 + 'octsep cfs'!$C16*30 + 'octsep cfs'!$D16*31 + 'octsep cfs'!$E16*31 + 'octsep cfs'!$F16*29 + 'octsep cfs'!$G16*31)*1.983471/1000</f>
        <v>635.59280922312007</v>
      </c>
      <c r="E16" s="6">
        <f>('octsep cfs'!$C16*30 + 'octsep cfs'!$D16*31 + 'octsep cfs'!$E16*31 + 'octsep cfs'!$F16*29 + 'octsep cfs'!$G16*31)*1.983471/1000</f>
        <v>614.76019512830999</v>
      </c>
      <c r="F16" s="6">
        <f>('octsep cfs'!$D16*31 + 'octsep cfs'!$E16*31 + 'octsep cfs'!$F16*29 + 'octsep cfs'!$G16*31)*1.983471/1000</f>
        <v>602.52019558731001</v>
      </c>
      <c r="G16" s="6">
        <f>('octsep cfs'!$E16*31 + 'octsep cfs'!$F16*29 + 'octsep cfs'!$G16*31)*1.983471/1000</f>
        <v>474.48517890101999</v>
      </c>
      <c r="H16" s="6">
        <f>('octsep cfs'!$F16*29 + 'octsep cfs'!$G16*31)*1.983471/1000</f>
        <v>386.8518202038</v>
      </c>
      <c r="I16" s="6">
        <f>'octsep cfs'!$G16*31*1.983471/1000</f>
        <v>154.42119090342001</v>
      </c>
      <c r="J16" s="6">
        <f xml:space="preserve"> ('octsep cfs'!$H16*30 + 'octsep cfs'!$I16*31 + 'octsep cfs'!$J16*30 + 'octsep cfs'!$K16*31 + 'octsep cfs'!$L16*31)*1.983471/1000</f>
        <v>144.69365407811998</v>
      </c>
      <c r="K16" s="6">
        <f xml:space="preserve"> ('octsep cfs'!$I16*31 + 'octsep cfs'!$J16*30 + 'octsep cfs'!$K16*31 + 'octsep cfs'!$L16*31)*1.983471/1000</f>
        <v>71.567243597219999</v>
      </c>
      <c r="L16" s="6">
        <f xml:space="preserve"> ('octsep cfs'!$J16*30 + 'octsep cfs'!$K16*31 + 'octsep cfs'!$L16*31)*1.983471/1000</f>
        <v>25.773123000450003</v>
      </c>
      <c r="M16" s="6">
        <f xml:space="preserve"> ('octsep cfs'!$K16*31 + 'octsep cfs'!$L16*31)*1.983471/1000</f>
        <v>12.694115226450002</v>
      </c>
      <c r="N16" s="6">
        <f xml:space="preserve"> 'octsep cfs'!$L16*31*1.983471/1000</f>
        <v>4.9226973360600006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475.28435903634005</v>
      </c>
      <c r="C17" s="6">
        <f>('augjul cfs'!$C17*30 + 'octsep cfs'!$B17*31 + 'octsep cfs'!$C17*30 + 'octsep cfs'!$D17*31 + 'octsep cfs'!$E17*31 + 'octsep cfs'!$F17*28 + 'octsep cfs'!$G17*31)*1.983471/1000</f>
        <v>470.36166170028002</v>
      </c>
      <c r="D17" s="6">
        <f>('octsep cfs'!$B17*31 + 'octsep cfs'!$C17*30 + 'octsep cfs'!$D17*31 + 'octsep cfs'!$E17*31 + 'octsep cfs'!$F17*28 + 'octsep cfs'!$G17*31)*1.983471/1000</f>
        <v>463.32648841037997</v>
      </c>
      <c r="E17" s="6">
        <f>('octsep cfs'!$C17*30 + 'octsep cfs'!$D17*31 + 'octsep cfs'!$E17*31 + 'octsep cfs'!$F17*28 + 'octsep cfs'!$G17*31)*1.983471/1000</f>
        <v>443.95789409537997</v>
      </c>
      <c r="F17" s="6">
        <f>('octsep cfs'!$D17*31 + 'octsep cfs'!$E17*31 + 'octsep cfs'!$F17*28 + 'octsep cfs'!$G17*31)*1.983471/1000</f>
        <v>331.13032807848003</v>
      </c>
      <c r="G17" s="6">
        <f>('octsep cfs'!$E17*31 + 'octsep cfs'!$F17*28 + 'octsep cfs'!$G17*31)*1.983471/1000</f>
        <v>229.72374675725999</v>
      </c>
      <c r="H17" s="6">
        <f>('octsep cfs'!$F17*28 + 'octsep cfs'!$G17*31)*1.983471/1000</f>
        <v>88.738826424359999</v>
      </c>
      <c r="I17" s="6">
        <f>'octsep cfs'!$G17*31*1.983471/1000</f>
        <v>39.814451399519996</v>
      </c>
      <c r="J17" s="6">
        <f xml:space="preserve"> ('octsep cfs'!$H17*30 + 'octsep cfs'!$I17*31 + 'octsep cfs'!$J17*30 + 'octsep cfs'!$K17*31 + 'octsep cfs'!$L17*31)*1.983471/1000</f>
        <v>167.06809952006998</v>
      </c>
      <c r="K17" s="6">
        <f xml:space="preserve"> ('octsep cfs'!$I17*31 + 'octsep cfs'!$J17*30 + 'octsep cfs'!$K17*31 + 'octsep cfs'!$L17*31)*1.983471/1000</f>
        <v>134.51517512097001</v>
      </c>
      <c r="L17" s="6">
        <f xml:space="preserve"> ('octsep cfs'!$J17*30 + 'octsep cfs'!$K17*31 + 'octsep cfs'!$L17*31)*1.983471/1000</f>
        <v>63.568321583129993</v>
      </c>
      <c r="M17" s="6">
        <f xml:space="preserve"> ('octsep cfs'!$K17*31 + 'octsep cfs'!$L17*31)*1.983471/1000</f>
        <v>25.586835404129996</v>
      </c>
      <c r="N17" s="6">
        <f xml:space="preserve"> 'octsep cfs'!$L17*31*1.983471/1000</f>
        <v>9.5502541873200002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700.82357702490003</v>
      </c>
      <c r="C18" s="6">
        <f>('augjul cfs'!$C18*30 + 'octsep cfs'!$B18*31 + 'octsep cfs'!$C18*30 + 'octsep cfs'!$D18*31 + 'octsep cfs'!$E18*31 + 'octsep cfs'!$F18*28 + 'octsep cfs'!$G18*31)*1.983471/1000</f>
        <v>691.27332283757994</v>
      </c>
      <c r="D18" s="6">
        <f>('octsep cfs'!$B18*31 + 'octsep cfs'!$C18*30 + 'octsep cfs'!$D18*31 + 'octsep cfs'!$E18*31 + 'octsep cfs'!$F18*28 + 'octsep cfs'!$G18*31)*1.983471/1000</f>
        <v>656.70915884448004</v>
      </c>
      <c r="E18" s="6">
        <f>('octsep cfs'!$C18*30 + 'octsep cfs'!$D18*31 + 'octsep cfs'!$E18*31 + 'octsep cfs'!$F18*28 + 'octsep cfs'!$G18*31)*1.983471/1000</f>
        <v>621.15333869021993</v>
      </c>
      <c r="F18" s="6">
        <f>('octsep cfs'!$D18*31 + 'octsep cfs'!$E18*31 + 'octsep cfs'!$F18*28 + 'octsep cfs'!$G18*31)*1.983471/1000</f>
        <v>513.29020223921998</v>
      </c>
      <c r="G18" s="6">
        <f>('octsep cfs'!$E18*31 + 'octsep cfs'!$F18*28 + 'octsep cfs'!$G18*31)*1.983471/1000</f>
        <v>301.55272918764001</v>
      </c>
      <c r="H18" s="6">
        <f>('octsep cfs'!$F18*28 + 'octsep cfs'!$G18*31)*1.983471/1000</f>
        <v>191.57723579105999</v>
      </c>
      <c r="I18" s="6">
        <f>'octsep cfs'!$G18*31*1.983471/1000</f>
        <v>80.390119299420007</v>
      </c>
      <c r="J18" s="6">
        <f xml:space="preserve"> ('octsep cfs'!$H18*30 + 'octsep cfs'!$I18*31 + 'octsep cfs'!$J18*30 + 'octsep cfs'!$K18*31 + 'octsep cfs'!$L18*31)*1.983471/1000</f>
        <v>221.81959498755</v>
      </c>
      <c r="K18" s="6">
        <f xml:space="preserve"> ('octsep cfs'!$I18*31 + 'octsep cfs'!$J18*30 + 'octsep cfs'!$K18*31 + 'octsep cfs'!$L18*31)*1.983471/1000</f>
        <v>167.16921687165001</v>
      </c>
      <c r="L18" s="6">
        <f xml:space="preserve"> ('octsep cfs'!$J18*30 + 'octsep cfs'!$K18*31 + 'octsep cfs'!$L18*31)*1.983471/1000</f>
        <v>90.856955270550003</v>
      </c>
      <c r="M18" s="6">
        <f xml:space="preserve"> ('octsep cfs'!$K18*31 + 'octsep cfs'!$L18*31)*1.983471/1000</f>
        <v>33.483073124549996</v>
      </c>
      <c r="N18" s="6">
        <f xml:space="preserve"> 'octsep cfs'!$L18*31*1.983471/1000</f>
        <v>9.6910607936100028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1217.6383278922801</v>
      </c>
      <c r="C19" s="6">
        <f>('augjul cfs'!$C19*30 + 'octsep cfs'!$B19*31 + 'octsep cfs'!$C19*30 + 'octsep cfs'!$D19*31 + 'octsep cfs'!$E19*31 + 'octsep cfs'!$F19*28 + 'octsep cfs'!$G19*31)*1.983471/1000</f>
        <v>1207.9472670986702</v>
      </c>
      <c r="D19" s="6">
        <f>('octsep cfs'!$B19*31 + 'octsep cfs'!$C19*30 + 'octsep cfs'!$D19*31 + 'octsep cfs'!$E19*31 + 'octsep cfs'!$F19*28 + 'octsep cfs'!$G19*31)*1.983471/1000</f>
        <v>1202.5127549057702</v>
      </c>
      <c r="E19" s="6">
        <f>('octsep cfs'!$C19*30 + 'octsep cfs'!$D19*31 + 'octsep cfs'!$E19*31 + 'octsep cfs'!$F19*28 + 'octsep cfs'!$G19*31)*1.983471/1000</f>
        <v>1193.22197839467</v>
      </c>
      <c r="F19" s="6">
        <f>('octsep cfs'!$D19*31 + 'octsep cfs'!$E19*31 + 'octsep cfs'!$F19*28 + 'octsep cfs'!$G19*31)*1.983471/1000</f>
        <v>872.05855242177006</v>
      </c>
      <c r="G19" s="6">
        <f>('octsep cfs'!$E19*31 + 'octsep cfs'!$F19*28 + 'octsep cfs'!$G19*31)*1.983471/1000</f>
        <v>519.04040367647997</v>
      </c>
      <c r="H19" s="6">
        <f>('octsep cfs'!$F19*28 + 'octsep cfs'!$G19*31)*1.983471/1000</f>
        <v>321.82384247706005</v>
      </c>
      <c r="I19" s="6">
        <f>'octsep cfs'!$G19*31*1.983471/1000</f>
        <v>122.1082268259</v>
      </c>
      <c r="J19" s="6">
        <f xml:space="preserve"> ('octsep cfs'!$H19*30 + 'octsep cfs'!$I19*31 + 'octsep cfs'!$J19*30 + 'octsep cfs'!$K19*31 + 'octsep cfs'!$L19*31)*1.983471/1000</f>
        <v>367.36005233970002</v>
      </c>
      <c r="K19" s="6">
        <f xml:space="preserve"> ('octsep cfs'!$I19*31 + 'octsep cfs'!$J19*30 + 'octsep cfs'!$K19*31 + 'octsep cfs'!$L19*31)*1.983471/1000</f>
        <v>188.17348054680002</v>
      </c>
      <c r="L19" s="6">
        <f xml:space="preserve"> ('octsep cfs'!$J19*30 + 'octsep cfs'!$K19*31 + 'octsep cfs'!$L19*31)*1.983471/1000</f>
        <v>114.10490150619</v>
      </c>
      <c r="M19" s="6">
        <f xml:space="preserve"> ('octsep cfs'!$K19*31 + 'octsep cfs'!$L19*31)*1.983471/1000</f>
        <v>35.981929229190001</v>
      </c>
      <c r="N19" s="6">
        <f xml:space="preserve"> 'octsep cfs'!$L19*31*1.983471/1000</f>
        <v>11.642677249349999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455.87032340073</v>
      </c>
      <c r="C20" s="6">
        <f>('augjul cfs'!$C20*30 + 'octsep cfs'!$B20*31 + 'octsep cfs'!$C20*30 + 'octsep cfs'!$D20*31 + 'octsep cfs'!$E20*31 + 'octsep cfs'!$F20*29 + 'octsep cfs'!$G20*31)*1.983471/1000</f>
        <v>444.22764615137999</v>
      </c>
      <c r="D20" s="6">
        <f>('octsep cfs'!$B20*31 + 'octsep cfs'!$C20*30 + 'octsep cfs'!$D20*31 + 'octsep cfs'!$E20*31 + 'octsep cfs'!$F20*29 + 'octsep cfs'!$G20*31)*1.983471/1000</f>
        <v>437.27756376738</v>
      </c>
      <c r="E20" s="6">
        <f>('octsep cfs'!$C20*30 + 'octsep cfs'!$D20*31 + 'octsep cfs'!$E20*31 + 'octsep cfs'!$F20*29 + 'octsep cfs'!$G20*31)*1.983471/1000</f>
        <v>380.72311299560999</v>
      </c>
      <c r="F20" s="6">
        <f>('octsep cfs'!$D20*31 + 'octsep cfs'!$E20*31 + 'octsep cfs'!$F20*29 + 'octsep cfs'!$G20*31)*1.983471/1000</f>
        <v>306.56133065271001</v>
      </c>
      <c r="G20" s="6">
        <f>('octsep cfs'!$E20*31 + 'octsep cfs'!$F20*29 + 'octsep cfs'!$G20*31)*1.983471/1000</f>
        <v>236.60811674703001</v>
      </c>
      <c r="H20" s="6">
        <f>('octsep cfs'!$F20*29 + 'octsep cfs'!$G20*31)*1.983471/1000</f>
        <v>170.52062831622001</v>
      </c>
      <c r="I20" s="6">
        <f>'octsep cfs'!$G20*31*1.983471/1000</f>
        <v>83.817438179160007</v>
      </c>
      <c r="J20" s="6">
        <f xml:space="preserve"> ('octsep cfs'!$H20*30 + 'octsep cfs'!$I20*31 + 'octsep cfs'!$J20*30 + 'octsep cfs'!$K20*31 + 'octsep cfs'!$L20*31)*1.983471/1000</f>
        <v>217.49993233962002</v>
      </c>
      <c r="K20" s="6">
        <f xml:space="preserve"> ('octsep cfs'!$I20*31 + 'octsep cfs'!$J20*30 + 'octsep cfs'!$K20*31 + 'octsep cfs'!$L20*31)*1.983471/1000</f>
        <v>111.95924208252001</v>
      </c>
      <c r="L20" s="6">
        <f xml:space="preserve"> ('octsep cfs'!$J20*30 + 'octsep cfs'!$K20*31 + 'octsep cfs'!$L20*31)*1.983471/1000</f>
        <v>53.643171542100006</v>
      </c>
      <c r="M20" s="6">
        <f xml:space="preserve"> ('octsep cfs'!$K20*31 + 'octsep cfs'!$L20*31)*1.983471/1000</f>
        <v>19.005817469100002</v>
      </c>
      <c r="N20" s="6">
        <f xml:space="preserve"> 'octsep cfs'!$L20*31*1.983471/1000</f>
        <v>6.7279733014200005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592.77738603530997</v>
      </c>
      <c r="C21" s="6">
        <f>('augjul cfs'!$C21*30 + 'octsep cfs'!$B21*31 + 'octsep cfs'!$C21*30 + 'octsep cfs'!$D21*31 + 'octsep cfs'!$E21*31 + 'octsep cfs'!$F21*28 + 'octsep cfs'!$G21*31)*1.983471/1000</f>
        <v>586.04941273388988</v>
      </c>
      <c r="D21" s="6">
        <f>('octsep cfs'!$B21*31 + 'octsep cfs'!$C21*30 + 'octsep cfs'!$D21*31 + 'octsep cfs'!$E21*31 + 'octsep cfs'!$F21*28 + 'octsep cfs'!$G21*31)*1.983471/1000</f>
        <v>577.91936345198997</v>
      </c>
      <c r="E21" s="6">
        <f>('octsep cfs'!$C21*30 + 'octsep cfs'!$D21*31 + 'octsep cfs'!$E21*31 + 'octsep cfs'!$F21*28 + 'octsep cfs'!$G21*31)*1.983471/1000</f>
        <v>569.82083152428004</v>
      </c>
      <c r="F21" s="6">
        <f>('octsep cfs'!$D21*31 + 'octsep cfs'!$E21*31 + 'octsep cfs'!$F21*28 + 'octsep cfs'!$G21*31)*1.983471/1000</f>
        <v>525.48846955037993</v>
      </c>
      <c r="G21" s="6">
        <f>('octsep cfs'!$E21*31 + 'octsep cfs'!$F21*28 + 'octsep cfs'!$G21*31)*1.983471/1000</f>
        <v>489.68669899212</v>
      </c>
      <c r="H21" s="6">
        <f>('octsep cfs'!$F21*28 + 'octsep cfs'!$G21*31)*1.983471/1000</f>
        <v>336.32678408196006</v>
      </c>
      <c r="I21" s="6">
        <f>'octsep cfs'!$G21*31*1.983471/1000</f>
        <v>129.57405133932002</v>
      </c>
      <c r="J21" s="6">
        <f xml:space="preserve"> ('octsep cfs'!$H21*30 + 'octsep cfs'!$I21*31 + 'octsep cfs'!$J21*30 + 'octsep cfs'!$K21*31 + 'octsep cfs'!$L21*31)*1.983471/1000</f>
        <v>372.55908685547996</v>
      </c>
      <c r="K21" s="6">
        <f xml:space="preserve"> ('octsep cfs'!$I21*31 + 'octsep cfs'!$J21*30 + 'octsep cfs'!$K21*31 + 'octsep cfs'!$L21*31)*1.983471/1000</f>
        <v>214.51611757548002</v>
      </c>
      <c r="L21" s="6">
        <f xml:space="preserve"> ('octsep cfs'!$J21*30 + 'octsep cfs'!$K21*31 + 'octsep cfs'!$L21*31)*1.983471/1000</f>
        <v>51.832222849680001</v>
      </c>
      <c r="M21" s="6">
        <f xml:space="preserve"> ('octsep cfs'!$K21*31 + 'octsep cfs'!$L21*31)*1.983471/1000</f>
        <v>18.297480305579999</v>
      </c>
      <c r="N21" s="6">
        <f xml:space="preserve"> 'octsep cfs'!$L21*31*1.983471/1000</f>
        <v>6.7876162743900004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966.33057070475093</v>
      </c>
      <c r="C22" s="6">
        <f>('augjul cfs'!$C22*30 + 'octsep cfs'!$B22*31 + 'octsep cfs'!$C22*30 + 'octsep cfs'!$D22*31 + 'octsep cfs'!$E22*31 + 'octsep cfs'!$F22*28 + 'octsep cfs'!$G22*31)*1.983471/1000</f>
        <v>959.54295443036108</v>
      </c>
      <c r="D22" s="6">
        <f>('octsep cfs'!$B22*31 + 'octsep cfs'!$C22*30 + 'octsep cfs'!$D22*31 + 'octsep cfs'!$E22*31 + 'octsep cfs'!$F22*28 + 'octsep cfs'!$G22*31)*1.983471/1000</f>
        <v>950.46857460536103</v>
      </c>
      <c r="E22" s="6">
        <f>('octsep cfs'!$C22*30 + 'octsep cfs'!$D22*31 + 'octsep cfs'!$E22*31 + 'octsep cfs'!$F22*28 + 'octsep cfs'!$G22*31)*1.983471/1000</f>
        <v>943.84758972968098</v>
      </c>
      <c r="F22" s="6">
        <f>('octsep cfs'!$D22*31 + 'octsep cfs'!$E22*31 + 'octsep cfs'!$F22*28 + 'octsep cfs'!$G22*31)*1.983471/1000</f>
        <v>763.897579948881</v>
      </c>
      <c r="G22" s="6">
        <f>('octsep cfs'!$E22*31 + 'octsep cfs'!$F22*28 + 'octsep cfs'!$G22*31)*1.983471/1000</f>
        <v>487.33858668348</v>
      </c>
      <c r="H22" s="6">
        <f>('octsep cfs'!$F22*28 + 'octsep cfs'!$G22*31)*1.983471/1000</f>
        <v>280.06572834050996</v>
      </c>
      <c r="I22" s="6">
        <f>'octsep cfs'!$G22*31*1.983471/1000</f>
        <v>164.42952771818997</v>
      </c>
      <c r="J22" s="6">
        <f xml:space="preserve"> ('octsep cfs'!$H22*30 + 'octsep cfs'!$I22*31 + 'octsep cfs'!$J22*30 + 'octsep cfs'!$K22*31 + 'octsep cfs'!$L22*31)*1.983471/1000</f>
        <v>269.67009897827995</v>
      </c>
      <c r="K22" s="6">
        <f xml:space="preserve"> ('octsep cfs'!$I22*31 + 'octsep cfs'!$J22*30 + 'octsep cfs'!$K22*31 + 'octsep cfs'!$L22*31)*1.983471/1000</f>
        <v>160.24200390828003</v>
      </c>
      <c r="L22" s="6">
        <f xml:space="preserve"> ('octsep cfs'!$J22*30 + 'octsep cfs'!$K22*31 + 'octsep cfs'!$L22*31)*1.983471/1000</f>
        <v>75.234780649770002</v>
      </c>
      <c r="M22" s="6">
        <f xml:space="preserve"> ('octsep cfs'!$K22*31 + 'octsep cfs'!$L22*31)*1.983471/1000</f>
        <v>28.76205511977</v>
      </c>
      <c r="N22" s="6">
        <f xml:space="preserve"> 'octsep cfs'!$L22*31*1.983471/1000</f>
        <v>8.0308955666100008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980.31953348594993</v>
      </c>
      <c r="C23" s="6">
        <f>('augjul cfs'!$C23*30 + 'octsep cfs'!$B23*31 + 'octsep cfs'!$C23*30 + 'octsep cfs'!$D23*31 + 'octsep cfs'!$E23*31 + 'octsep cfs'!$F23*28 + 'octsep cfs'!$G23*31)*1.983471/1000</f>
        <v>972.28863791933998</v>
      </c>
      <c r="D23" s="6">
        <f>('octsep cfs'!$B23*31 + 'octsep cfs'!$C23*30 + 'octsep cfs'!$D23*31 + 'octsep cfs'!$E23*31 + 'octsep cfs'!$F23*28 + 'octsep cfs'!$G23*31)*1.983471/1000</f>
        <v>964.67389440323996</v>
      </c>
      <c r="E23" s="6">
        <f>('octsep cfs'!$C23*30 + 'octsep cfs'!$D23*31 + 'octsep cfs'!$E23*31 + 'octsep cfs'!$F23*28 + 'octsep cfs'!$G23*31)*1.983471/1000</f>
        <v>906.60008501076004</v>
      </c>
      <c r="F23" s="6">
        <f>('octsep cfs'!$D23*31 + 'octsep cfs'!$E23*31 + 'octsep cfs'!$F23*28 + 'octsep cfs'!$G23*31)*1.983471/1000</f>
        <v>701.59645633475998</v>
      </c>
      <c r="G23" s="6">
        <f>('octsep cfs'!$E23*31 + 'octsep cfs'!$F23*28 + 'octsep cfs'!$G23*31)*1.983471/1000</f>
        <v>411.23663251250997</v>
      </c>
      <c r="H23" s="6">
        <f>('octsep cfs'!$F23*28 + 'octsep cfs'!$G23*31)*1.983471/1000</f>
        <v>286.75436941200002</v>
      </c>
      <c r="I23" s="6">
        <f>'octsep cfs'!$G23*31*1.983471/1000</f>
        <v>138.62502620651998</v>
      </c>
      <c r="J23" s="6">
        <f xml:space="preserve"> ('octsep cfs'!$H23*30 + 'octsep cfs'!$I23*31 + 'octsep cfs'!$J23*30 + 'octsep cfs'!$K23*31 + 'octsep cfs'!$L23*31)*1.983471/1000</f>
        <v>282.51999601706996</v>
      </c>
      <c r="K23" s="6">
        <f xml:space="preserve"> ('octsep cfs'!$I23*31 + 'octsep cfs'!$J23*30 + 'octsep cfs'!$K23*31 + 'octsep cfs'!$L23*31)*1.983471/1000</f>
        <v>139.65057988707002</v>
      </c>
      <c r="L23" s="6">
        <f xml:space="preserve"> ('octsep cfs'!$J23*30 + 'octsep cfs'!$K23*31 + 'octsep cfs'!$L23*31)*1.983471/1000</f>
        <v>109.71780084426001</v>
      </c>
      <c r="M23" s="6">
        <f xml:space="preserve"> ('octsep cfs'!$K23*31 + 'octsep cfs'!$L23*31)*1.983471/1000</f>
        <v>36.963886217159995</v>
      </c>
      <c r="N23" s="6">
        <f xml:space="preserve"> 'octsep cfs'!$L23*31*1.983471/1000</f>
        <v>12.253864003289999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1069.51679956254</v>
      </c>
      <c r="C24" s="6">
        <f>('augjul cfs'!$C24*30 + 'octsep cfs'!$B24*31 + 'octsep cfs'!$C24*30 + 'octsep cfs'!$D24*31 + 'octsep cfs'!$E24*31 + 'octsep cfs'!$F24*29 + 'octsep cfs'!$G24*31)*1.983471/1000</f>
        <v>1057.2629355592499</v>
      </c>
      <c r="D24" s="6">
        <f>('octsep cfs'!$B24*31 + 'octsep cfs'!$C24*30 + 'octsep cfs'!$D24*31 + 'octsep cfs'!$E24*31 + 'octsep cfs'!$F24*29 + 'octsep cfs'!$G24*31)*1.983471/1000</f>
        <v>1046.6414483542499</v>
      </c>
      <c r="E24" s="6">
        <f>('octsep cfs'!$C24*30 + 'octsep cfs'!$D24*31 + 'octsep cfs'!$E24*31 + 'octsep cfs'!$F24*29 + 'octsep cfs'!$G24*31)*1.983471/1000</f>
        <v>865.25302540425002</v>
      </c>
      <c r="F24" s="6">
        <f>('octsep cfs'!$D24*31 + 'octsep cfs'!$E24*31 + 'octsep cfs'!$F24*29 + 'octsep cfs'!$G24*31)*1.983471/1000</f>
        <v>659.96615706944988</v>
      </c>
      <c r="G24" s="6">
        <f>('octsep cfs'!$E24*31 + 'octsep cfs'!$F24*29 + 'octsep cfs'!$G24*31)*1.983471/1000</f>
        <v>549.29831328560999</v>
      </c>
      <c r="H24" s="6">
        <f>('octsep cfs'!$F24*29 + 'octsep cfs'!$G24*31)*1.983471/1000</f>
        <v>299.66049785363998</v>
      </c>
      <c r="I24" s="6">
        <f>'octsep cfs'!$G24*31*1.983471/1000</f>
        <v>115.59668988</v>
      </c>
      <c r="J24" s="6">
        <f xml:space="preserve"> ('octsep cfs'!$H24*30 + 'octsep cfs'!$I24*31 + 'octsep cfs'!$J24*30 + 'octsep cfs'!$K24*31 + 'octsep cfs'!$L24*31)*1.983471/1000</f>
        <v>359.42327247204003</v>
      </c>
      <c r="K24" s="6">
        <f xml:space="preserve"> ('octsep cfs'!$I24*31 + 'octsep cfs'!$J24*30 + 'octsep cfs'!$K24*31 + 'octsep cfs'!$L24*31)*1.983471/1000</f>
        <v>217.80344307204001</v>
      </c>
      <c r="L24" s="6">
        <f xml:space="preserve"> ('octsep cfs'!$J24*30 + 'octsep cfs'!$K24*31 + 'octsep cfs'!$L24*31)*1.983471/1000</f>
        <v>80.071216832039994</v>
      </c>
      <c r="M24" s="6">
        <f xml:space="preserve"> ('octsep cfs'!$K24*31 + 'octsep cfs'!$L24*31)*1.983471/1000</f>
        <v>28.594193969039996</v>
      </c>
      <c r="N24" s="6">
        <f xml:space="preserve"> 'octsep cfs'!$L24*31*1.983471/1000</f>
        <v>10.459040930099999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862.99777920782992</v>
      </c>
      <c r="C25" s="6">
        <f>('augjul cfs'!$C25*30 + 'octsep cfs'!$B25*31 + 'octsep cfs'!$C25*30 + 'octsep cfs'!$D25*31 + 'octsep cfs'!$E25*31 + 'octsep cfs'!$F25*28 + 'octsep cfs'!$G25*31)*1.983471/1000</f>
        <v>852.53873827772998</v>
      </c>
      <c r="D25" s="6">
        <f>('octsep cfs'!$B25*31 + 'octsep cfs'!$C25*30 + 'octsep cfs'!$D25*31 + 'octsep cfs'!$E25*31 + 'octsep cfs'!$F25*28 + 'octsep cfs'!$G25*31)*1.983471/1000</f>
        <v>837.96617684072999</v>
      </c>
      <c r="E25" s="6">
        <f>('octsep cfs'!$C25*30 + 'octsep cfs'!$D25*31 + 'octsep cfs'!$E25*31 + 'octsep cfs'!$F25*28 + 'octsep cfs'!$G25*31)*1.983471/1000</f>
        <v>793.08822149886009</v>
      </c>
      <c r="F25" s="6">
        <f>('octsep cfs'!$D25*31 + 'octsep cfs'!$E25*31 + 'octsep cfs'!$F25*28 + 'octsep cfs'!$G25*31)*1.983471/1000</f>
        <v>675.26647385105991</v>
      </c>
      <c r="G25" s="6">
        <f>('octsep cfs'!$E25*31 + 'octsep cfs'!$F25*28 + 'octsep cfs'!$G25*31)*1.983471/1000</f>
        <v>425.63296255115995</v>
      </c>
      <c r="H25" s="6">
        <f>('octsep cfs'!$F25*28 + 'octsep cfs'!$G25*31)*1.983471/1000</f>
        <v>375.51872310812996</v>
      </c>
      <c r="I25" s="6">
        <f>'octsep cfs'!$G25*31*1.983471/1000</f>
        <v>150.03773982812999</v>
      </c>
      <c r="J25" s="6">
        <f xml:space="preserve"> ('octsep cfs'!$H25*30 + 'octsep cfs'!$I25*31 + 'octsep cfs'!$J25*30 + 'octsep cfs'!$K25*31 + 'octsep cfs'!$L25*31)*1.983471/1000</f>
        <v>373.53148351322994</v>
      </c>
      <c r="K25" s="6">
        <f xml:space="preserve"> ('octsep cfs'!$I25*31 + 'octsep cfs'!$J25*30 + 'octsep cfs'!$K25*31 + 'octsep cfs'!$L25*31)*1.983471/1000</f>
        <v>234.88864573712999</v>
      </c>
      <c r="L25" s="6">
        <f xml:space="preserve"> ('octsep cfs'!$J25*30 + 'octsep cfs'!$K25*31 + 'octsep cfs'!$L25*31)*1.983471/1000</f>
        <v>56.574602837130008</v>
      </c>
      <c r="M25" s="6">
        <f xml:space="preserve"> ('octsep cfs'!$K25*31 + 'octsep cfs'!$L25*31)*1.983471/1000</f>
        <v>19.677876948030001</v>
      </c>
      <c r="N25" s="6">
        <f xml:space="preserve"> 'octsep cfs'!$L25*31*1.983471/1000</f>
        <v>7.0729187430299998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901.47787032681003</v>
      </c>
      <c r="C26" s="6">
        <f>('augjul cfs'!$C26*30 + 'octsep cfs'!$B26*31 + 'octsep cfs'!$C26*30 + 'octsep cfs'!$D26*31 + 'octsep cfs'!$E26*31 + 'octsep cfs'!$F26*28 + 'octsep cfs'!$G26*31)*1.983471/1000</f>
        <v>894.40495158377996</v>
      </c>
      <c r="D26" s="6">
        <f>('octsep cfs'!$B26*31 + 'octsep cfs'!$C26*30 + 'octsep cfs'!$D26*31 + 'octsep cfs'!$E26*31 + 'octsep cfs'!$F26*28 + 'octsep cfs'!$G26*31)*1.983471/1000</f>
        <v>886.66346427077997</v>
      </c>
      <c r="E26" s="6">
        <f>('octsep cfs'!$C26*30 + 'octsep cfs'!$D26*31 + 'octsep cfs'!$E26*31 + 'octsep cfs'!$F26*28 + 'octsep cfs'!$G26*31)*1.983471/1000</f>
        <v>850.38393505275019</v>
      </c>
      <c r="F26" s="6">
        <f>('octsep cfs'!$D26*31 + 'octsep cfs'!$E26*31 + 'octsep cfs'!$F26*28 + 'octsep cfs'!$G26*31)*1.983471/1000</f>
        <v>768.8632769527502</v>
      </c>
      <c r="G26" s="6">
        <f>('octsep cfs'!$E26*31 + 'octsep cfs'!$F26*28 + 'octsep cfs'!$G26*31)*1.983471/1000</f>
        <v>650.19589627880998</v>
      </c>
      <c r="H26" s="6">
        <f>('octsep cfs'!$F26*28 + 'octsep cfs'!$G26*31)*1.983471/1000</f>
        <v>475.57110943880997</v>
      </c>
      <c r="I26" s="6">
        <f>'octsep cfs'!$G26*31*1.983471/1000</f>
        <v>242.87417932196996</v>
      </c>
      <c r="J26" s="6">
        <f xml:space="preserve"> ('octsep cfs'!$H26*30 + 'octsep cfs'!$I26*31 + 'octsep cfs'!$J26*30 + 'octsep cfs'!$K26*31 + 'octsep cfs'!$L26*31)*1.983471/1000</f>
        <v>441.45148096623001</v>
      </c>
      <c r="K26" s="6">
        <f xml:space="preserve"> ('octsep cfs'!$I26*31 + 'octsep cfs'!$J26*30 + 'octsep cfs'!$K26*31 + 'octsep cfs'!$L26*31)*1.983471/1000</f>
        <v>284.35641247712999</v>
      </c>
      <c r="L26" s="6">
        <f xml:space="preserve"> ('octsep cfs'!$J26*30 + 'octsep cfs'!$K26*31 + 'octsep cfs'!$L26*31)*1.983471/1000</f>
        <v>142.93493017713001</v>
      </c>
      <c r="M26" s="6">
        <f xml:space="preserve"> ('octsep cfs'!$K26*31 + 'octsep cfs'!$L26*31)*1.983471/1000</f>
        <v>40.583661288030001</v>
      </c>
      <c r="N26" s="6">
        <f xml:space="preserve"> 'octsep cfs'!$L26*31*1.983471/1000</f>
        <v>10.76217480303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1223.7771111331504</v>
      </c>
      <c r="C27" s="6">
        <f>('augjul cfs'!$C27*30 + 'octsep cfs'!$B27*31 + 'octsep cfs'!$C27*30 + 'octsep cfs'!$D27*31 + 'octsep cfs'!$E27*31 + 'octsep cfs'!$F27*28 + 'octsep cfs'!$G27*31)*1.983471/1000</f>
        <v>1213.01493633012</v>
      </c>
      <c r="D27" s="6">
        <f>('octsep cfs'!$B27*31 + 'octsep cfs'!$C27*30 + 'octsep cfs'!$D27*31 + 'octsep cfs'!$E27*31 + 'octsep cfs'!$F27*28 + 'octsep cfs'!$G27*31)*1.983471/1000</f>
        <v>1204.98604406922</v>
      </c>
      <c r="E27" s="6">
        <f>('octsep cfs'!$C27*30 + 'octsep cfs'!$D27*31 + 'octsep cfs'!$E27*31 + 'octsep cfs'!$F27*28 + 'octsep cfs'!$G27*31)*1.983471/1000</f>
        <v>1045.7331574792199</v>
      </c>
      <c r="F27" s="6">
        <f>('octsep cfs'!$D27*31 + 'octsep cfs'!$E27*31 + 'octsep cfs'!$F27*28 + 'octsep cfs'!$G27*31)*1.983471/1000</f>
        <v>785.10506807922013</v>
      </c>
      <c r="G27" s="6">
        <f>('octsep cfs'!$E27*31 + 'octsep cfs'!$F27*28 + 'octsep cfs'!$G27*31)*1.983471/1000</f>
        <v>584.65548881922007</v>
      </c>
      <c r="H27" s="6">
        <f>('octsep cfs'!$F27*28 + 'octsep cfs'!$G27*31)*1.983471/1000</f>
        <v>307.54501326045005</v>
      </c>
      <c r="I27" s="6">
        <f>'octsep cfs'!$G27*31*1.983471/1000</f>
        <v>113.26815443013001</v>
      </c>
      <c r="J27" s="6">
        <f xml:space="preserve"> ('octsep cfs'!$H27*30 + 'octsep cfs'!$I27*31 + 'octsep cfs'!$J27*30 + 'octsep cfs'!$K27*31 + 'octsep cfs'!$L27*31)*1.983471/1000</f>
        <v>253.11446323547997</v>
      </c>
      <c r="K27" s="6">
        <f xml:space="preserve"> ('octsep cfs'!$I27*31 + 'octsep cfs'!$J27*30 + 'octsep cfs'!$K27*31 + 'octsep cfs'!$L27*31)*1.983471/1000</f>
        <v>134.22521149548001</v>
      </c>
      <c r="L27" s="6">
        <f xml:space="preserve"> ('octsep cfs'!$J27*30 + 'octsep cfs'!$K27*31 + 'octsep cfs'!$L27*31)*1.983471/1000</f>
        <v>40.20882493845</v>
      </c>
      <c r="M27" s="6">
        <f xml:space="preserve"> ('octsep cfs'!$K27*31 + 'octsep cfs'!$L27*31)*1.983471/1000</f>
        <v>17.803734869549995</v>
      </c>
      <c r="N27" s="6">
        <f xml:space="preserve"> 'octsep cfs'!$L27*31*1.983471/1000</f>
        <v>6.7814675142900009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903.91710329318994</v>
      </c>
      <c r="C28" s="6">
        <f>('augjul cfs'!$C28*30 + 'octsep cfs'!$B28*31 + 'octsep cfs'!$C28*30 + 'octsep cfs'!$D28*31 + 'octsep cfs'!$E28*31 + 'octsep cfs'!$F28*29 + 'octsep cfs'!$G28*31)*1.983471/1000</f>
        <v>897.13563577889988</v>
      </c>
      <c r="D28" s="6">
        <f>('octsep cfs'!$B28*31 + 'octsep cfs'!$C28*30 + 'octsep cfs'!$D28*31 + 'octsep cfs'!$E28*31 + 'octsep cfs'!$F28*29 + 'octsep cfs'!$G28*31)*1.983471/1000</f>
        <v>891.1078674099</v>
      </c>
      <c r="E28" s="6">
        <f>('octsep cfs'!$C28*30 + 'octsep cfs'!$D28*31 + 'octsep cfs'!$E28*31 + 'octsep cfs'!$F28*29 + 'octsep cfs'!$G28*31)*1.983471/1000</f>
        <v>748.66077192522005</v>
      </c>
      <c r="F28" s="6">
        <f>('octsep cfs'!$D28*31 + 'octsep cfs'!$E28*31 + 'octsep cfs'!$F28*29 + 'octsep cfs'!$G28*31)*1.983471/1000</f>
        <v>620.80424779422003</v>
      </c>
      <c r="G28" s="6">
        <f>('octsep cfs'!$E28*31 + 'octsep cfs'!$F28*29 + 'octsep cfs'!$G28*31)*1.983471/1000</f>
        <v>423.90496261595996</v>
      </c>
      <c r="H28" s="6">
        <f>('octsep cfs'!$F28*29 + 'octsep cfs'!$G28*31)*1.983471/1000</f>
        <v>335.83319732360997</v>
      </c>
      <c r="I28" s="6">
        <f>'octsep cfs'!$G28*31*1.983471/1000</f>
        <v>136.45451389121999</v>
      </c>
      <c r="J28" s="6">
        <f xml:space="preserve"> ('octsep cfs'!$H28*30 + 'octsep cfs'!$I28*31 + 'octsep cfs'!$J28*30 + 'octsep cfs'!$K28*31 + 'octsep cfs'!$L28*31)*1.983471/1000</f>
        <v>351.46854219182995</v>
      </c>
      <c r="K28" s="6">
        <f xml:space="preserve"> ('octsep cfs'!$I28*31 + 'octsep cfs'!$J28*30 + 'octsep cfs'!$K28*31 + 'octsep cfs'!$L28*31)*1.983471/1000</f>
        <v>196.24249842602998</v>
      </c>
      <c r="L28" s="6">
        <f xml:space="preserve"> ('octsep cfs'!$J28*30 + 'octsep cfs'!$K28*31 + 'octsep cfs'!$L28*31)*1.983471/1000</f>
        <v>94.569675792479984</v>
      </c>
      <c r="M28" s="6">
        <f xml:space="preserve"> ('octsep cfs'!$K28*31 + 'octsep cfs'!$L28*31)*1.983471/1000</f>
        <v>40.187066261579993</v>
      </c>
      <c r="N28" s="6">
        <f xml:space="preserve"> 'octsep cfs'!$L28*31*1.983471/1000</f>
        <v>10.296098787449999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953.74931497820103</v>
      </c>
      <c r="C29" s="6">
        <f>('augjul cfs'!$C29*30 + 'octsep cfs'!$B29*31 + 'octsep cfs'!$C29*30 + 'octsep cfs'!$D29*31 + 'octsep cfs'!$E29*31 + 'octsep cfs'!$F29*28 + 'octsep cfs'!$G29*31)*1.983471/1000</f>
        <v>943.45321619075094</v>
      </c>
      <c r="D29" s="6">
        <f>('octsep cfs'!$B29*31 + 'octsep cfs'!$C29*30 + 'octsep cfs'!$D29*31 + 'octsep cfs'!$E29*31 + 'octsep cfs'!$F29*28 + 'octsep cfs'!$G29*31)*1.983471/1000</f>
        <v>936.00151399085087</v>
      </c>
      <c r="E29" s="6">
        <f>('octsep cfs'!$C29*30 + 'octsep cfs'!$D29*31 + 'octsep cfs'!$E29*31 + 'octsep cfs'!$F29*28 + 'octsep cfs'!$G29*31)*1.983471/1000</f>
        <v>930.765229889691</v>
      </c>
      <c r="F29" s="6">
        <f>('octsep cfs'!$D29*31 + 'octsep cfs'!$E29*31 + 'octsep cfs'!$F29*28 + 'octsep cfs'!$G29*31)*1.983471/1000</f>
        <v>923.24569298159099</v>
      </c>
      <c r="G29" s="6">
        <f>('octsep cfs'!$E29*31 + 'octsep cfs'!$F29*28 + 'octsep cfs'!$G29*31)*1.983471/1000</f>
        <v>838.09151435669105</v>
      </c>
      <c r="H29" s="6">
        <f>('octsep cfs'!$F29*28 + 'octsep cfs'!$G29*31)*1.983471/1000</f>
        <v>391.09688450741999</v>
      </c>
      <c r="I29" s="6">
        <f>'octsep cfs'!$G29*31*1.983471/1000</f>
        <v>127.5929208351</v>
      </c>
      <c r="J29" s="6">
        <f xml:space="preserve"> ('octsep cfs'!$H29*30 + 'octsep cfs'!$I29*31 + 'octsep cfs'!$J29*30 + 'octsep cfs'!$K29*31 + 'octsep cfs'!$L29*31)*1.983471/1000</f>
        <v>382.20914930352001</v>
      </c>
      <c r="K29" s="6">
        <f xml:space="preserve"> ('octsep cfs'!$I29*31 + 'octsep cfs'!$J29*30 + 'octsep cfs'!$K29*31 + 'octsep cfs'!$L29*31)*1.983471/1000</f>
        <v>270.20274028061999</v>
      </c>
      <c r="L29" s="6">
        <f xml:space="preserve"> ('octsep cfs'!$J29*30 + 'octsep cfs'!$K29*31 + 'octsep cfs'!$L29*31)*1.983471/1000</f>
        <v>119.77639881417001</v>
      </c>
      <c r="M29" s="6">
        <f xml:space="preserve"> ('octsep cfs'!$K29*31 + 'octsep cfs'!$L29*31)*1.983471/1000</f>
        <v>37.204302737069995</v>
      </c>
      <c r="N29" s="6">
        <f xml:space="preserve"> 'octsep cfs'!$L29*31*1.983471/1000</f>
        <v>14.44774160697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1108.33118488386</v>
      </c>
      <c r="C30" s="6">
        <f>('augjul cfs'!$C30*30 + 'octsep cfs'!$B30*31 + 'octsep cfs'!$C30*30 + 'octsep cfs'!$D30*31 + 'octsep cfs'!$E30*31 + 'octsep cfs'!$F30*28 + 'octsep cfs'!$G30*31)*1.983471/1000</f>
        <v>1093.8834432768899</v>
      </c>
      <c r="D30" s="6">
        <f>('octsep cfs'!$B30*31 + 'octsep cfs'!$C30*30 + 'octsep cfs'!$D30*31 + 'octsep cfs'!$E30*31 + 'octsep cfs'!$F30*28 + 'octsep cfs'!$G30*31)*1.983471/1000</f>
        <v>1084.8745179948901</v>
      </c>
      <c r="E30" s="6">
        <f>('octsep cfs'!$C30*30 + 'octsep cfs'!$D30*31 + 'octsep cfs'!$E30*31 + 'octsep cfs'!$F30*28 + 'octsep cfs'!$G30*31)*1.983471/1000</f>
        <v>1057.25244299766</v>
      </c>
      <c r="F30" s="6">
        <f>('octsep cfs'!$D30*31 + 'octsep cfs'!$E30*31 + 'octsep cfs'!$F30*28 + 'octsep cfs'!$G30*31)*1.983471/1000</f>
        <v>858.80616944765984</v>
      </c>
      <c r="G30" s="6">
        <f>('octsep cfs'!$E30*31 + 'octsep cfs'!$F30*28 + 'octsep cfs'!$G30*31)*1.983471/1000</f>
        <v>519.73217885714996</v>
      </c>
      <c r="H30" s="6">
        <f>('octsep cfs'!$F30*28 + 'octsep cfs'!$G30*31)*1.983471/1000</f>
        <v>298.79370119192998</v>
      </c>
      <c r="I30" s="6">
        <f>'octsep cfs'!$G30*31*1.983471/1000</f>
        <v>98.602131839609996</v>
      </c>
      <c r="J30" s="6">
        <f xml:space="preserve"> ('octsep cfs'!$H30*30 + 'octsep cfs'!$I30*31 + 'octsep cfs'!$J30*30 + 'octsep cfs'!$K30*31 + 'octsep cfs'!$L30*31)*1.983471/1000</f>
        <v>320.84180615025002</v>
      </c>
      <c r="K30" s="6">
        <f xml:space="preserve"> ('octsep cfs'!$I30*31 + 'octsep cfs'!$J30*30 + 'octsep cfs'!$K30*31 + 'octsep cfs'!$L30*31)*1.983471/1000</f>
        <v>168.52729946535001</v>
      </c>
      <c r="L30" s="6">
        <f xml:space="preserve"> ('octsep cfs'!$J30*30 + 'octsep cfs'!$K30*31 + 'octsep cfs'!$L30*31)*1.983471/1000</f>
        <v>116.27452125953999</v>
      </c>
      <c r="M30" s="6">
        <f xml:space="preserve"> ('octsep cfs'!$K30*31 + 'octsep cfs'!$L30*31)*1.983471/1000</f>
        <v>39.637367108639999</v>
      </c>
      <c r="N30" s="6">
        <f xml:space="preserve"> 'octsep cfs'!$L30*31*1.983471/1000</f>
        <v>13.86422427348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644.44148988302993</v>
      </c>
      <c r="C31" s="6">
        <f>('augjul cfs'!$C31*30 + 'octsep cfs'!$B31*31 + 'octsep cfs'!$C31*30 + 'octsep cfs'!$D31*31 + 'octsep cfs'!$E31*31 + 'octsep cfs'!$F31*28 + 'octsep cfs'!$G31*31)*1.983471/1000</f>
        <v>630.57726560954995</v>
      </c>
      <c r="D31" s="6">
        <f>('octsep cfs'!$B31*31 + 'octsep cfs'!$C31*30 + 'octsep cfs'!$D31*31 + 'octsep cfs'!$E31*31 + 'octsep cfs'!$F31*28 + 'octsep cfs'!$G31*31)*1.983471/1000</f>
        <v>608.72913419744998</v>
      </c>
      <c r="E31" s="6">
        <f>('octsep cfs'!$C31*30 + 'octsep cfs'!$D31*31 + 'octsep cfs'!$E31*31 + 'octsep cfs'!$F31*28 + 'octsep cfs'!$G31*31)*1.983471/1000</f>
        <v>565.09507302380996</v>
      </c>
      <c r="F31" s="6">
        <f>('octsep cfs'!$D31*31 + 'octsep cfs'!$E31*31 + 'octsep cfs'!$F31*28 + 'octsep cfs'!$G31*31)*1.983471/1000</f>
        <v>496.59391856780996</v>
      </c>
      <c r="G31" s="6">
        <f>('octsep cfs'!$E31*31 + 'octsep cfs'!$F31*28 + 'octsep cfs'!$G31*31)*1.983471/1000</f>
        <v>358.72887910964999</v>
      </c>
      <c r="H31" s="6">
        <f>('octsep cfs'!$F31*28 + 'octsep cfs'!$G31*31)*1.983471/1000</f>
        <v>240.74401080681</v>
      </c>
      <c r="I31" s="6">
        <f>'octsep cfs'!$G31*31*1.983471/1000</f>
        <v>127.16435225613</v>
      </c>
      <c r="J31" s="6">
        <f xml:space="preserve"> ('octsep cfs'!$H31*30 + 'octsep cfs'!$I31*31 + 'octsep cfs'!$J31*30 + 'octsep cfs'!$K31*31 + 'octsep cfs'!$L31*31)*1.983471/1000</f>
        <v>538.82729219067005</v>
      </c>
      <c r="K31" s="6">
        <f xml:space="preserve"> ('octsep cfs'!$I31*31 + 'octsep cfs'!$J31*30 + 'octsep cfs'!$K31*31 + 'octsep cfs'!$L31*31)*1.983471/1000</f>
        <v>364.08329874357008</v>
      </c>
      <c r="L31" s="6">
        <f xml:space="preserve"> ('octsep cfs'!$J31*30 + 'octsep cfs'!$K31*31 + 'octsep cfs'!$L31*31)*1.983471/1000</f>
        <v>185.82889881654</v>
      </c>
      <c r="M31" s="6">
        <f xml:space="preserve"> ('octsep cfs'!$K31*31 + 'octsep cfs'!$L31*31)*1.983471/1000</f>
        <v>57.161333393640007</v>
      </c>
      <c r="N31" s="6">
        <f xml:space="preserve"> 'octsep cfs'!$L31*31*1.983471/1000</f>
        <v>13.247503635449998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1350.955587686271</v>
      </c>
      <c r="C32" s="6">
        <f>('augjul cfs'!$C32*30 + 'octsep cfs'!$B32*31 + 'octsep cfs'!$C32*30 + 'octsep cfs'!$D32*31 + 'octsep cfs'!$E32*31 + 'octsep cfs'!$F32*29 + 'octsep cfs'!$G32*31)*1.983471/1000</f>
        <v>1337.7080840508211</v>
      </c>
      <c r="D32" s="6">
        <f>('octsep cfs'!$B32*31 + 'octsep cfs'!$C32*30 + 'octsep cfs'!$D32*31 + 'octsep cfs'!$E32*31 + 'octsep cfs'!$F32*29 + 'octsep cfs'!$G32*31)*1.983471/1000</f>
        <v>1324.2500349687209</v>
      </c>
      <c r="E32" s="6">
        <f>('octsep cfs'!$C32*30 + 'octsep cfs'!$D32*31 + 'octsep cfs'!$E32*31 + 'octsep cfs'!$F32*29 + 'octsep cfs'!$G32*31)*1.983471/1000</f>
        <v>1216.533596032881</v>
      </c>
      <c r="F32" s="6">
        <f>('octsep cfs'!$D32*31 + 'octsep cfs'!$E32*31 + 'octsep cfs'!$F32*29 + 'octsep cfs'!$G32*31)*1.983471/1000</f>
        <v>939.22471386998097</v>
      </c>
      <c r="G32" s="6">
        <f>('octsep cfs'!$E32*31 + 'octsep cfs'!$F32*29 + 'octsep cfs'!$G32*31)*1.983471/1000</f>
        <v>531.68120518592104</v>
      </c>
      <c r="H32" s="6">
        <f>('octsep cfs'!$F32*29 + 'octsep cfs'!$G32*31)*1.983471/1000</f>
        <v>242.86834791723001</v>
      </c>
      <c r="I32" s="6">
        <f>'octsep cfs'!$G32*31*1.983471/1000</f>
        <v>168.69430772355</v>
      </c>
      <c r="J32" s="6">
        <f xml:space="preserve"> ('octsep cfs'!$H32*30 + 'octsep cfs'!$I32*31 + 'octsep cfs'!$J32*30 + 'octsep cfs'!$K32*31 + 'octsep cfs'!$L32*31)*1.983471/1000</f>
        <v>443.76020154080999</v>
      </c>
      <c r="K32" s="6">
        <f xml:space="preserve"> ('octsep cfs'!$I32*31 + 'octsep cfs'!$J32*30 + 'octsep cfs'!$K32*31 + 'octsep cfs'!$L32*31)*1.983471/1000</f>
        <v>250.13376252081002</v>
      </c>
      <c r="L32" s="6">
        <f xml:space="preserve"> ('octsep cfs'!$J32*30 + 'octsep cfs'!$K32*31 + 'octsep cfs'!$L32*31)*1.983471/1000</f>
        <v>102.88079614197</v>
      </c>
      <c r="M32" s="6">
        <f xml:space="preserve"> ('octsep cfs'!$K32*31 + 'octsep cfs'!$L32*31)*1.983471/1000</f>
        <v>30.858782313870002</v>
      </c>
      <c r="N32" s="6">
        <f xml:space="preserve"> 'octsep cfs'!$L32*31*1.983471/1000</f>
        <v>10.069824415769999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886.55399650628988</v>
      </c>
      <c r="C33" s="6">
        <f>('augjul cfs'!$C33*30 + 'octsep cfs'!$B33*31 + 'octsep cfs'!$C33*30 + 'octsep cfs'!$D33*31 + 'octsep cfs'!$E33*31 + 'octsep cfs'!$F33*28 + 'octsep cfs'!$G33*31)*1.983471/1000</f>
        <v>876.48417209052002</v>
      </c>
      <c r="D33" s="6">
        <f>('octsep cfs'!$B33*31 + 'octsep cfs'!$C33*30 + 'octsep cfs'!$D33*31 + 'octsep cfs'!$E33*31 + 'octsep cfs'!$F33*28 + 'octsep cfs'!$G33*31)*1.983471/1000</f>
        <v>869.80602358062004</v>
      </c>
      <c r="E33" s="6">
        <f>('octsep cfs'!$C33*30 + 'octsep cfs'!$D33*31 + 'octsep cfs'!$E33*31 + 'octsep cfs'!$F33*28 + 'octsep cfs'!$G33*31)*1.983471/1000</f>
        <v>818.61698087211005</v>
      </c>
      <c r="F33" s="6">
        <f>('octsep cfs'!$D33*31 + 'octsep cfs'!$E33*31 + 'octsep cfs'!$F33*28 + 'octsep cfs'!$G33*31)*1.983471/1000</f>
        <v>731.46366182630993</v>
      </c>
      <c r="G33" s="6">
        <f>('octsep cfs'!$E33*31 + 'octsep cfs'!$F33*28 + 'octsep cfs'!$G33*31)*1.983471/1000</f>
        <v>488.84588580051002</v>
      </c>
      <c r="H33" s="6">
        <f>('octsep cfs'!$F33*28 + 'octsep cfs'!$G33*31)*1.983471/1000</f>
        <v>432.89216889050999</v>
      </c>
      <c r="I33" s="6">
        <f>'octsep cfs'!$G33*31*1.983471/1000</f>
        <v>246.84258909051002</v>
      </c>
      <c r="J33" s="6">
        <f xml:space="preserve"> ('octsep cfs'!$H33*30 + 'octsep cfs'!$I33*31 + 'octsep cfs'!$J33*30 + 'octsep cfs'!$K33*31 + 'octsep cfs'!$L33*31)*1.983471/1000</f>
        <v>249.50658899061</v>
      </c>
      <c r="K33" s="6">
        <f xml:space="preserve"> ('octsep cfs'!$I33*31 + 'octsep cfs'!$J33*30 + 'octsep cfs'!$K33*31 + 'octsep cfs'!$L33*31)*1.983471/1000</f>
        <v>125.53568454861001</v>
      </c>
      <c r="L33" s="6">
        <f xml:space="preserve"> ('octsep cfs'!$J33*30 + 'octsep cfs'!$K33*31 + 'octsep cfs'!$L33*31)*1.983471/1000</f>
        <v>56.863872247769997</v>
      </c>
      <c r="M33" s="6">
        <f xml:space="preserve"> ('octsep cfs'!$K33*31 + 'octsep cfs'!$L33*31)*1.983471/1000</f>
        <v>23.535609034769998</v>
      </c>
      <c r="N33" s="6">
        <f xml:space="preserve"> 'octsep cfs'!$L33*31*1.983471/1000</f>
        <v>9.6394112087699995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963.97765839629108</v>
      </c>
      <c r="C34" s="6">
        <f>('augjul cfs'!$C34*30 + 'octsep cfs'!$B34*31 + 'octsep cfs'!$C34*30 + 'octsep cfs'!$D34*31 + 'octsep cfs'!$E34*31 + 'octsep cfs'!$F34*28 + 'octsep cfs'!$G34*31)*1.983471/1000</f>
        <v>954.33824718752112</v>
      </c>
      <c r="D34" s="6">
        <f>('octsep cfs'!$B34*31 + 'octsep cfs'!$C34*30 + 'octsep cfs'!$D34*31 + 'octsep cfs'!$E34*31 + 'octsep cfs'!$F34*28 + 'octsep cfs'!$G34*31)*1.983471/1000</f>
        <v>948.30869369462096</v>
      </c>
      <c r="E34" s="6">
        <f>('octsep cfs'!$C34*30 + 'octsep cfs'!$D34*31 + 'octsep cfs'!$E34*31 + 'octsep cfs'!$F34*28 + 'octsep cfs'!$G34*31)*1.983471/1000</f>
        <v>925.41378546227111</v>
      </c>
      <c r="F34" s="6">
        <f>('octsep cfs'!$D34*31 + 'octsep cfs'!$E34*31 + 'octsep cfs'!$F34*28 + 'octsep cfs'!$G34*31)*1.983471/1000</f>
        <v>858.6519367261709</v>
      </c>
      <c r="G34" s="6">
        <f>('octsep cfs'!$E34*31 + 'octsep cfs'!$F34*28 + 'octsep cfs'!$G34*31)*1.983471/1000</f>
        <v>537.54025752819007</v>
      </c>
      <c r="H34" s="6">
        <f>('octsep cfs'!$F34*28 + 'octsep cfs'!$G34*31)*1.983471/1000</f>
        <v>307.10071575645003</v>
      </c>
      <c r="I34" s="6">
        <f>'octsep cfs'!$G34*31*1.983471/1000</f>
        <v>79.695924284130015</v>
      </c>
      <c r="J34" s="6">
        <f xml:space="preserve"> ('octsep cfs'!$H34*30 + 'octsep cfs'!$I34*31 + 'octsep cfs'!$J34*30 + 'octsep cfs'!$K34*31 + 'octsep cfs'!$L34*31)*1.983471/1000</f>
        <v>299.84944330109994</v>
      </c>
      <c r="K34" s="6">
        <f xml:space="preserve"> ('octsep cfs'!$I34*31 + 'octsep cfs'!$J34*30 + 'octsep cfs'!$K34*31 + 'octsep cfs'!$L34*31)*1.983471/1000</f>
        <v>125.06201183909999</v>
      </c>
      <c r="L34" s="6">
        <f xml:space="preserve"> ('octsep cfs'!$J34*30 + 'octsep cfs'!$K34*31 + 'octsep cfs'!$L34*31)*1.983471/1000</f>
        <v>70.135752741810009</v>
      </c>
      <c r="M34" s="6">
        <f xml:space="preserve"> ('octsep cfs'!$K34*31 + 'octsep cfs'!$L34*31)*1.983471/1000</f>
        <v>26.12054778081</v>
      </c>
      <c r="N34" s="6">
        <f xml:space="preserve"> 'octsep cfs'!$L34*31*1.983471/1000</f>
        <v>8.4951269541599999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943.61982577128003</v>
      </c>
      <c r="C35" s="6">
        <f>('augjul cfs'!$C35*30 + 'octsep cfs'!$B35*31 + 'octsep cfs'!$C35*30 + 'octsep cfs'!$D35*31 + 'octsep cfs'!$E35*31 + 'octsep cfs'!$F35*28 + 'octsep cfs'!$G35*31)*1.983471/1000</f>
        <v>935.12469881711991</v>
      </c>
      <c r="D35" s="6">
        <f>('octsep cfs'!$B35*31 + 'octsep cfs'!$C35*30 + 'octsep cfs'!$D35*31 + 'octsep cfs'!$E35*31 + 'octsep cfs'!$F35*28 + 'octsep cfs'!$G35*31)*1.983471/1000</f>
        <v>925.90572395621984</v>
      </c>
      <c r="E35" s="6">
        <f>('octsep cfs'!$C35*30 + 'octsep cfs'!$D35*31 + 'octsep cfs'!$E35*31 + 'octsep cfs'!$F35*28 + 'octsep cfs'!$G35*31)*1.983471/1000</f>
        <v>910.40715924815993</v>
      </c>
      <c r="F35" s="6">
        <f>('octsep cfs'!$D35*31 + 'octsep cfs'!$E35*31 + 'octsep cfs'!$F35*28 + 'octsep cfs'!$G35*31)*1.983471/1000</f>
        <v>673.22964748115987</v>
      </c>
      <c r="G35" s="6">
        <f>('octsep cfs'!$E35*31 + 'octsep cfs'!$F35*28 + 'octsep cfs'!$G35*31)*1.983471/1000</f>
        <v>497.98998463115998</v>
      </c>
      <c r="H35" s="6">
        <f>('octsep cfs'!$F35*28 + 'octsep cfs'!$G35*31)*1.983471/1000</f>
        <v>253.86453262883998</v>
      </c>
      <c r="I35" s="6">
        <f>'octsep cfs'!$G35*31*1.983471/1000</f>
        <v>138.96197826</v>
      </c>
      <c r="J35" s="6">
        <f xml:space="preserve"> ('octsep cfs'!$H35*30 + 'octsep cfs'!$I35*31 + 'octsep cfs'!$J35*30 + 'octsep cfs'!$K35*31 + 'octsep cfs'!$L35*31)*1.983471/1000</f>
        <v>319.91963097822003</v>
      </c>
      <c r="K35" s="6">
        <f xml:space="preserve"> ('octsep cfs'!$I35*31 + 'octsep cfs'!$J35*30 + 'octsep cfs'!$K35*31 + 'octsep cfs'!$L35*31)*1.983471/1000</f>
        <v>194.65153650222001</v>
      </c>
      <c r="L35" s="6">
        <f xml:space="preserve"> ('octsep cfs'!$J35*30 + 'octsep cfs'!$K35*31 + 'octsep cfs'!$L35*31)*1.983471/1000</f>
        <v>74.542886460840009</v>
      </c>
      <c r="M35" s="6">
        <f xml:space="preserve"> ('octsep cfs'!$K35*31 + 'octsep cfs'!$L35*31)*1.983471/1000</f>
        <v>26.608144456739996</v>
      </c>
      <c r="N35" s="6">
        <f xml:space="preserve"> 'octsep cfs'!$L35*31*1.983471/1000</f>
        <v>8.7373881021000006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789.62363319903011</v>
      </c>
      <c r="C36" s="6">
        <f>('augjul cfs'!$C36*30 + 'octsep cfs'!$B36*31 + 'octsep cfs'!$C36*30 + 'octsep cfs'!$D36*31 + 'octsep cfs'!$E36*31 + 'octsep cfs'!$F36*29 + 'octsep cfs'!$G36*31)*1.983471/1000</f>
        <v>780.88624509693011</v>
      </c>
      <c r="D36" s="6">
        <f>('octsep cfs'!$B36*31 + 'octsep cfs'!$C36*30 + 'octsep cfs'!$D36*31 + 'octsep cfs'!$E36*31 + 'octsep cfs'!$F36*29 + 'octsep cfs'!$G36*31)*1.983471/1000</f>
        <v>736.30396577703004</v>
      </c>
      <c r="E36" s="6">
        <f>('octsep cfs'!$C36*30 + 'octsep cfs'!$D36*31 + 'octsep cfs'!$E36*31 + 'octsep cfs'!$F36*29 + 'octsep cfs'!$G36*31)*1.983471/1000</f>
        <v>626.61807898116012</v>
      </c>
      <c r="F36" s="6">
        <f>('octsep cfs'!$D36*31 + 'octsep cfs'!$E36*31 + 'octsep cfs'!$F36*29 + 'octsep cfs'!$G36*31)*1.983471/1000</f>
        <v>536.95130548416012</v>
      </c>
      <c r="G36" s="6">
        <f>('octsep cfs'!$E36*31 + 'octsep cfs'!$F36*29 + 'octsep cfs'!$G36*31)*1.983471/1000</f>
        <v>468.17066012954996</v>
      </c>
      <c r="H36" s="6">
        <f>('octsep cfs'!$F36*29 + 'octsep cfs'!$G36*31)*1.983471/1000</f>
        <v>396.30948596483995</v>
      </c>
      <c r="I36" s="6">
        <f>'octsep cfs'!$G36*31*1.983471/1000</f>
        <v>213.15968126271</v>
      </c>
      <c r="J36" s="6">
        <f xml:space="preserve"> ('octsep cfs'!$H36*30 + 'octsep cfs'!$I36*31 + 'octsep cfs'!$J36*30 + 'octsep cfs'!$K36*31 + 'octsep cfs'!$L36*31)*1.983471/1000</f>
        <v>448.27866748707004</v>
      </c>
      <c r="K36" s="6">
        <f xml:space="preserve"> ('octsep cfs'!$I36*31 + 'octsep cfs'!$J36*30 + 'octsep cfs'!$K36*31 + 'octsep cfs'!$L36*31)*1.983471/1000</f>
        <v>264.76793056706998</v>
      </c>
      <c r="L36" s="6">
        <f xml:space="preserve"> ('octsep cfs'!$J36*30 + 'octsep cfs'!$K36*31 + 'octsep cfs'!$L36*31)*1.983471/1000</f>
        <v>79.234013557650002</v>
      </c>
      <c r="M36" s="6">
        <f xml:space="preserve"> ('octsep cfs'!$K36*31 + 'octsep cfs'!$L36*31)*1.983471/1000</f>
        <v>26.10456100455</v>
      </c>
      <c r="N36" s="6">
        <f xml:space="preserve"> 'octsep cfs'!$L36*31*1.983471/1000</f>
        <v>11.23624420674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1145.1800059813677</v>
      </c>
      <c r="C37" s="6">
        <f>('augjul cfs'!$C37*30 + 'octsep cfs'!$B37*31 + 'octsep cfs'!$C37*30 + 'octsep cfs'!$D37*31 + 'octsep cfs'!$E37*31 + 'octsep cfs'!$F37*28 + 'octsep cfs'!$G37*31)*1.983471/1000</f>
        <v>1133.943761774628</v>
      </c>
      <c r="D37" s="6">
        <f>('octsep cfs'!$B37*31 + 'octsep cfs'!$C37*30 + 'octsep cfs'!$D37*31 + 'octsep cfs'!$E37*31 + 'octsep cfs'!$F37*28 + 'octsep cfs'!$G37*31)*1.983471/1000</f>
        <v>1125.0954976436278</v>
      </c>
      <c r="E37" s="6">
        <f>('octsep cfs'!$C37*30 + 'octsep cfs'!$D37*31 + 'octsep cfs'!$E37*31 + 'octsep cfs'!$F37*28 + 'octsep cfs'!$G37*31)*1.983471/1000</f>
        <v>1098.197746586178</v>
      </c>
      <c r="F37" s="6">
        <f>('octsep cfs'!$D37*31 + 'octsep cfs'!$E37*31 + 'octsep cfs'!$F37*28 + 'octsep cfs'!$G37*31)*1.983471/1000</f>
        <v>829.5746227752478</v>
      </c>
      <c r="G37" s="6">
        <f>('octsep cfs'!$E37*31 + 'octsep cfs'!$F37*28 + 'octsep cfs'!$G37*31)*1.983471/1000</f>
        <v>710.90355284524787</v>
      </c>
      <c r="H37" s="6">
        <f>('octsep cfs'!$F37*28 + 'octsep cfs'!$G37*31)*1.983471/1000</f>
        <v>584.90562038008784</v>
      </c>
      <c r="I37" s="6">
        <f>'octsep cfs'!$G37*31*1.983471/1000</f>
        <v>229.17043768709996</v>
      </c>
      <c r="J37" s="6">
        <f xml:space="preserve"> ('octsep cfs'!$H37*30 + 'octsep cfs'!$I37*31 + 'octsep cfs'!$J37*30 + 'octsep cfs'!$K37*31 + 'octsep cfs'!$L37*31)*1.983471/1000</f>
        <v>262.51361660201997</v>
      </c>
      <c r="K37" s="6">
        <f xml:space="preserve"> ('octsep cfs'!$I37*31 + 'octsep cfs'!$J37*30 + 'octsep cfs'!$K37*31 + 'octsep cfs'!$L37*31)*1.983471/1000</f>
        <v>156.35824868201999</v>
      </c>
      <c r="L37" s="6">
        <f xml:space="preserve"> ('octsep cfs'!$J37*30 + 'octsep cfs'!$K37*31 + 'octsep cfs'!$L37*31)*1.983471/1000</f>
        <v>47.581148628930002</v>
      </c>
      <c r="M37" s="6">
        <f xml:space="preserve"> ('octsep cfs'!$K37*31 + 'octsep cfs'!$L37*31)*1.983471/1000</f>
        <v>18.202174524029999</v>
      </c>
      <c r="N37" s="6">
        <f xml:space="preserve"> 'octsep cfs'!$L37*31*1.983471/1000</f>
        <v>6.8251237109999998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842.03151883703981</v>
      </c>
      <c r="C38" s="6">
        <f>('augjul cfs'!$C38*30 + 'octsep cfs'!$B38*31 + 'octsep cfs'!$C38*30 + 'octsep cfs'!$D38*31 + 'octsep cfs'!$E38*31 + 'octsep cfs'!$F38*28 + 'octsep cfs'!$G38*31)*1.983471/1000</f>
        <v>835.20639512603987</v>
      </c>
      <c r="D38" s="6">
        <f>('octsep cfs'!$B38*31 + 'octsep cfs'!$C38*30 + 'octsep cfs'!$D38*31 + 'octsep cfs'!$E38*31 + 'octsep cfs'!$F38*28 + 'octsep cfs'!$G38*31)*1.983471/1000</f>
        <v>822.69089146314002</v>
      </c>
      <c r="E38" s="6">
        <f>('octsep cfs'!$C38*30 + 'octsep cfs'!$D38*31 + 'octsep cfs'!$E38*31 + 'octsep cfs'!$F38*28 + 'octsep cfs'!$G38*31)*1.983471/1000</f>
        <v>776.15891965437004</v>
      </c>
      <c r="F38" s="6">
        <f>('octsep cfs'!$D38*31 + 'octsep cfs'!$E38*31 + 'octsep cfs'!$F38*28 + 'octsep cfs'!$G38*31)*1.983471/1000</f>
        <v>634.65452826656997</v>
      </c>
      <c r="G38" s="6">
        <f>('octsep cfs'!$E38*31 + 'octsep cfs'!$F38*28 + 'octsep cfs'!$G38*31)*1.983471/1000</f>
        <v>368.01662091012003</v>
      </c>
      <c r="H38" s="6">
        <f>('octsep cfs'!$F38*28 + 'octsep cfs'!$G38*31)*1.983471/1000</f>
        <v>249.11927660844</v>
      </c>
      <c r="I38" s="6">
        <f>'octsep cfs'!$G38*31*1.983471/1000</f>
        <v>158.99463866580001</v>
      </c>
      <c r="J38" s="6">
        <f xml:space="preserve"> ('octsep cfs'!$H38*30 + 'octsep cfs'!$I38*31 + 'octsep cfs'!$J38*30 + 'octsep cfs'!$K38*31 + 'octsep cfs'!$L38*31)*1.983471/1000</f>
        <v>389.78416389549</v>
      </c>
      <c r="K38" s="6">
        <f xml:space="preserve"> ('octsep cfs'!$I38*31 + 'octsep cfs'!$J38*30 + 'octsep cfs'!$K38*31 + 'octsep cfs'!$L38*31)*1.983471/1000</f>
        <v>185.86351038549</v>
      </c>
      <c r="L38" s="6">
        <f xml:space="preserve"> ('octsep cfs'!$J38*30 + 'octsep cfs'!$K38*31 + 'octsep cfs'!$L38*31)*1.983471/1000</f>
        <v>67.66835448722999</v>
      </c>
      <c r="M38" s="6">
        <f xml:space="preserve"> ('octsep cfs'!$K38*31 + 'octsep cfs'!$L38*31)*1.983471/1000</f>
        <v>26.201711414129999</v>
      </c>
      <c r="N38" s="6">
        <f xml:space="preserve"> 'octsep cfs'!$L38*31*1.983471/1000</f>
        <v>12.18868714623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761.00123427236986</v>
      </c>
      <c r="C39" s="6">
        <f>('augjul cfs'!$C39*30 + 'octsep cfs'!$B39*31 + 'octsep cfs'!$C39*30 + 'octsep cfs'!$D39*31 + 'octsep cfs'!$E39*31 + 'octsep cfs'!$F39*28 + 'octsep cfs'!$G39*31)*1.983471/1000</f>
        <v>748.81254712613998</v>
      </c>
      <c r="D39" s="6">
        <f>('octsep cfs'!$B39*31 + 'octsep cfs'!$C39*30 + 'octsep cfs'!$D39*31 + 'octsep cfs'!$E39*31 + 'octsep cfs'!$F39*28 + 'octsep cfs'!$G39*31)*1.983471/1000</f>
        <v>736.3505971802399</v>
      </c>
      <c r="E39" s="6">
        <f>('octsep cfs'!$C39*30 + 'octsep cfs'!$D39*31 + 'octsep cfs'!$E39*31 + 'octsep cfs'!$F39*28 + 'octsep cfs'!$G39*31)*1.983471/1000</f>
        <v>656.78379685821005</v>
      </c>
      <c r="F39" s="6">
        <f>('octsep cfs'!$D39*31 + 'octsep cfs'!$E39*31 + 'octsep cfs'!$F39*28 + 'octsep cfs'!$G39*31)*1.983471/1000</f>
        <v>482.56581992030999</v>
      </c>
      <c r="G39" s="6">
        <f>('octsep cfs'!$E39*31 + 'octsep cfs'!$F39*28 + 'octsep cfs'!$G39*31)*1.983471/1000</f>
        <v>331.00503221541004</v>
      </c>
      <c r="H39" s="6">
        <f>('octsep cfs'!$F39*28 + 'octsep cfs'!$G39*31)*1.983471/1000</f>
        <v>284.37590999705998</v>
      </c>
      <c r="I39" s="6">
        <f>'octsep cfs'!$G39*31*1.983471/1000</f>
        <v>93.341867574060004</v>
      </c>
      <c r="J39" s="6">
        <f xml:space="preserve"> ('octsep cfs'!$H39*30 + 'octsep cfs'!$I39*31 + 'octsep cfs'!$J39*30 + 'octsep cfs'!$K39*31 + 'octsep cfs'!$L39*31)*1.983471/1000</f>
        <v>372.34259099582999</v>
      </c>
      <c r="K39" s="6">
        <f xml:space="preserve"> ('octsep cfs'!$I39*31 + 'octsep cfs'!$J39*30 + 'octsep cfs'!$K39*31 + 'octsep cfs'!$L39*31)*1.983471/1000</f>
        <v>216.16388610873003</v>
      </c>
      <c r="L39" s="6">
        <f xml:space="preserve"> ('octsep cfs'!$J39*30 + 'octsep cfs'!$K39*31 + 'octsep cfs'!$L39*31)*1.983471/1000</f>
        <v>67.296870203640012</v>
      </c>
      <c r="M39" s="6">
        <f xml:space="preserve"> ('octsep cfs'!$K39*31 + 'octsep cfs'!$L39*31)*1.983471/1000</f>
        <v>36.931912664639995</v>
      </c>
      <c r="N39" s="6">
        <f xml:space="preserve"> 'octsep cfs'!$L39*31*1.983471/1000</f>
        <v>11.103430988580001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826.81901031660004</v>
      </c>
      <c r="C40" s="6">
        <f>('augjul cfs'!$C40*30 + 'octsep cfs'!$B40*31 + 'octsep cfs'!$C40*30 + 'octsep cfs'!$D40*31 + 'octsep cfs'!$E40*31 + 'octsep cfs'!$F40*29 + 'octsep cfs'!$G40*31)*1.983471/1000</f>
        <v>815.71557932802011</v>
      </c>
      <c r="D40" s="6">
        <f>('octsep cfs'!$B40*31 + 'octsep cfs'!$C40*30 + 'octsep cfs'!$D40*31 + 'octsep cfs'!$E40*31 + 'octsep cfs'!$F40*29 + 'octsep cfs'!$G40*31)*1.983471/1000</f>
        <v>802.0076128999201</v>
      </c>
      <c r="E40" s="6">
        <f>('octsep cfs'!$C40*30 + 'octsep cfs'!$D40*31 + 'octsep cfs'!$E40*31 + 'octsep cfs'!$F40*29 + 'octsep cfs'!$G40*31)*1.983471/1000</f>
        <v>777.85528322712003</v>
      </c>
      <c r="F40" s="6">
        <f>('octsep cfs'!$D40*31 + 'octsep cfs'!$E40*31 + 'octsep cfs'!$F40*29 + 'octsep cfs'!$G40*31)*1.983471/1000</f>
        <v>571.59849757331995</v>
      </c>
      <c r="G40" s="6">
        <f>('octsep cfs'!$E40*31 + 'octsep cfs'!$F40*29 + 'octsep cfs'!$G40*31)*1.983471/1000</f>
        <v>470.63770135934993</v>
      </c>
      <c r="H40" s="6">
        <f>('octsep cfs'!$F40*29 + 'octsep cfs'!$G40*31)*1.983471/1000</f>
        <v>248.82609975992995</v>
      </c>
      <c r="I40" s="6">
        <f>'octsep cfs'!$G40*31*1.983471/1000</f>
        <v>135.47071227522</v>
      </c>
      <c r="J40" s="6">
        <f xml:space="preserve"> ('octsep cfs'!$H40*30 + 'octsep cfs'!$I40*31 + 'octsep cfs'!$J40*30 + 'octsep cfs'!$K40*31 + 'octsep cfs'!$L40*31)*1.983471/1000</f>
        <v>398.96553214622998</v>
      </c>
      <c r="K40" s="6">
        <f xml:space="preserve"> ('octsep cfs'!$I40*31 + 'octsep cfs'!$J40*30 + 'octsep cfs'!$K40*31 + 'octsep cfs'!$L40*31)*1.983471/1000</f>
        <v>266.68785115623001</v>
      </c>
      <c r="L40" s="6">
        <f xml:space="preserve"> ('octsep cfs'!$J40*30 + 'octsep cfs'!$K40*31 + 'octsep cfs'!$L40*31)*1.983471/1000</f>
        <v>138.97195511913</v>
      </c>
      <c r="M40" s="6">
        <f xml:space="preserve"> ('octsep cfs'!$K40*31 + 'octsep cfs'!$L40*31)*1.983471/1000</f>
        <v>38.683694417129999</v>
      </c>
      <c r="N40" s="6">
        <f xml:space="preserve"> 'octsep cfs'!$L40*31*1.983471/1000</f>
        <v>13.269639171809999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1258.3892989261019</v>
      </c>
      <c r="C41" s="6">
        <f>('augjul cfs'!$C41*30 + 'octsep cfs'!$B41*31 + 'octsep cfs'!$C41*30 + 'octsep cfs'!$D41*31 + 'octsep cfs'!$E41*31 + 'octsep cfs'!$F41*28 + 'octsep cfs'!$G41*31)*1.983471/1000</f>
        <v>1245.1196597542921</v>
      </c>
      <c r="D41" s="6">
        <f>('octsep cfs'!$B41*31 + 'octsep cfs'!$C41*30 + 'octsep cfs'!$D41*31 + 'octsep cfs'!$E41*31 + 'octsep cfs'!$F41*28 + 'octsep cfs'!$G41*31)*1.983471/1000</f>
        <v>1235.0515609582922</v>
      </c>
      <c r="E41" s="6">
        <f>('octsep cfs'!$C41*30 + 'octsep cfs'!$D41*31 + 'octsep cfs'!$E41*31 + 'octsep cfs'!$F41*28 + 'octsep cfs'!$G41*31)*1.983471/1000</f>
        <v>1224.027448975002</v>
      </c>
      <c r="F41" s="6">
        <f>('octsep cfs'!$D41*31 + 'octsep cfs'!$E41*31 + 'octsep cfs'!$F41*28 + 'octsep cfs'!$G41*31)*1.983471/1000</f>
        <v>1100.4808089799019</v>
      </c>
      <c r="G41" s="6">
        <f>('octsep cfs'!$E41*31 + 'octsep cfs'!$F41*28 + 'octsep cfs'!$G41*31)*1.983471/1000</f>
        <v>542.37193536353095</v>
      </c>
      <c r="H41" s="6">
        <f>('octsep cfs'!$F41*28 + 'octsep cfs'!$G41*31)*1.983471/1000</f>
        <v>180.01191391071001</v>
      </c>
      <c r="I41" s="6">
        <f>'octsep cfs'!$G41*31*1.983471/1000</f>
        <v>63.899759587230001</v>
      </c>
      <c r="J41" s="6">
        <f xml:space="preserve"> ('octsep cfs'!$H41*30 + 'octsep cfs'!$I41*31 + 'octsep cfs'!$J41*30 + 'octsep cfs'!$K41*31 + 'octsep cfs'!$L41*31)*1.983471/1000</f>
        <v>192.52295476386001</v>
      </c>
      <c r="K41" s="6">
        <f xml:space="preserve"> ('octsep cfs'!$I41*31 + 'octsep cfs'!$J41*30 + 'octsep cfs'!$K41*31 + 'octsep cfs'!$L41*31)*1.983471/1000</f>
        <v>102.09869369195998</v>
      </c>
      <c r="L41" s="6">
        <f xml:space="preserve"> ('octsep cfs'!$J41*30 + 'octsep cfs'!$K41*31 + 'octsep cfs'!$L41*31)*1.983471/1000</f>
        <v>41.17062986106</v>
      </c>
      <c r="M41" s="6">
        <f xml:space="preserve"> ('octsep cfs'!$K41*31 + 'octsep cfs'!$L41*31)*1.983471/1000</f>
        <v>19.433771172060002</v>
      </c>
      <c r="N41" s="6">
        <f xml:space="preserve"> 'octsep cfs'!$L41*31*1.983471/1000</f>
        <v>8.5227963746100013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646.06559560724997</v>
      </c>
      <c r="C42" s="6">
        <f>('augjul cfs'!$C42*30 + 'octsep cfs'!$B42*31 + 'octsep cfs'!$C42*30 + 'octsep cfs'!$D42*31 + 'octsep cfs'!$E42*31 + 'octsep cfs'!$F42*28 + 'octsep cfs'!$G42*31)*1.983471/1000</f>
        <v>637.54279923264005</v>
      </c>
      <c r="D42" s="6">
        <f>('octsep cfs'!$B42*31 + 'octsep cfs'!$C42*30 + 'octsep cfs'!$D42*31 + 'octsep cfs'!$E42*31 + 'octsep cfs'!$F42*28 + 'octsep cfs'!$G42*31)*1.983471/1000</f>
        <v>631.83040275264011</v>
      </c>
      <c r="E42" s="6">
        <f>('octsep cfs'!$C42*30 + 'octsep cfs'!$D42*31 + 'octsep cfs'!$E42*31 + 'octsep cfs'!$F42*28 + 'octsep cfs'!$G42*31)*1.983471/1000</f>
        <v>620.40785111487003</v>
      </c>
      <c r="F42" s="6">
        <f>('octsep cfs'!$D42*31 + 'octsep cfs'!$E42*31 + 'octsep cfs'!$F42*28 + 'octsep cfs'!$G42*31)*1.983471/1000</f>
        <v>552.95575447076999</v>
      </c>
      <c r="G42" s="6">
        <f>('octsep cfs'!$E42*31 + 'octsep cfs'!$F42*28 + 'octsep cfs'!$G42*31)*1.983471/1000</f>
        <v>487.39398502850997</v>
      </c>
      <c r="H42" s="6">
        <f>('octsep cfs'!$F42*28 + 'octsep cfs'!$G42*31)*1.983471/1000</f>
        <v>267.58564946967005</v>
      </c>
      <c r="I42" s="6">
        <f>'octsep cfs'!$G42*31*1.983471/1000</f>
        <v>190.27399617051</v>
      </c>
      <c r="J42" s="6">
        <f xml:space="preserve"> ('octsep cfs'!$H42*30 + 'octsep cfs'!$I42*31 + 'octsep cfs'!$J42*30 + 'octsep cfs'!$K42*31 + 'octsep cfs'!$L42*31)*1.983471/1000</f>
        <v>271.91219476197</v>
      </c>
      <c r="K42" s="6">
        <f xml:space="preserve"> ('octsep cfs'!$I42*31 + 'octsep cfs'!$J42*30 + 'octsep cfs'!$K42*31 + 'octsep cfs'!$L42*31)*1.983471/1000</f>
        <v>120.51405167907001</v>
      </c>
      <c r="L42" s="6">
        <f xml:space="preserve"> ('octsep cfs'!$J42*30 + 'octsep cfs'!$K42*31 + 'octsep cfs'!$L42*31)*1.983471/1000</f>
        <v>45.26306607123</v>
      </c>
      <c r="M42" s="6">
        <f xml:space="preserve"> ('octsep cfs'!$K42*31 + 'octsep cfs'!$L42*31)*1.983471/1000</f>
        <v>20.366538079230001</v>
      </c>
      <c r="N42" s="6">
        <f xml:space="preserve"> 'octsep cfs'!$L42*31*1.983471/1000</f>
        <v>6.4918609135800001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773.40774620382012</v>
      </c>
      <c r="C43" s="6">
        <f>('augjul cfs'!$C43*30 + 'octsep cfs'!$B43*31 + 'octsep cfs'!$C43*30 + 'octsep cfs'!$D43*31 + 'octsep cfs'!$E43*31 + 'octsep cfs'!$F43*28 + 'octsep cfs'!$G43*31)*1.983471/1000</f>
        <v>766.91588529024023</v>
      </c>
      <c r="D43" s="6">
        <f>('octsep cfs'!$B43*31 + 'octsep cfs'!$C43*30 + 'octsep cfs'!$D43*31 + 'octsep cfs'!$E43*31 + 'octsep cfs'!$F43*28 + 'octsep cfs'!$G43*31)*1.983471/1000</f>
        <v>760.87443097134008</v>
      </c>
      <c r="E43" s="6">
        <f>('octsep cfs'!$C43*30 + 'octsep cfs'!$D43*31 + 'octsep cfs'!$E43*31 + 'octsep cfs'!$F43*28 + 'octsep cfs'!$G43*31)*1.983471/1000</f>
        <v>736.41404841753013</v>
      </c>
      <c r="F43" s="6">
        <f>('octsep cfs'!$D43*31 + 'octsep cfs'!$E43*31 + 'octsep cfs'!$F43*28 + 'octsep cfs'!$G43*31)*1.983471/1000</f>
        <v>592.70562405452995</v>
      </c>
      <c r="G43" s="6">
        <f>('octsep cfs'!$E43*31 + 'octsep cfs'!$F43*28 + 'octsep cfs'!$G43*31)*1.983471/1000</f>
        <v>416.04805712546994</v>
      </c>
      <c r="H43" s="6">
        <f>('octsep cfs'!$F43*28 + 'octsep cfs'!$G43*31)*1.983471/1000</f>
        <v>184.61303109354</v>
      </c>
      <c r="I43" s="6">
        <f>'octsep cfs'!$G43*31*1.983471/1000</f>
        <v>86.629881048900003</v>
      </c>
      <c r="J43" s="6">
        <f xml:space="preserve"> ('octsep cfs'!$H43*30 + 'octsep cfs'!$I43*31 + 'octsep cfs'!$J43*30 + 'octsep cfs'!$K43*31 + 'octsep cfs'!$L43*31)*1.983471/1000</f>
        <v>204.45385018422002</v>
      </c>
      <c r="K43" s="6">
        <f xml:space="preserve"> ('octsep cfs'!$I43*31 + 'octsep cfs'!$J43*30 + 'octsep cfs'!$K43*31 + 'octsep cfs'!$L43*31)*1.983471/1000</f>
        <v>137.68605103512002</v>
      </c>
      <c r="L43" s="6">
        <f xml:space="preserve"> ('octsep cfs'!$J43*30 + 'octsep cfs'!$K43*31 + 'octsep cfs'!$L43*31)*1.983471/1000</f>
        <v>47.729690772120001</v>
      </c>
      <c r="M43" s="6">
        <f xml:space="preserve"> ('octsep cfs'!$K43*31 + 'octsep cfs'!$L43*31)*1.983471/1000</f>
        <v>11.997460707119998</v>
      </c>
      <c r="N43" s="6">
        <f xml:space="preserve"> 'octsep cfs'!$L43*31*1.983471/1000</f>
        <v>3.81592051806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799.58551712298004</v>
      </c>
      <c r="C44" s="6">
        <f>('augjul cfs'!$C44*30 + 'octsep cfs'!$B44*31 + 'octsep cfs'!$C44*30 + 'octsep cfs'!$D44*31 + 'octsep cfs'!$E44*31 + 'octsep cfs'!$F44*29 + 'octsep cfs'!$G44*31)*1.983471/1000</f>
        <v>795.76959660492003</v>
      </c>
      <c r="D44" s="6">
        <f>('octsep cfs'!$B44*31 + 'octsep cfs'!$C44*30 + 'octsep cfs'!$D44*31 + 'octsep cfs'!$E44*31 + 'octsep cfs'!$F44*29 + 'octsep cfs'!$G44*31)*1.983471/1000</f>
        <v>790.84503480612011</v>
      </c>
      <c r="E44" s="6">
        <f>('octsep cfs'!$C44*30 + 'octsep cfs'!$D44*31 + 'octsep cfs'!$E44*31 + 'octsep cfs'!$F44*29 + 'octsep cfs'!$G44*31)*1.983471/1000</f>
        <v>699.16886634315006</v>
      </c>
      <c r="F44" s="6">
        <f>('octsep cfs'!$D44*31 + 'octsep cfs'!$E44*31 + 'octsep cfs'!$F44*29 + 'octsep cfs'!$G44*31)*1.983471/1000</f>
        <v>618.9019602622501</v>
      </c>
      <c r="G44" s="6">
        <f>('octsep cfs'!$E44*31 + 'octsep cfs'!$F44*29 + 'octsep cfs'!$G44*31)*1.983471/1000</f>
        <v>468.97182373587003</v>
      </c>
      <c r="H44" s="6">
        <f>('octsep cfs'!$F44*29 + 'octsep cfs'!$G44*31)*1.983471/1000</f>
        <v>325.17814978929005</v>
      </c>
      <c r="I44" s="6">
        <f>'octsep cfs'!$G44*31*1.983471/1000</f>
        <v>87.151910781390001</v>
      </c>
      <c r="J44" s="6">
        <f xml:space="preserve"> ('octsep cfs'!$H44*30 + 'octsep cfs'!$I44*31 + 'octsep cfs'!$J44*30 + 'octsep cfs'!$K44*31 + 'octsep cfs'!$L44*31)*1.983471/1000</f>
        <v>200.42974455000001</v>
      </c>
      <c r="K44" s="6">
        <f xml:space="preserve"> ('octsep cfs'!$I44*31 + 'octsep cfs'!$J44*30 + 'octsep cfs'!$K44*31 + 'octsep cfs'!$L44*31)*1.983471/1000</f>
        <v>139.88250715109999</v>
      </c>
      <c r="L44" s="6">
        <f xml:space="preserve"> ('octsep cfs'!$J44*30 + 'octsep cfs'!$K44*31 + 'octsep cfs'!$L44*31)*1.983471/1000</f>
        <v>79.255732565100004</v>
      </c>
      <c r="M44" s="6">
        <f xml:space="preserve"> ('octsep cfs'!$K44*31 + 'octsep cfs'!$L44*31)*1.983471/1000</f>
        <v>44.025122316000001</v>
      </c>
      <c r="N44" s="6">
        <f xml:space="preserve"> 'octsep cfs'!$L44*31*1.983471/1000</f>
        <v>30.955932723449997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1002.7987061966999</v>
      </c>
      <c r="C45" s="6">
        <f>('augjul cfs'!$C45*30 + 'octsep cfs'!$B45*31 + 'octsep cfs'!$C45*30 + 'octsep cfs'!$D45*31 + 'octsep cfs'!$E45*31 + 'octsep cfs'!$F45*28 + 'octsep cfs'!$G45*31)*1.983471/1000</f>
        <v>971.84277347324996</v>
      </c>
      <c r="D45" s="6">
        <f>('octsep cfs'!$B45*31 + 'octsep cfs'!$C45*30 + 'octsep cfs'!$D45*31 + 'octsep cfs'!$E45*31 + 'octsep cfs'!$F45*28 + 'octsep cfs'!$G45*31)*1.983471/1000</f>
        <v>934.23437818934985</v>
      </c>
      <c r="E45" s="6">
        <f>('octsep cfs'!$C45*30 + 'octsep cfs'!$D45*31 + 'octsep cfs'!$E45*31 + 'octsep cfs'!$F45*28 + 'octsep cfs'!$G45*31)*1.983471/1000</f>
        <v>835.46930420709009</v>
      </c>
      <c r="F45" s="6">
        <f>('octsep cfs'!$D45*31 + 'octsep cfs'!$E45*31 + 'octsep cfs'!$F45*28 + 'octsep cfs'!$G45*31)*1.983471/1000</f>
        <v>632.93331180219002</v>
      </c>
      <c r="G45" s="6">
        <f>('octsep cfs'!$E45*31 + 'octsep cfs'!$F45*28 + 'octsep cfs'!$G45*31)*1.983471/1000</f>
        <v>404.08875840038996</v>
      </c>
      <c r="H45" s="6">
        <f>('octsep cfs'!$F45*28 + 'octsep cfs'!$G45*31)*1.983471/1000</f>
        <v>201.34446187106997</v>
      </c>
      <c r="I45" s="6">
        <f>'octsep cfs'!$G45*31*1.983471/1000</f>
        <v>134.37438834938999</v>
      </c>
      <c r="J45" s="6">
        <f xml:space="preserve"> ('octsep cfs'!$H45*30 + 'octsep cfs'!$I45*31 + 'octsep cfs'!$J45*30 + 'octsep cfs'!$K45*31 + 'octsep cfs'!$L45*31)*1.983471/1000</f>
        <v>457.80059770851</v>
      </c>
      <c r="K45" s="6">
        <f xml:space="preserve"> ('octsep cfs'!$I45*31 + 'octsep cfs'!$J45*30 + 'octsep cfs'!$K45*31 + 'octsep cfs'!$L45*31)*1.983471/1000</f>
        <v>285.13746368750998</v>
      </c>
      <c r="L45" s="6">
        <f xml:space="preserve"> ('octsep cfs'!$J45*30 + 'octsep cfs'!$K45*31 + 'octsep cfs'!$L45*31)*1.983471/1000</f>
        <v>129.58182654564001</v>
      </c>
      <c r="M45" s="6">
        <f xml:space="preserve"> ('octsep cfs'!$K45*31 + 'octsep cfs'!$L45*31)*1.983471/1000</f>
        <v>46.530127180740003</v>
      </c>
      <c r="N45" s="6">
        <f xml:space="preserve"> 'octsep cfs'!$L45*31*1.983471/1000</f>
        <v>11.92060120587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881.34153587531102</v>
      </c>
      <c r="C46" s="6">
        <f>('augjul cfs'!$C46*30 + 'octsep cfs'!$B46*31 + 'octsep cfs'!$C46*30 + 'octsep cfs'!$D46*31 + 'octsep cfs'!$E46*31 + 'octsep cfs'!$F46*28 + 'octsep cfs'!$G46*31)*1.983471/1000</f>
        <v>869.42093466944107</v>
      </c>
      <c r="D46" s="6">
        <f>('octsep cfs'!$B46*31 + 'octsep cfs'!$C46*30 + 'octsep cfs'!$D46*31 + 'octsep cfs'!$E46*31 + 'octsep cfs'!$F46*28 + 'octsep cfs'!$G46*31)*1.983471/1000</f>
        <v>856.71501779054108</v>
      </c>
      <c r="E46" s="6">
        <f>('octsep cfs'!$C46*30 + 'octsep cfs'!$D46*31 + 'octsep cfs'!$E46*31 + 'octsep cfs'!$F46*28 + 'octsep cfs'!$G46*31)*1.983471/1000</f>
        <v>814.74850035602105</v>
      </c>
      <c r="F46" s="6">
        <f>('octsep cfs'!$D46*31 + 'octsep cfs'!$E46*31 + 'octsep cfs'!$F46*28 + 'octsep cfs'!$G46*31)*1.983471/1000</f>
        <v>763.62433698392113</v>
      </c>
      <c r="G46" s="6">
        <f>('octsep cfs'!$E46*31 + 'octsep cfs'!$F46*28 + 'octsep cfs'!$G46*31)*1.983471/1000</f>
        <v>608.58827007050104</v>
      </c>
      <c r="H46" s="6">
        <f>('octsep cfs'!$F46*28 + 'octsep cfs'!$G46*31)*1.983471/1000</f>
        <v>245.32745526303003</v>
      </c>
      <c r="I46" s="6">
        <f>'octsep cfs'!$G46*31*1.983471/1000</f>
        <v>102.83124903639001</v>
      </c>
      <c r="J46" s="6">
        <f xml:space="preserve"> ('octsep cfs'!$H46*30 + 'octsep cfs'!$I46*31 + 'octsep cfs'!$J46*30 + 'octsep cfs'!$K46*31 + 'octsep cfs'!$L46*31)*1.983471/1000</f>
        <v>225.2641898997</v>
      </c>
      <c r="K46" s="6">
        <f xml:space="preserve"> ('octsep cfs'!$I46*31 + 'octsep cfs'!$J46*30 + 'octsep cfs'!$K46*31 + 'octsep cfs'!$L46*31)*1.983471/1000</f>
        <v>143.9143086528</v>
      </c>
      <c r="L46" s="6">
        <f xml:space="preserve"> ('octsep cfs'!$J46*30 + 'octsep cfs'!$K46*31 + 'octsep cfs'!$L46*31)*1.983471/1000</f>
        <v>38.619866320350006</v>
      </c>
      <c r="M46" s="6">
        <f xml:space="preserve"> ('octsep cfs'!$K46*31 + 'octsep cfs'!$L46*31)*1.983471/1000</f>
        <v>15.399569670450001</v>
      </c>
      <c r="N46" s="6">
        <f xml:space="preserve"> 'octsep cfs'!$L46*31*1.983471/1000</f>
        <v>6.8054476786800002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1061.7345122510701</v>
      </c>
      <c r="C47" s="6">
        <f>('augjul cfs'!$C47*30 + 'octsep cfs'!$B47*31 + 'octsep cfs'!$C47*30 + 'octsep cfs'!$D47*31 + 'octsep cfs'!$E47*31 + 'octsep cfs'!$F47*28 + 'octsep cfs'!$G47*31)*1.983471/1000</f>
        <v>1054.9290645723902</v>
      </c>
      <c r="D47" s="6">
        <f>('octsep cfs'!$B47*31 + 'octsep cfs'!$C47*30 + 'octsep cfs'!$D47*31 + 'octsep cfs'!$E47*31 + 'octsep cfs'!$F47*28 + 'octsep cfs'!$G47*31)*1.983471/1000</f>
        <v>1041.3579576432901</v>
      </c>
      <c r="E47" s="6">
        <f>('octsep cfs'!$C47*30 + 'octsep cfs'!$D47*31 + 'octsep cfs'!$E47*31 + 'octsep cfs'!$F47*28 + 'octsep cfs'!$G47*31)*1.983471/1000</f>
        <v>1006.2423887121898</v>
      </c>
      <c r="F47" s="6">
        <f>('octsep cfs'!$D47*31 + 'octsep cfs'!$E47*31 + 'octsep cfs'!$F47*28 + 'octsep cfs'!$G47*31)*1.983471/1000</f>
        <v>827.08140369518992</v>
      </c>
      <c r="G47" s="6">
        <f>('octsep cfs'!$E47*31 + 'octsep cfs'!$F47*28 + 'octsep cfs'!$G47*31)*1.983471/1000</f>
        <v>671.71453348839009</v>
      </c>
      <c r="H47" s="6">
        <f>('octsep cfs'!$F47*28 + 'octsep cfs'!$G47*31)*1.983471/1000</f>
        <v>345.10223499255</v>
      </c>
      <c r="I47" s="6">
        <f>'octsep cfs'!$G47*31*1.983471/1000</f>
        <v>186.71017481655002</v>
      </c>
      <c r="J47" s="6">
        <f xml:space="preserve"> ('octsep cfs'!$H47*30 + 'octsep cfs'!$I47*31 + 'octsep cfs'!$J47*30 + 'octsep cfs'!$K47*31 + 'octsep cfs'!$L47*31)*1.983471/1000</f>
        <v>436.26049934270992</v>
      </c>
      <c r="K47" s="6">
        <f xml:space="preserve"> ('octsep cfs'!$I47*31 + 'octsep cfs'!$J47*30 + 'octsep cfs'!$K47*31 + 'octsep cfs'!$L47*31)*1.983471/1000</f>
        <v>282.07161256280995</v>
      </c>
      <c r="L47" s="6">
        <f xml:space="preserve"> ('octsep cfs'!$J47*30 + 'octsep cfs'!$K47*31 + 'octsep cfs'!$L47*31)*1.983471/1000</f>
        <v>121.99171773936</v>
      </c>
      <c r="M47" s="6">
        <f xml:space="preserve"> ('octsep cfs'!$K47*31 + 'octsep cfs'!$L47*31)*1.983471/1000</f>
        <v>37.959985353359997</v>
      </c>
      <c r="N47" s="6">
        <f xml:space="preserve"> 'octsep cfs'!$L47*31*1.983471/1000</f>
        <v>11.60148055668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1481.4160918849111</v>
      </c>
      <c r="C48" s="6">
        <f>('augjul cfs'!$C48*30 + 'octsep cfs'!$B48*31 + 'octsep cfs'!$C48*30 + 'octsep cfs'!$D48*31 + 'octsep cfs'!$E48*31 + 'octsep cfs'!$F48*29 + 'octsep cfs'!$G48*31)*1.983471/1000</f>
        <v>1469.814611328231</v>
      </c>
      <c r="D48" s="6">
        <f>('octsep cfs'!$B48*31 + 'octsep cfs'!$C48*30 + 'octsep cfs'!$D48*31 + 'octsep cfs'!$E48*31 + 'octsep cfs'!$F48*29 + 'octsep cfs'!$G48*31)*1.983471/1000</f>
        <v>1433.755108548231</v>
      </c>
      <c r="E48" s="6">
        <f>('octsep cfs'!$C48*30 + 'octsep cfs'!$D48*31 + 'octsep cfs'!$E48*31 + 'octsep cfs'!$F48*29 + 'octsep cfs'!$G48*31)*1.983471/1000</f>
        <v>1393.8496554992312</v>
      </c>
      <c r="F48" s="6">
        <f>('octsep cfs'!$D48*31 + 'octsep cfs'!$E48*31 + 'octsep cfs'!$F48*29 + 'octsep cfs'!$G48*31)*1.983471/1000</f>
        <v>1191.0060267422309</v>
      </c>
      <c r="G48" s="6">
        <f>('octsep cfs'!$E48*31 + 'octsep cfs'!$F48*29 + 'octsep cfs'!$G48*31)*1.983471/1000</f>
        <v>973.29626300552093</v>
      </c>
      <c r="H48" s="6">
        <f>('octsep cfs'!$F48*29 + 'octsep cfs'!$G48*31)*1.983471/1000</f>
        <v>648.52305865559094</v>
      </c>
      <c r="I48" s="6">
        <f>'octsep cfs'!$G48*31*1.983471/1000</f>
        <v>353.45415732398106</v>
      </c>
      <c r="J48" s="6">
        <f xml:space="preserve"> ('octsep cfs'!$H48*30 + 'octsep cfs'!$I48*31 + 'octsep cfs'!$J48*30 + 'octsep cfs'!$K48*31 + 'octsep cfs'!$L48*31)*1.983471/1000</f>
        <v>355.26528254532002</v>
      </c>
      <c r="K48" s="6">
        <f xml:space="preserve"> ('octsep cfs'!$I48*31 + 'octsep cfs'!$J48*30 + 'octsep cfs'!$K48*31 + 'octsep cfs'!$L48*31)*1.983471/1000</f>
        <v>209.45814751722</v>
      </c>
      <c r="L48" s="6">
        <f xml:space="preserve"> ('octsep cfs'!$J48*30 + 'octsep cfs'!$K48*31 + 'octsep cfs'!$L48*31)*1.983471/1000</f>
        <v>64.918628970509985</v>
      </c>
      <c r="M48" s="6">
        <f xml:space="preserve"> ('octsep cfs'!$K48*31 + 'octsep cfs'!$L48*31)*1.983471/1000</f>
        <v>19.83651495861</v>
      </c>
      <c r="N48" s="6">
        <f xml:space="preserve"> 'octsep cfs'!$L48*31*1.983471/1000</f>
        <v>6.1684361323199992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613.39350427046998</v>
      </c>
      <c r="C49" s="6">
        <f>('augjul cfs'!$C49*30 + 'octsep cfs'!$B49*31 + 'octsep cfs'!$C49*30 + 'octsep cfs'!$D49*31 + 'octsep cfs'!$E49*31 + 'octsep cfs'!$F49*28 + 'octsep cfs'!$G49*31)*1.983471/1000</f>
        <v>607.22506813815005</v>
      </c>
      <c r="D49" s="6">
        <f>('octsep cfs'!$B49*31 + 'octsep cfs'!$C49*30 + 'octsep cfs'!$D49*31 + 'octsep cfs'!$E49*31 + 'octsep cfs'!$F49*28 + 'octsep cfs'!$G49*31)*1.983471/1000</f>
        <v>595.94487021405007</v>
      </c>
      <c r="E49" s="6">
        <f>('octsep cfs'!$C49*30 + 'octsep cfs'!$D49*31 + 'octsep cfs'!$E49*31 + 'octsep cfs'!$F49*28 + 'octsep cfs'!$G49*31)*1.983471/1000</f>
        <v>586.66208709108002</v>
      </c>
      <c r="F49" s="6">
        <f>('octsep cfs'!$D49*31 + 'octsep cfs'!$E49*31 + 'octsep cfs'!$F49*28 + 'octsep cfs'!$G49*31)*1.983471/1000</f>
        <v>528.42956034918006</v>
      </c>
      <c r="G49" s="6">
        <f>('octsep cfs'!$E49*31 + 'octsep cfs'!$F49*28 + 'octsep cfs'!$G49*31)*1.983471/1000</f>
        <v>309.89709251109002</v>
      </c>
      <c r="H49" s="6">
        <f>('octsep cfs'!$F49*28 + 'octsep cfs'!$G49*31)*1.983471/1000</f>
        <v>145.74733337745005</v>
      </c>
      <c r="I49" s="6">
        <f>'octsep cfs'!$G49*31*1.983471/1000</f>
        <v>91.993444484130009</v>
      </c>
      <c r="J49" s="6">
        <f xml:space="preserve"> ('octsep cfs'!$H49*30 + 'octsep cfs'!$I49*31 + 'octsep cfs'!$J49*30 + 'octsep cfs'!$K49*31 + 'octsep cfs'!$L49*31)*1.983471/1000</f>
        <v>171.43550431497002</v>
      </c>
      <c r="K49" s="6">
        <f xml:space="preserve"> ('octsep cfs'!$I49*31 + 'octsep cfs'!$J49*30 + 'octsep cfs'!$K49*31 + 'octsep cfs'!$L49*31)*1.983471/1000</f>
        <v>91.820763498869979</v>
      </c>
      <c r="L49" s="6">
        <f xml:space="preserve"> ('octsep cfs'!$J49*30 + 'octsep cfs'!$K49*31 + 'octsep cfs'!$L49*31)*1.983471/1000</f>
        <v>48.714265941809998</v>
      </c>
      <c r="M49" s="6">
        <f xml:space="preserve"> ('octsep cfs'!$K49*31 + 'octsep cfs'!$L49*31)*1.983471/1000</f>
        <v>19.535225713709998</v>
      </c>
      <c r="N49" s="6">
        <f xml:space="preserve"> 'octsep cfs'!$L49*31*1.983471/1000</f>
        <v>5.0063204734199998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1468.976358797682</v>
      </c>
      <c r="C50" s="6">
        <f>('augjul cfs'!$C50*30 + 'octsep cfs'!$B50*31 + 'octsep cfs'!$C50*30 + 'octsep cfs'!$D50*31 + 'octsep cfs'!$E50*31 + 'octsep cfs'!$F50*28 + 'octsep cfs'!$G50*31)*1.983471/1000</f>
        <v>1463.9700383242621</v>
      </c>
      <c r="D50" s="6">
        <f>('octsep cfs'!$B50*31 + 'octsep cfs'!$C50*30 + 'octsep cfs'!$D50*31 + 'octsep cfs'!$E50*31 + 'octsep cfs'!$F50*28 + 'octsep cfs'!$G50*31)*1.983471/1000</f>
        <v>1441.2436259533622</v>
      </c>
      <c r="E50" s="6">
        <f>('octsep cfs'!$C50*30 + 'octsep cfs'!$D50*31 + 'octsep cfs'!$E50*31 + 'octsep cfs'!$F50*28 + 'octsep cfs'!$G50*31)*1.983471/1000</f>
        <v>1404.1450818900121</v>
      </c>
      <c r="F50" s="6">
        <f>('octsep cfs'!$D50*31 + 'octsep cfs'!$E50*31 + 'octsep cfs'!$F50*28 + 'octsep cfs'!$G50*31)*1.983471/1000</f>
        <v>1092.9741249638819</v>
      </c>
      <c r="G50" s="6">
        <f>('octsep cfs'!$E50*31 + 'octsep cfs'!$F50*28 + 'octsep cfs'!$G50*31)*1.983471/1000</f>
        <v>701.34354593102103</v>
      </c>
      <c r="H50" s="6">
        <f>('octsep cfs'!$F50*28 + 'octsep cfs'!$G50*31)*1.983471/1000</f>
        <v>407.03800126499999</v>
      </c>
      <c r="I50" s="6">
        <f>'octsep cfs'!$G50*31*1.983471/1000</f>
        <v>227.37131048184003</v>
      </c>
      <c r="J50" s="6">
        <f xml:space="preserve"> ('octsep cfs'!$H50*30 + 'octsep cfs'!$I50*31 + 'octsep cfs'!$J50*30 + 'octsep cfs'!$K50*31 + 'octsep cfs'!$L50*31)*1.983471/1000</f>
        <v>449.6540459478901</v>
      </c>
      <c r="K50" s="6">
        <f xml:space="preserve"> ('octsep cfs'!$I50*31 + 'octsep cfs'!$J50*30 + 'octsep cfs'!$K50*31 + 'octsep cfs'!$L50*31)*1.983471/1000</f>
        <v>278.39104410579006</v>
      </c>
      <c r="L50" s="6">
        <f xml:space="preserve"> ('octsep cfs'!$J50*30 + 'octsep cfs'!$K50*31 + 'octsep cfs'!$L50*31)*1.983471/1000</f>
        <v>144.68564085527998</v>
      </c>
      <c r="M50" s="6">
        <f xml:space="preserve"> ('octsep cfs'!$K50*31 + 'octsep cfs'!$L50*31)*1.983471/1000</f>
        <v>33.282008669280003</v>
      </c>
      <c r="N50" s="6">
        <f xml:space="preserve"> 'octsep cfs'!$L50*31*1.983471/1000</f>
        <v>9.1671864330900004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1000.68258065622</v>
      </c>
      <c r="C51" s="6">
        <f>('augjul cfs'!$C51*30 + 'octsep cfs'!$B51*31 + 'octsep cfs'!$C51*30 + 'octsep cfs'!$D51*31 + 'octsep cfs'!$E51*31 + 'octsep cfs'!$F51*28 + 'octsep cfs'!$G51*31)*1.983471/1000</f>
        <v>991.5153942231301</v>
      </c>
      <c r="D51" s="6">
        <f>('octsep cfs'!$B51*31 + 'octsep cfs'!$C51*30 + 'octsep cfs'!$D51*31 + 'octsep cfs'!$E51*31 + 'octsep cfs'!$F51*28 + 'octsep cfs'!$G51*31)*1.983471/1000</f>
        <v>984.03751020603011</v>
      </c>
      <c r="E51" s="6">
        <f>('octsep cfs'!$C51*30 + 'octsep cfs'!$D51*31 + 'octsep cfs'!$E51*31 + 'octsep cfs'!$F51*28 + 'octsep cfs'!$G51*31)*1.983471/1000</f>
        <v>975.42309730593001</v>
      </c>
      <c r="F51" s="6">
        <f>('octsep cfs'!$D51*31 + 'octsep cfs'!$E51*31 + 'octsep cfs'!$F51*28 + 'octsep cfs'!$G51*31)*1.983471/1000</f>
        <v>916.02785986382992</v>
      </c>
      <c r="G51" s="6">
        <f>('octsep cfs'!$E51*31 + 'octsep cfs'!$F51*28 + 'octsep cfs'!$G51*31)*1.983471/1000</f>
        <v>653.78754573089998</v>
      </c>
      <c r="H51" s="6">
        <f>('octsep cfs'!$F51*28 + 'octsep cfs'!$G51*31)*1.983471/1000</f>
        <v>331.8507644151</v>
      </c>
      <c r="I51" s="6">
        <f>'octsep cfs'!$G51*31*1.983471/1000</f>
        <v>163.32705503226001</v>
      </c>
      <c r="J51" s="6">
        <f xml:space="preserve"> ('octsep cfs'!$H51*30 + 'octsep cfs'!$I51*31 + 'octsep cfs'!$J51*30 + 'octsep cfs'!$K51*31 + 'octsep cfs'!$L51*31)*1.983471/1000</f>
        <v>305.01253732236006</v>
      </c>
      <c r="K51" s="6">
        <f xml:space="preserve"> ('octsep cfs'!$I51*31 + 'octsep cfs'!$J51*30 + 'octsep cfs'!$K51*31 + 'octsep cfs'!$L51*31)*1.983471/1000</f>
        <v>218.86840832136002</v>
      </c>
      <c r="L51" s="6">
        <f xml:space="preserve"> ('octsep cfs'!$J51*30 + 'octsep cfs'!$K51*31 + 'octsep cfs'!$L51*31)*1.983471/1000</f>
        <v>77.938826829360011</v>
      </c>
      <c r="M51" s="6">
        <f xml:space="preserve"> ('octsep cfs'!$K51*31 + 'octsep cfs'!$L51*31)*1.983471/1000</f>
        <v>33.342266518259997</v>
      </c>
      <c r="N51" s="6">
        <f xml:space="preserve"> 'octsep cfs'!$L51*31*1.983471/1000</f>
        <v>14.50922920797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1105.155867978141</v>
      </c>
      <c r="C52" s="6">
        <f>('augjul cfs'!$C52*30 + 'octsep cfs'!$B52*31 + 'octsep cfs'!$C52*30 + 'octsep cfs'!$D52*31 + 'octsep cfs'!$E52*31 + 'octsep cfs'!$F52*29 + 'octsep cfs'!$G52*31)*1.983471/1000</f>
        <v>1090.646638770171</v>
      </c>
      <c r="D52" s="6">
        <f>('octsep cfs'!$B52*31 + 'octsep cfs'!$C52*30 + 'octsep cfs'!$D52*31 + 'octsep cfs'!$E52*31 + 'octsep cfs'!$F52*29 + 'octsep cfs'!$G52*31)*1.983471/1000</f>
        <v>1077.361151665071</v>
      </c>
      <c r="E52" s="6">
        <f>('octsep cfs'!$C52*30 + 'octsep cfs'!$D52*31 + 'octsep cfs'!$E52*31 + 'octsep cfs'!$F52*29 + 'octsep cfs'!$G52*31)*1.983471/1000</f>
        <v>992.94666888020095</v>
      </c>
      <c r="F52" s="6">
        <f>('octsep cfs'!$D52*31 + 'octsep cfs'!$E52*31 + 'octsep cfs'!$F52*29 + 'octsep cfs'!$G52*31)*1.983471/1000</f>
        <v>839.53728620330094</v>
      </c>
      <c r="G52" s="6">
        <f>('octsep cfs'!$E52*31 + 'octsep cfs'!$F52*29 + 'octsep cfs'!$G52*31)*1.983471/1000</f>
        <v>536.26691079908096</v>
      </c>
      <c r="H52" s="6">
        <f>('octsep cfs'!$F52*29 + 'octsep cfs'!$G52*31)*1.983471/1000</f>
        <v>241.41597111218996</v>
      </c>
      <c r="I52" s="6">
        <f>'octsep cfs'!$G52*31*1.983471/1000</f>
        <v>109.48543721660999</v>
      </c>
      <c r="J52" s="6">
        <f xml:space="preserve"> ('octsep cfs'!$H52*30 + 'octsep cfs'!$I52*31 + 'octsep cfs'!$J52*30 + 'octsep cfs'!$K52*31 + 'octsep cfs'!$L52*31)*1.983471/1000</f>
        <v>354.6879139719299</v>
      </c>
      <c r="K52" s="6">
        <f xml:space="preserve"> ('octsep cfs'!$I52*31 + 'octsep cfs'!$J52*30 + 'octsep cfs'!$K52*31 + 'octsep cfs'!$L52*31)*1.983471/1000</f>
        <v>194.89373814603002</v>
      </c>
      <c r="L52" s="6">
        <f xml:space="preserve"> ('octsep cfs'!$J52*30 + 'octsep cfs'!$K52*31 + 'octsep cfs'!$L52*31)*1.983471/1000</f>
        <v>79.685649904349987</v>
      </c>
      <c r="M52" s="6">
        <f xml:space="preserve"> ('octsep cfs'!$K52*31 + 'octsep cfs'!$L52*31)*1.983471/1000</f>
        <v>30.716131079549999</v>
      </c>
      <c r="N52" s="6">
        <f xml:space="preserve"> 'octsep cfs'!$L52*31*1.983471/1000</f>
        <v>14.350591197389999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258.34753411361999</v>
      </c>
      <c r="C53" s="6">
        <f>('augjul cfs'!$C53*30 + 'octsep cfs'!$B53*31 + 'octsep cfs'!$C53*30 + 'octsep cfs'!$D53*31 + 'octsep cfs'!$E53*31 + 'octsep cfs'!$F53*28 + 'octsep cfs'!$G53*31)*1.983471/1000</f>
        <v>243.99694291623001</v>
      </c>
      <c r="D53" s="6">
        <f>('octsep cfs'!$B53*31 + 'octsep cfs'!$C53*30 + 'octsep cfs'!$D53*31 + 'octsep cfs'!$E53*31 + 'octsep cfs'!$F53*28 + 'octsep cfs'!$G53*31)*1.983471/1000</f>
        <v>235.81512504123</v>
      </c>
      <c r="E53" s="6">
        <f>('octsep cfs'!$C53*30 + 'octsep cfs'!$D53*31 + 'octsep cfs'!$E53*31 + 'octsep cfs'!$F53*28 + 'octsep cfs'!$G53*31)*1.983471/1000</f>
        <v>226.42719812055</v>
      </c>
      <c r="F53" s="6">
        <f>('octsep cfs'!$D53*31 + 'octsep cfs'!$E53*31 + 'octsep cfs'!$F53*28 + 'octsep cfs'!$G53*31)*1.983471/1000</f>
        <v>199.48967846955</v>
      </c>
      <c r="G53" s="6">
        <f>('octsep cfs'!$E53*31 + 'octsep cfs'!$F53*28 + 'octsep cfs'!$G53*31)*1.983471/1000</f>
        <v>177.14385451412997</v>
      </c>
      <c r="H53" s="6">
        <f>('octsep cfs'!$F53*28 + 'octsep cfs'!$G53*31)*1.983471/1000</f>
        <v>148.68308863926001</v>
      </c>
      <c r="I53" s="6">
        <f>'octsep cfs'!$G53*31*1.983471/1000</f>
        <v>119.12730792942001</v>
      </c>
      <c r="J53" s="6">
        <f xml:space="preserve"> ('octsep cfs'!$H53*30 + 'octsep cfs'!$I53*31 + 'octsep cfs'!$J53*30 + 'octsep cfs'!$K53*31 + 'octsep cfs'!$L53*31)*1.983471/1000</f>
        <v>309.35189583731994</v>
      </c>
      <c r="K53" s="6">
        <f xml:space="preserve"> ('octsep cfs'!$I53*31 + 'octsep cfs'!$J53*30 + 'octsep cfs'!$K53*31 + 'octsep cfs'!$L53*31)*1.983471/1000</f>
        <v>198.89021402922003</v>
      </c>
      <c r="L53" s="6">
        <f xml:space="preserve"> ('octsep cfs'!$J53*30 + 'octsep cfs'!$K53*31 + 'octsep cfs'!$L53*31)*1.983471/1000</f>
        <v>76.063812023639997</v>
      </c>
      <c r="M53" s="6">
        <f xml:space="preserve"> ('octsep cfs'!$K53*31 + 'octsep cfs'!$L53*31)*1.983471/1000</f>
        <v>27.03240890364</v>
      </c>
      <c r="N53" s="6">
        <f xml:space="preserve"> 'octsep cfs'!$L53*31*1.983471/1000</f>
        <v>13.86422427348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1116.5368658984607</v>
      </c>
      <c r="C54" s="6">
        <f>('augjul cfs'!$C54*30 + 'octsep cfs'!$B54*31 + 'octsep cfs'!$C54*30 + 'octsep cfs'!$D54*31 + 'octsep cfs'!$E54*31 + 'octsep cfs'!$F54*28 + 'octsep cfs'!$G54*31)*1.983471/1000</f>
        <v>1102.672641624981</v>
      </c>
      <c r="D54" s="6">
        <f>('octsep cfs'!$B54*31 + 'octsep cfs'!$C54*30 + 'octsep cfs'!$D54*31 + 'octsep cfs'!$E54*31 + 'octsep cfs'!$F54*28 + 'octsep cfs'!$G54*31)*1.983471/1000</f>
        <v>1074.8467253130812</v>
      </c>
      <c r="E54" s="6">
        <f>('octsep cfs'!$C54*30 + 'octsep cfs'!$D54*31 + 'octsep cfs'!$E54*31 + 'octsep cfs'!$F54*28 + 'octsep cfs'!$G54*31)*1.983471/1000</f>
        <v>1027.658065925631</v>
      </c>
      <c r="F54" s="6">
        <f>('octsep cfs'!$D54*31 + 'octsep cfs'!$E54*31 + 'octsep cfs'!$F54*28 + 'octsep cfs'!$G54*31)*1.983471/1000</f>
        <v>754.96069433360105</v>
      </c>
      <c r="G54" s="6">
        <f>('octsep cfs'!$E54*31 + 'octsep cfs'!$F54*28 + 'octsep cfs'!$G54*31)*1.983471/1000</f>
        <v>331.40636773755</v>
      </c>
      <c r="H54" s="6">
        <f>('octsep cfs'!$F54*28 + 'octsep cfs'!$G54*31)*1.983471/1000</f>
        <v>162.14883358883998</v>
      </c>
      <c r="I54" s="6">
        <f>'octsep cfs'!$G54*31*1.983471/1000</f>
        <v>51.875859211680002</v>
      </c>
      <c r="J54" s="6">
        <f xml:space="preserve"> ('octsep cfs'!$H54*30 + 'octsep cfs'!$I54*31 + 'octsep cfs'!$J54*30 + 'octsep cfs'!$K54*31 + 'octsep cfs'!$L54*31)*1.983471/1000</f>
        <v>238.56826212807002</v>
      </c>
      <c r="K54" s="6">
        <f xml:space="preserve"> ('octsep cfs'!$I54*31 + 'octsep cfs'!$J54*30 + 'octsep cfs'!$K54*31 + 'octsep cfs'!$L54*31)*1.983471/1000</f>
        <v>158.86843040606999</v>
      </c>
      <c r="L54" s="6">
        <f xml:space="preserve"> ('octsep cfs'!$J54*30 + 'octsep cfs'!$K54*31 + 'octsep cfs'!$L54*31)*1.983471/1000</f>
        <v>70.336122982229995</v>
      </c>
      <c r="M54" s="6">
        <f xml:space="preserve"> ('octsep cfs'!$K54*31 + 'octsep cfs'!$L54*31)*1.983471/1000</f>
        <v>35.301876362129995</v>
      </c>
      <c r="N54" s="6">
        <f xml:space="preserve"> 'octsep cfs'!$L54*31*1.983471/1000</f>
        <v>19.039635649649998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754.12959816642001</v>
      </c>
      <c r="C55" s="6">
        <f>('augjul cfs'!$C55*30 + 'octsep cfs'!$B55*31 + 'octsep cfs'!$C55*30 + 'octsep cfs'!$D55*31 + 'octsep cfs'!$E55*31 + 'octsep cfs'!$F55*28 + 'octsep cfs'!$G55*31)*1.983471/1000</f>
        <v>735.08996251677002</v>
      </c>
      <c r="D55" s="6">
        <f>('octsep cfs'!$B55*31 + 'octsep cfs'!$C55*30 + 'octsep cfs'!$D55*31 + 'octsep cfs'!$E55*31 + 'octsep cfs'!$F55*28 + 'octsep cfs'!$G55*31)*1.983471/1000</f>
        <v>695.97968299166996</v>
      </c>
      <c r="E55" s="6">
        <f>('octsep cfs'!$C55*30 + 'octsep cfs'!$D55*31 + 'octsep cfs'!$E55*31 + 'octsep cfs'!$F55*28 + 'octsep cfs'!$G55*31)*1.983471/1000</f>
        <v>678.70966049879996</v>
      </c>
      <c r="F55" s="6">
        <f>('octsep cfs'!$D55*31 + 'octsep cfs'!$E55*31 + 'octsep cfs'!$F55*28 + 'octsep cfs'!$G55*31)*1.983471/1000</f>
        <v>624.45796005389991</v>
      </c>
      <c r="G55" s="6">
        <f>('octsep cfs'!$E55*31 + 'octsep cfs'!$F55*28 + 'octsep cfs'!$G55*31)*1.983471/1000</f>
        <v>441.07426445145001</v>
      </c>
      <c r="H55" s="6">
        <f>('octsep cfs'!$F55*28 + 'octsep cfs'!$G55*31)*1.983471/1000</f>
        <v>366.05324247135002</v>
      </c>
      <c r="I55" s="6">
        <f>'octsep cfs'!$G55*31*1.983471/1000</f>
        <v>158.36193125151001</v>
      </c>
      <c r="J55" s="6">
        <f xml:space="preserve"> ('octsep cfs'!$H55*30 + 'octsep cfs'!$I55*31 + 'octsep cfs'!$J55*30 + 'octsep cfs'!$K55*31 + 'octsep cfs'!$L55*31)*1.983471/1000</f>
        <v>265.66007598815997</v>
      </c>
      <c r="K55" s="6">
        <f xml:space="preserve"> ('octsep cfs'!$I55*31 + 'octsep cfs'!$J55*30 + 'octsep cfs'!$K55*31 + 'octsep cfs'!$L55*31)*1.983471/1000</f>
        <v>133.81677514716003</v>
      </c>
      <c r="L55" s="6">
        <f xml:space="preserve"> ('octsep cfs'!$J55*30 + 'octsep cfs'!$K55*31 + 'octsep cfs'!$L55*31)*1.983471/1000</f>
        <v>36.678048211350003</v>
      </c>
      <c r="M55" s="6">
        <f xml:space="preserve"> ('octsep cfs'!$K55*31 + 'octsep cfs'!$L55*31)*1.983471/1000</f>
        <v>17.182710099449999</v>
      </c>
      <c r="N55" s="6">
        <f xml:space="preserve"> 'octsep cfs'!$L55*31*1.983471/1000</f>
        <v>7.0649253549000006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679.10449023605997</v>
      </c>
      <c r="C56" s="6">
        <f>('augjul cfs'!$C56*30 + 'octsep cfs'!$B56*31 + 'octsep cfs'!$C56*30 + 'octsep cfs'!$D56*31 + 'octsep cfs'!$E56*31 + 'octsep cfs'!$F56*29 + 'octsep cfs'!$G56*31)*1.983471/1000</f>
        <v>672.03956488116</v>
      </c>
      <c r="D56" s="6">
        <f>('octsep cfs'!$B56*31 + 'octsep cfs'!$C56*30 + 'octsep cfs'!$D56*31 + 'octsep cfs'!$E56*31 + 'octsep cfs'!$F56*29 + 'octsep cfs'!$G56*31)*1.983471/1000</f>
        <v>662.05298674325991</v>
      </c>
      <c r="E56" s="6">
        <f>('octsep cfs'!$C56*30 + 'octsep cfs'!$D56*31 + 'octsep cfs'!$E56*31 + 'octsep cfs'!$F56*29 + 'octsep cfs'!$G56*31)*1.983471/1000</f>
        <v>631.16223087687001</v>
      </c>
      <c r="F56" s="6">
        <f>('octsep cfs'!$D56*31 + 'octsep cfs'!$E56*31 + 'octsep cfs'!$F56*29 + 'octsep cfs'!$G56*31)*1.983471/1000</f>
        <v>557.05935762267006</v>
      </c>
      <c r="G56" s="6">
        <f>('octsep cfs'!$E56*31 + 'octsep cfs'!$F56*29 + 'octsep cfs'!$G56*31)*1.983471/1000</f>
        <v>427.55663190051001</v>
      </c>
      <c r="H56" s="6">
        <f>('octsep cfs'!$F56*29 + 'octsep cfs'!$G56*31)*1.983471/1000</f>
        <v>200.60220735345001</v>
      </c>
      <c r="I56" s="6">
        <f>'octsep cfs'!$G56*31*1.983471/1000</f>
        <v>99.919196253029995</v>
      </c>
      <c r="J56" s="6">
        <f xml:space="preserve"> ('octsep cfs'!$H56*30 + 'octsep cfs'!$I56*31 + 'octsep cfs'!$J56*30 + 'octsep cfs'!$K56*31 + 'octsep cfs'!$L56*31)*1.983471/1000</f>
        <v>239.46657614396997</v>
      </c>
      <c r="K56" s="6">
        <f xml:space="preserve"> ('octsep cfs'!$I56*31 + 'octsep cfs'!$J56*30 + 'octsep cfs'!$K56*31 + 'octsep cfs'!$L56*31)*1.983471/1000</f>
        <v>118.30843192707</v>
      </c>
      <c r="L56" s="6">
        <f xml:space="preserve"> ('octsep cfs'!$J56*30 + 'octsep cfs'!$K56*31 + 'octsep cfs'!$L56*31)*1.983471/1000</f>
        <v>70.962979157069995</v>
      </c>
      <c r="M56" s="6">
        <f xml:space="preserve"> ('octsep cfs'!$K56*31 + 'octsep cfs'!$L56*31)*1.983471/1000</f>
        <v>26.62228660497</v>
      </c>
      <c r="N56" s="6">
        <f xml:space="preserve"> 'octsep cfs'!$L56*31*1.983471/1000</f>
        <v>9.2588029585800022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730.92447506967005</v>
      </c>
      <c r="C57" s="6">
        <f>('augjul cfs'!$C57*30 + 'octsep cfs'!$B57*31 + 'octsep cfs'!$C57*30 + 'octsep cfs'!$D57*31 + 'octsep cfs'!$E57*31 + 'octsep cfs'!$F57*28 + 'octsep cfs'!$G57*31)*1.983471/1000</f>
        <v>721.66567211109009</v>
      </c>
      <c r="D57" s="6">
        <f>('octsep cfs'!$B57*31 + 'octsep cfs'!$C57*30 + 'octsep cfs'!$D57*31 + 'octsep cfs'!$E57*31 + 'octsep cfs'!$F57*28 + 'octsep cfs'!$G57*31)*1.983471/1000</f>
        <v>712.62877988798994</v>
      </c>
      <c r="E57" s="6">
        <f>('octsep cfs'!$C57*30 + 'octsep cfs'!$D57*31 + 'octsep cfs'!$E57*31 + 'octsep cfs'!$F57*28 + 'octsep cfs'!$G57*31)*1.983471/1000</f>
        <v>704.14349094999</v>
      </c>
      <c r="F57" s="6">
        <f>('octsep cfs'!$D57*31 + 'octsep cfs'!$E57*31 + 'octsep cfs'!$F57*28 + 'octsep cfs'!$G57*31)*1.983471/1000</f>
        <v>608.89165981118992</v>
      </c>
      <c r="G57" s="6">
        <f>('octsep cfs'!$E57*31 + 'octsep cfs'!$F57*28 + 'octsep cfs'!$G57*31)*1.983471/1000</f>
        <v>293.99766831393003</v>
      </c>
      <c r="H57" s="6">
        <f>('octsep cfs'!$F57*28 + 'octsep cfs'!$G57*31)*1.983471/1000</f>
        <v>233.26390530219001</v>
      </c>
      <c r="I57" s="6">
        <f>'octsep cfs'!$G57*31*1.983471/1000</f>
        <v>70.673233713390005</v>
      </c>
      <c r="J57" s="6">
        <f xml:space="preserve"> ('octsep cfs'!$H57*30 + 'octsep cfs'!$I57*31 + 'octsep cfs'!$J57*30 + 'octsep cfs'!$K57*31 + 'octsep cfs'!$L57*31)*1.983471/1000</f>
        <v>334.50837753857996</v>
      </c>
      <c r="K57" s="6">
        <f xml:space="preserve"> ('octsep cfs'!$I57*31 + 'octsep cfs'!$J57*30 + 'octsep cfs'!$K57*31 + 'octsep cfs'!$L57*31)*1.983471/1000</f>
        <v>209.82758882567995</v>
      </c>
      <c r="L57" s="6">
        <f xml:space="preserve"> ('octsep cfs'!$J57*30 + 'octsep cfs'!$K57*31 + 'octsep cfs'!$L57*31)*1.983471/1000</f>
        <v>133.97955861213001</v>
      </c>
      <c r="M57" s="6">
        <f xml:space="preserve"> ('octsep cfs'!$K57*31 + 'octsep cfs'!$L57*31)*1.983471/1000</f>
        <v>31.987694668229999</v>
      </c>
      <c r="N57" s="6">
        <f xml:space="preserve"> 'octsep cfs'!$L57*31*1.983471/1000</f>
        <v>9.3817781605800015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1195.0127532035492</v>
      </c>
      <c r="C58" s="6">
        <f>('augjul cfs'!$C58*30 + 'octsep cfs'!$B58*31 + 'octsep cfs'!$C58*30 + 'octsep cfs'!$D58*31 + 'octsep cfs'!$E58*31 + 'octsep cfs'!$F58*28 + 'octsep cfs'!$G58*31)*1.983471/1000</f>
        <v>1185.6309750429689</v>
      </c>
      <c r="D58" s="6">
        <f>('octsep cfs'!$B58*31 + 'octsep cfs'!$C58*30 + 'octsep cfs'!$D58*31 + 'octsep cfs'!$E58*31 + 'octsep cfs'!$F58*28 + 'octsep cfs'!$G58*31)*1.983471/1000</f>
        <v>1172.5263804930692</v>
      </c>
      <c r="E58" s="6">
        <f>('octsep cfs'!$C58*30 + 'octsep cfs'!$D58*31 + 'octsep cfs'!$E58*31 + 'octsep cfs'!$F58*28 + 'octsep cfs'!$G58*31)*1.983471/1000</f>
        <v>1120.7341444187491</v>
      </c>
      <c r="F58" s="6">
        <f>('octsep cfs'!$D58*31 + 'octsep cfs'!$E58*31 + 'octsep cfs'!$F58*28 + 'octsep cfs'!$G58*31)*1.983471/1000</f>
        <v>1025.0021149508489</v>
      </c>
      <c r="G58" s="6">
        <f>('octsep cfs'!$E58*31 + 'octsep cfs'!$F58*28 + 'octsep cfs'!$G58*31)*1.983471/1000</f>
        <v>636.79946967373803</v>
      </c>
      <c r="H58" s="6">
        <f>('octsep cfs'!$F58*28 + 'octsep cfs'!$G58*31)*1.983471/1000</f>
        <v>453.06467986957807</v>
      </c>
      <c r="I58" s="6">
        <f>'octsep cfs'!$G58*31*1.983471/1000</f>
        <v>127.72388942523</v>
      </c>
      <c r="J58" s="6">
        <f xml:space="preserve"> ('octsep cfs'!$H58*30 + 'octsep cfs'!$I58*31 + 'octsep cfs'!$J58*30 + 'octsep cfs'!$K58*31 + 'octsep cfs'!$L58*31)*1.983471/1000</f>
        <v>269.27998990200001</v>
      </c>
      <c r="K58" s="6">
        <f xml:space="preserve"> ('octsep cfs'!$I58*31 + 'octsep cfs'!$J58*30 + 'octsep cfs'!$K58*31 + 'octsep cfs'!$L58*31)*1.983471/1000</f>
        <v>143.93870534609997</v>
      </c>
      <c r="L58" s="6">
        <f xml:space="preserve"> ('octsep cfs'!$J58*30 + 'octsep cfs'!$K58*31 + 'octsep cfs'!$L58*31)*1.983471/1000</f>
        <v>63.257134817939992</v>
      </c>
      <c r="M58" s="6">
        <f xml:space="preserve"> ('octsep cfs'!$K58*31 + 'octsep cfs'!$L58*31)*1.983471/1000</f>
        <v>25.015615590840003</v>
      </c>
      <c r="N58" s="6">
        <f xml:space="preserve"> 'octsep cfs'!$L58*31*1.983471/1000</f>
        <v>8.7017252935199991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1123.6424305906799</v>
      </c>
      <c r="C59" s="6">
        <f>('augjul cfs'!$C59*30 + 'octsep cfs'!$B59*31 + 'octsep cfs'!$C59*30 + 'octsep cfs'!$D59*31 + 'octsep cfs'!$E59*31 + 'octsep cfs'!$F59*28 + 'octsep cfs'!$G59*31)*1.983471/1000</f>
        <v>1114.9407052971599</v>
      </c>
      <c r="D59" s="6">
        <f>('octsep cfs'!$B59*31 + 'octsep cfs'!$C59*30 + 'octsep cfs'!$D59*31 + 'octsep cfs'!$E59*31 + 'octsep cfs'!$F59*28 + 'octsep cfs'!$G59*31)*1.983471/1000</f>
        <v>1099.7153835540601</v>
      </c>
      <c r="E59" s="6">
        <f>('octsep cfs'!$C59*30 + 'octsep cfs'!$D59*31 + 'octsep cfs'!$E59*31 + 'octsep cfs'!$F59*28 + 'octsep cfs'!$G59*31)*1.983471/1000</f>
        <v>1021.59477160755</v>
      </c>
      <c r="F59" s="6">
        <f>('octsep cfs'!$D59*31 + 'octsep cfs'!$E59*31 + 'octsep cfs'!$F59*28 + 'octsep cfs'!$G59*31)*1.983471/1000</f>
        <v>905.74796603444997</v>
      </c>
      <c r="G59" s="6">
        <f>('octsep cfs'!$E59*31 + 'octsep cfs'!$F59*28 + 'octsep cfs'!$G59*31)*1.983471/1000</f>
        <v>635.05187701199998</v>
      </c>
      <c r="H59" s="6">
        <f>('octsep cfs'!$F59*28 + 'octsep cfs'!$G59*31)*1.983471/1000</f>
        <v>401.63695022787005</v>
      </c>
      <c r="I59" s="6">
        <f>'octsep cfs'!$G59*31*1.983471/1000</f>
        <v>187.70381444870998</v>
      </c>
      <c r="J59" s="6">
        <f xml:space="preserve"> ('octsep cfs'!$H59*30 + 'octsep cfs'!$I59*31 + 'octsep cfs'!$J59*30 + 'octsep cfs'!$K59*31 + 'octsep cfs'!$L59*31)*1.983471/1000</f>
        <v>286.56026693994005</v>
      </c>
      <c r="K59" s="6">
        <f xml:space="preserve"> ('octsep cfs'!$I59*31 + 'octsep cfs'!$J59*30 + 'octsep cfs'!$K59*31 + 'octsep cfs'!$L59*31)*1.983471/1000</f>
        <v>184.13759309483999</v>
      </c>
      <c r="L59" s="6">
        <f xml:space="preserve"> ('octsep cfs'!$J59*30 + 'octsep cfs'!$K59*31 + 'octsep cfs'!$L59*31)*1.983471/1000</f>
        <v>106.25063403213001</v>
      </c>
      <c r="M59" s="6">
        <f xml:space="preserve"> ('octsep cfs'!$K59*31 + 'octsep cfs'!$L59*31)*1.983471/1000</f>
        <v>66.722040473129994</v>
      </c>
      <c r="N59" s="6">
        <f xml:space="preserve"> 'octsep cfs'!$L59*31*1.983471/1000</f>
        <v>17.56762248171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959.05975907657989</v>
      </c>
      <c r="C60" s="6">
        <f>('augjul cfs'!$C60*30 + 'octsep cfs'!$B60*31 + 'octsep cfs'!$C60*30 + 'octsep cfs'!$D60*31 + 'octsep cfs'!$E60*31 + 'octsep cfs'!$F60*29 + 'octsep cfs'!$G60*31)*1.983471/1000</f>
        <v>941.49213659486986</v>
      </c>
      <c r="D60" s="6">
        <f>('octsep cfs'!$B60*31 + 'octsep cfs'!$C60*30 + 'octsep cfs'!$D60*31 + 'octsep cfs'!$E60*31 + 'octsep cfs'!$F60*29 + 'octsep cfs'!$G60*31)*1.983471/1000</f>
        <v>929.49193869777002</v>
      </c>
      <c r="E60" s="6">
        <f>('octsep cfs'!$C60*30 + 'octsep cfs'!$D60*31 + 'octsep cfs'!$E60*31 + 'octsep cfs'!$F60*29 + 'octsep cfs'!$G60*31)*1.983471/1000</f>
        <v>917.36289452451012</v>
      </c>
      <c r="F60" s="6">
        <f>('octsep cfs'!$D60*31 + 'octsep cfs'!$E60*31 + 'octsep cfs'!$F60*29 + 'octsep cfs'!$G60*31)*1.983471/1000</f>
        <v>748.24025623850991</v>
      </c>
      <c r="G60" s="6">
        <f>('octsep cfs'!$E60*31 + 'octsep cfs'!$F60*29 + 'octsep cfs'!$G60*31)*1.983471/1000</f>
        <v>538.6646872380901</v>
      </c>
      <c r="H60" s="6">
        <f>('octsep cfs'!$F60*29 + 'octsep cfs'!$G60*31)*1.983471/1000</f>
        <v>361.91181452747998</v>
      </c>
      <c r="I60" s="6">
        <f>'octsep cfs'!$G60*31*1.983471/1000</f>
        <v>189.20718629315999</v>
      </c>
      <c r="J60" s="6">
        <f xml:space="preserve"> ('octsep cfs'!$H60*30 + 'octsep cfs'!$I60*31 + 'octsep cfs'!$J60*30 + 'octsep cfs'!$K60*31 + 'octsep cfs'!$L60*31)*1.983471/1000</f>
        <v>440.58254215583997</v>
      </c>
      <c r="K60" s="6">
        <f xml:space="preserve"> ('octsep cfs'!$I60*31 + 'octsep cfs'!$J60*30 + 'octsep cfs'!$K60*31 + 'octsep cfs'!$L60*31)*1.983471/1000</f>
        <v>322.31808378084003</v>
      </c>
      <c r="L60" s="6">
        <f xml:space="preserve"> ('octsep cfs'!$J60*30 + 'octsep cfs'!$K60*31 + 'octsep cfs'!$L60*31)*1.983471/1000</f>
        <v>168.54927632402999</v>
      </c>
      <c r="M60" s="6">
        <f xml:space="preserve"> ('octsep cfs'!$K60*31 + 'octsep cfs'!$L60*31)*1.983471/1000</f>
        <v>38.302471290930001</v>
      </c>
      <c r="N60" s="6">
        <f xml:space="preserve"> 'octsep cfs'!$L60*31*1.983471/1000</f>
        <v>11.043788015610001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759.6950194453201</v>
      </c>
      <c r="C61" s="6">
        <f>('augjul cfs'!$C61*30 + 'octsep cfs'!$B61*31 + 'octsep cfs'!$C61*30 + 'octsep cfs'!$D61*31 + 'octsep cfs'!$E61*31 + 'octsep cfs'!$F61*28 + 'octsep cfs'!$G61*31)*1.983471/1000</f>
        <v>748.65123142971004</v>
      </c>
      <c r="D61" s="6">
        <f>('octsep cfs'!$B61*31 + 'octsep cfs'!$C61*30 + 'octsep cfs'!$D61*31 + 'octsep cfs'!$E61*31 + 'octsep cfs'!$F61*28 + 'octsep cfs'!$G61*31)*1.983471/1000</f>
        <v>737.11338062271</v>
      </c>
      <c r="E61" s="6">
        <f>('octsep cfs'!$C61*30 + 'octsep cfs'!$D61*31 + 'octsep cfs'!$E61*31 + 'octsep cfs'!$F61*28 + 'octsep cfs'!$G61*31)*1.983471/1000</f>
        <v>674.90575981500001</v>
      </c>
      <c r="F61" s="6">
        <f>('octsep cfs'!$D61*31 + 'octsep cfs'!$E61*31 + 'octsep cfs'!$F61*28 + 'octsep cfs'!$G61*31)*1.983471/1000</f>
        <v>392.15397537686999</v>
      </c>
      <c r="G61" s="6">
        <f>('octsep cfs'!$E61*31 + 'octsep cfs'!$F61*28 + 'octsep cfs'!$G61*31)*1.983471/1000</f>
        <v>255.95893916186998</v>
      </c>
      <c r="H61" s="6">
        <f>('octsep cfs'!$F61*28 + 'octsep cfs'!$G61*31)*1.983471/1000</f>
        <v>182.65772538173999</v>
      </c>
      <c r="I61" s="6">
        <f>'octsep cfs'!$G61*31*1.983471/1000</f>
        <v>97.655837660220001</v>
      </c>
      <c r="J61" s="6">
        <f xml:space="preserve"> ('octsep cfs'!$H61*30 + 'octsep cfs'!$I61*31 + 'octsep cfs'!$J61*30 + 'octsep cfs'!$K61*31 + 'octsep cfs'!$L61*31)*1.983471/1000</f>
        <v>334.54622216525996</v>
      </c>
      <c r="K61" s="6">
        <f xml:space="preserve"> ('octsep cfs'!$I61*31 + 'octsep cfs'!$J61*30 + 'octsep cfs'!$K61*31 + 'octsep cfs'!$L61*31)*1.983471/1000</f>
        <v>170.39812914725999</v>
      </c>
      <c r="L61" s="6">
        <f xml:space="preserve"> ('octsep cfs'!$J61*30 + 'octsep cfs'!$K61*31 + 'octsep cfs'!$L61*31)*1.983471/1000</f>
        <v>87.802449599970004</v>
      </c>
      <c r="M61" s="6">
        <f xml:space="preserve"> ('octsep cfs'!$K61*31 + 'octsep cfs'!$L61*31)*1.983471/1000</f>
        <v>20.971576073069997</v>
      </c>
      <c r="N61" s="6">
        <f xml:space="preserve"> 'octsep cfs'!$L61*31*1.983471/1000</f>
        <v>7.957725321419999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977.15704368718809</v>
      </c>
      <c r="C62" s="6">
        <f>('augjul cfs'!$C62*30 + 'octsep cfs'!$B62*31 + 'octsep cfs'!$C62*30 + 'octsep cfs'!$D62*31 + 'octsep cfs'!$E62*31 + 'octsep cfs'!$F62*28 + 'octsep cfs'!$G62*31)*1.983471/1000</f>
        <v>969.19931836576802</v>
      </c>
      <c r="D62" s="6">
        <f>('octsep cfs'!$B62*31 + 'octsep cfs'!$C62*30 + 'octsep cfs'!$D62*31 + 'octsep cfs'!$E62*31 + 'octsep cfs'!$F62*28 + 'octsep cfs'!$G62*31)*1.983471/1000</f>
        <v>953.73002968966807</v>
      </c>
      <c r="E62" s="6">
        <f>('octsep cfs'!$C62*30 + 'octsep cfs'!$D62*31 + 'octsep cfs'!$E62*31 + 'octsep cfs'!$F62*28 + 'octsep cfs'!$G62*31)*1.983471/1000</f>
        <v>880.75592994685803</v>
      </c>
      <c r="F62" s="6">
        <f>('octsep cfs'!$D62*31 + 'octsep cfs'!$E62*31 + 'octsep cfs'!$F62*28 + 'octsep cfs'!$G62*31)*1.983471/1000</f>
        <v>740.20538976295802</v>
      </c>
      <c r="G62" s="6">
        <f>('octsep cfs'!$E62*31 + 'octsep cfs'!$F62*28 + 'octsep cfs'!$G62*31)*1.983471/1000</f>
        <v>628.65089477269794</v>
      </c>
      <c r="H62" s="6">
        <f>('octsep cfs'!$F62*28 + 'octsep cfs'!$G62*31)*1.983471/1000</f>
        <v>463.16193568927798</v>
      </c>
      <c r="I62" s="6">
        <f>'octsep cfs'!$G62*31*1.983471/1000</f>
        <v>127.31684150661</v>
      </c>
      <c r="J62" s="6">
        <f xml:space="preserve"> ('octsep cfs'!$H62*30 + 'octsep cfs'!$I62*31 + 'octsep cfs'!$J62*30 + 'octsep cfs'!$K62*31 + 'octsep cfs'!$L62*31)*1.983471/1000</f>
        <v>191.95471015707</v>
      </c>
      <c r="K62" s="6">
        <f xml:space="preserve"> ('octsep cfs'!$I62*31 + 'octsep cfs'!$J62*30 + 'octsep cfs'!$K62*31 + 'octsep cfs'!$L62*31)*1.983471/1000</f>
        <v>126.96013408197001</v>
      </c>
      <c r="L62" s="6">
        <f xml:space="preserve"> ('octsep cfs'!$J62*30 + 'octsep cfs'!$K62*31 + 'octsep cfs'!$L62*31)*1.983471/1000</f>
        <v>40.238636507579997</v>
      </c>
      <c r="M62" s="6">
        <f xml:space="preserve"> ('octsep cfs'!$K62*31 + 'octsep cfs'!$L62*31)*1.983471/1000</f>
        <v>19.281281921579996</v>
      </c>
      <c r="N62" s="6">
        <f xml:space="preserve"> 'octsep cfs'!$L62*31*1.983471/1000</f>
        <v>6.4918609135800001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756.04150553274008</v>
      </c>
      <c r="C63" s="6">
        <f>('augjul cfs'!$C63*30 + 'octsep cfs'!$B63*31 + 'octsep cfs'!$C63*30 + 'octsep cfs'!$D63*31 + 'octsep cfs'!$E63*31 + 'octsep cfs'!$F63*28 + 'octsep cfs'!$G63*31)*1.983471/1000</f>
        <v>749.54964461915995</v>
      </c>
      <c r="D63" s="6">
        <f>('octsep cfs'!$B63*31 + 'octsep cfs'!$C63*30 + 'octsep cfs'!$D63*31 + 'octsep cfs'!$E63*31 + 'octsep cfs'!$F63*28 + 'octsep cfs'!$G63*31)*1.983471/1000</f>
        <v>717.49834003595981</v>
      </c>
      <c r="E63" s="6">
        <f>('octsep cfs'!$C63*30 + 'octsep cfs'!$D63*31 + 'octsep cfs'!$E63*31 + 'octsep cfs'!$F63*28 + 'octsep cfs'!$G63*31)*1.983471/1000</f>
        <v>691.83833438663999</v>
      </c>
      <c r="F63" s="6">
        <f>('octsep cfs'!$D63*31 + 'octsep cfs'!$E63*31 + 'octsep cfs'!$F63*28 + 'octsep cfs'!$G63*31)*1.983471/1000</f>
        <v>472.36151617074</v>
      </c>
      <c r="G63" s="6">
        <f>('octsep cfs'!$E63*31 + 'octsep cfs'!$F63*28 + 'octsep cfs'!$G63*31)*1.983471/1000</f>
        <v>385.75930454229001</v>
      </c>
      <c r="H63" s="6">
        <f>('octsep cfs'!$F63*28 + 'octsep cfs'!$G63*31)*1.983471/1000</f>
        <v>259.20183490802998</v>
      </c>
      <c r="I63" s="6">
        <f>'octsep cfs'!$G63*31*1.983471/1000</f>
        <v>119.75017732754999</v>
      </c>
      <c r="J63" s="6">
        <f xml:space="preserve"> ('octsep cfs'!$H63*30 + 'octsep cfs'!$I63*31 + 'octsep cfs'!$J63*30 + 'octsep cfs'!$K63*31 + 'octsep cfs'!$L63*31)*1.983471/1000</f>
        <v>139.41623278842002</v>
      </c>
      <c r="K63" s="6">
        <f xml:space="preserve"> ('octsep cfs'!$I63*31 + 'octsep cfs'!$J63*30 + 'octsep cfs'!$K63*31 + 'octsep cfs'!$L63*31)*1.983471/1000</f>
        <v>77.686648326420013</v>
      </c>
      <c r="L63" s="6">
        <f xml:space="preserve"> ('octsep cfs'!$J63*30 + 'octsep cfs'!$K63*31 + 'octsep cfs'!$L63*31)*1.983471/1000</f>
        <v>42.041671150710002</v>
      </c>
      <c r="M63" s="6">
        <f xml:space="preserve"> ('octsep cfs'!$K63*31 + 'octsep cfs'!$L63*31)*1.983471/1000</f>
        <v>24.023820586710002</v>
      </c>
      <c r="N63" s="6">
        <f xml:space="preserve"> 'octsep cfs'!$L63*31*1.983471/1000</f>
        <v>8.1600195287100004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602.21535592932014</v>
      </c>
      <c r="C64" s="6">
        <f>('augjul cfs'!$C64*30 + 'octsep cfs'!$B64*31 + 'octsep cfs'!$C64*30 + 'octsep cfs'!$D64*31 + 'octsep cfs'!$E64*31 + 'octsep cfs'!$F64*29 + 'octsep cfs'!$G64*31)*1.983471/1000</f>
        <v>594.05533640061003</v>
      </c>
      <c r="D64" s="6">
        <f>('octsep cfs'!$B64*31 + 'octsep cfs'!$C64*30 + 'octsep cfs'!$D64*31 + 'octsep cfs'!$E64*31 + 'octsep cfs'!$F64*29 + 'octsep cfs'!$G64*31)*1.983471/1000</f>
        <v>588.8088572585101</v>
      </c>
      <c r="E64" s="6">
        <f>('octsep cfs'!$C64*30 + 'octsep cfs'!$D64*31 + 'octsep cfs'!$E64*31 + 'octsep cfs'!$F64*29 + 'octsep cfs'!$G64*31)*1.983471/1000</f>
        <v>583.61622935406012</v>
      </c>
      <c r="F64" s="6">
        <f>('octsep cfs'!$D64*31 + 'octsep cfs'!$E64*31 + 'octsep cfs'!$F64*29 + 'octsep cfs'!$G64*31)*1.983471/1000</f>
        <v>565.14436227816009</v>
      </c>
      <c r="G64" s="6">
        <f>('octsep cfs'!$E64*31 + 'octsep cfs'!$F64*29 + 'octsep cfs'!$G64*31)*1.983471/1000</f>
        <v>411.11792177316005</v>
      </c>
      <c r="H64" s="6">
        <f>('octsep cfs'!$F64*29 + 'octsep cfs'!$G64*31)*1.983471/1000</f>
        <v>233.83133668586999</v>
      </c>
      <c r="I64" s="6">
        <f>'octsep cfs'!$G64*31*1.983471/1000</f>
        <v>124.33961186619</v>
      </c>
      <c r="J64" s="6">
        <f xml:space="preserve"> ('octsep cfs'!$H64*30 + 'octsep cfs'!$I64*31 + 'octsep cfs'!$J64*30 + 'octsep cfs'!$K64*31 + 'octsep cfs'!$L64*31)*1.983471/1000</f>
        <v>331.80470821848002</v>
      </c>
      <c r="K64" s="6">
        <f xml:space="preserve"> ('octsep cfs'!$I64*31 + 'octsep cfs'!$J64*30 + 'octsep cfs'!$K64*31 + 'octsep cfs'!$L64*31)*1.983471/1000</f>
        <v>201.80008499447999</v>
      </c>
      <c r="L64" s="6">
        <f xml:space="preserve"> ('octsep cfs'!$J64*30 + 'octsep cfs'!$K64*31 + 'octsep cfs'!$L64*31)*1.983471/1000</f>
        <v>96.640300508219994</v>
      </c>
      <c r="M64" s="6">
        <f xml:space="preserve"> ('octsep cfs'!$K64*31 + 'octsep cfs'!$L64*31)*1.983471/1000</f>
        <v>22.58562559932</v>
      </c>
      <c r="N64" s="6">
        <f xml:space="preserve"> 'octsep cfs'!$L64*31*1.983471/1000</f>
        <v>7.2217187374500007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869.48081367546001</v>
      </c>
      <c r="C65" s="6">
        <f>('augjul cfs'!$C65*30 + 'octsep cfs'!$B65*31 + 'octsep cfs'!$C65*30 + 'octsep cfs'!$D65*31 + 'octsep cfs'!$E65*31 + 'octsep cfs'!$F65*28 + 'octsep cfs'!$G65*31)*1.983471/1000</f>
        <v>862.25909493800998</v>
      </c>
      <c r="D65" s="6">
        <f>('octsep cfs'!$B65*31 + 'octsep cfs'!$C65*30 + 'octsep cfs'!$D65*31 + 'octsep cfs'!$E65*31 + 'octsep cfs'!$F65*28 + 'octsep cfs'!$G65*31)*1.983471/1000</f>
        <v>852.97228536891009</v>
      </c>
      <c r="E65" s="6">
        <f>('octsep cfs'!$C65*30 + 'octsep cfs'!$D65*31 + 'octsep cfs'!$E65*31 + 'octsep cfs'!$F65*28 + 'octsep cfs'!$G65*31)*1.983471/1000</f>
        <v>844.07625925622995</v>
      </c>
      <c r="F65" s="6">
        <f>('octsep cfs'!$D65*31 + 'octsep cfs'!$E65*31 + 'octsep cfs'!$F65*28 + 'octsep cfs'!$G65*31)*1.983471/1000</f>
        <v>622.76671383633015</v>
      </c>
      <c r="G65" s="6">
        <f>('octsep cfs'!$E65*31 + 'octsep cfs'!$F65*28 + 'octsep cfs'!$G65*31)*1.983471/1000</f>
        <v>523.31728285494</v>
      </c>
      <c r="H65" s="6">
        <f>('octsep cfs'!$F65*28 + 'octsep cfs'!$G65*31)*1.983471/1000</f>
        <v>328.54423891925995</v>
      </c>
      <c r="I65" s="6">
        <f>'octsep cfs'!$G65*31*1.983471/1000</f>
        <v>229.92796493141998</v>
      </c>
      <c r="J65" s="6">
        <f xml:space="preserve"> ('octsep cfs'!$H65*30 + 'octsep cfs'!$I65*31 + 'octsep cfs'!$J65*30 + 'octsep cfs'!$K65*31 + 'octsep cfs'!$L65*31)*1.983471/1000</f>
        <v>272.69225423685003</v>
      </c>
      <c r="K65" s="6">
        <f xml:space="preserve"> ('octsep cfs'!$I65*31 + 'octsep cfs'!$J65*30 + 'octsep cfs'!$K65*31 + 'octsep cfs'!$L65*31)*1.983471/1000</f>
        <v>123.52135073984999</v>
      </c>
      <c r="L65" s="6">
        <f xml:space="preserve"> ('octsep cfs'!$J65*30 + 'octsep cfs'!$K65*31 + 'octsep cfs'!$L65*31)*1.983471/1000</f>
        <v>56.106959879459993</v>
      </c>
      <c r="M65" s="6">
        <f xml:space="preserve"> ('octsep cfs'!$K65*31 + 'octsep cfs'!$L65*31)*1.983471/1000</f>
        <v>26.892217173360002</v>
      </c>
      <c r="N65" s="6">
        <f xml:space="preserve"> 'octsep cfs'!$L65*31*1.983471/1000</f>
        <v>14.322921776939999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705.82388758118998</v>
      </c>
      <c r="C66" s="6">
        <f>('augjul cfs'!$C66*30 + 'octsep cfs'!$B66*31 + 'octsep cfs'!$C66*30 + 'octsep cfs'!$D66*31 + 'octsep cfs'!$E66*31 + 'octsep cfs'!$F66*28 + 'octsep cfs'!$G66*31)*1.983471/1000</f>
        <v>691.50096580424997</v>
      </c>
      <c r="D66" s="6">
        <f>('octsep cfs'!$B66*31 + 'octsep cfs'!$C66*30 + 'octsep cfs'!$D66*31 + 'octsep cfs'!$E66*31 + 'octsep cfs'!$F66*28 + 'octsep cfs'!$G66*31)*1.983471/1000</f>
        <v>681.64113146325008</v>
      </c>
      <c r="E66" s="6">
        <f>('octsep cfs'!$C66*30 + 'octsep cfs'!$D66*31 + 'octsep cfs'!$E66*31 + 'octsep cfs'!$F66*28 + 'octsep cfs'!$G66*31)*1.983471/1000</f>
        <v>662.65130077040999</v>
      </c>
      <c r="F66" s="6">
        <f>('octsep cfs'!$D66*31 + 'octsep cfs'!$E66*31 + 'octsep cfs'!$F66*28 + 'octsep cfs'!$G66*31)*1.983471/1000</f>
        <v>593.33315460950996</v>
      </c>
      <c r="G66" s="6">
        <f>('octsep cfs'!$E66*31 + 'octsep cfs'!$F66*28 + 'octsep cfs'!$G66*31)*1.983471/1000</f>
        <v>506.26302233745002</v>
      </c>
      <c r="H66" s="6">
        <f>('octsep cfs'!$F66*28 + 'octsep cfs'!$G66*31)*1.983471/1000</f>
        <v>301.70176719857994</v>
      </c>
      <c r="I66" s="6">
        <f>'octsep cfs'!$G66*31*1.983471/1000</f>
        <v>158.68351140473999</v>
      </c>
      <c r="J66" s="6">
        <f xml:space="preserve"> ('octsep cfs'!$H66*30 + 'octsep cfs'!$I66*31 + 'octsep cfs'!$J66*30 + 'octsep cfs'!$K66*31 + 'octsep cfs'!$L66*31)*1.983471/1000</f>
        <v>340.77568970024998</v>
      </c>
      <c r="K66" s="6">
        <f xml:space="preserve"> ('octsep cfs'!$I66*31 + 'octsep cfs'!$J66*30 + 'octsep cfs'!$K66*31 + 'octsep cfs'!$L66*31)*1.983471/1000</f>
        <v>180.60068744234997</v>
      </c>
      <c r="L66" s="6">
        <f xml:space="preserve"> ('octsep cfs'!$J66*30 + 'octsep cfs'!$K66*31 + 'octsep cfs'!$L66*31)*1.983471/1000</f>
        <v>106.45278939645002</v>
      </c>
      <c r="M66" s="6">
        <f xml:space="preserve"> ('octsep cfs'!$K66*31 + 'octsep cfs'!$L66*31)*1.983471/1000</f>
        <v>24.991635426449996</v>
      </c>
      <c r="N66" s="6">
        <f xml:space="preserve"> 'octsep cfs'!$L66*31*1.983471/1000</f>
        <v>7.7216129335799994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730.70472631758003</v>
      </c>
      <c r="C67" s="6">
        <f>('augjul cfs'!$C67*30 + 'octsep cfs'!$B67*31 + 'octsep cfs'!$C67*30 + 'octsep cfs'!$D67*31 + 'octsep cfs'!$E67*31 + 'octsep cfs'!$F67*28 + 'octsep cfs'!$G67*31)*1.983471/1000</f>
        <v>722.98311338399992</v>
      </c>
      <c r="D67" s="6">
        <f>('octsep cfs'!$B67*31 + 'octsep cfs'!$C67*30 + 'octsep cfs'!$D67*31 + 'octsep cfs'!$E67*31 + 'octsep cfs'!$F67*28 + 'octsep cfs'!$G67*31)*1.983471/1000</f>
        <v>714.42463436610001</v>
      </c>
      <c r="E67" s="6">
        <f>('octsep cfs'!$C67*30 + 'octsep cfs'!$D67*31 + 'octsep cfs'!$E67*31 + 'octsep cfs'!$F67*28 + 'octsep cfs'!$G67*31)*1.983471/1000</f>
        <v>669.76496000778002</v>
      </c>
      <c r="F67" s="6">
        <f>('octsep cfs'!$D67*31 + 'octsep cfs'!$E67*31 + 'octsep cfs'!$F67*28 + 'octsep cfs'!$G67*31)*1.983471/1000</f>
        <v>516.68463516977999</v>
      </c>
      <c r="G67" s="6">
        <f>('octsep cfs'!$E67*31 + 'octsep cfs'!$F67*28 + 'octsep cfs'!$G67*31)*1.983471/1000</f>
        <v>390.97016054523004</v>
      </c>
      <c r="H67" s="6">
        <f>('octsep cfs'!$F67*28 + 'octsep cfs'!$G67*31)*1.983471/1000</f>
        <v>233.66089702284</v>
      </c>
      <c r="I67" s="6">
        <f>'octsep cfs'!$G67*31*1.983471/1000</f>
        <v>118.04635590383999</v>
      </c>
      <c r="J67" s="6">
        <f xml:space="preserve"> ('octsep cfs'!$H67*30 + 'octsep cfs'!$I67*31 + 'octsep cfs'!$J67*30 + 'octsep cfs'!$K67*31 + 'octsep cfs'!$L67*31)*1.983471/1000</f>
        <v>307.53523474842001</v>
      </c>
      <c r="K67" s="6">
        <f xml:space="preserve"> ('octsep cfs'!$I67*31 + 'octsep cfs'!$J67*30 + 'octsep cfs'!$K67*31 + 'octsep cfs'!$L67*31)*1.983471/1000</f>
        <v>176.35421487432001</v>
      </c>
      <c r="L67" s="6">
        <f xml:space="preserve"> ('octsep cfs'!$J67*30 + 'octsep cfs'!$K67*31 + 'octsep cfs'!$L67*31)*1.983471/1000</f>
        <v>61.259263818480001</v>
      </c>
      <c r="M67" s="6">
        <f xml:space="preserve"> ('octsep cfs'!$K67*31 + 'octsep cfs'!$L67*31)*1.983471/1000</f>
        <v>24.194141241480001</v>
      </c>
      <c r="N67" s="6">
        <f xml:space="preserve"> 'octsep cfs'!$L67*31*1.983471/1000</f>
        <v>8.0567203590299989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620.88287258465994</v>
      </c>
      <c r="C68" s="6">
        <f>('augjul cfs'!$C68*30 + 'octsep cfs'!$B68*31 + 'octsep cfs'!$C68*30 + 'octsep cfs'!$D68*31 + 'octsep cfs'!$E68*31 + 'octsep cfs'!$F68*29 + 'octsep cfs'!$G68*31)*1.983471/1000</f>
        <v>612.82615222562993</v>
      </c>
      <c r="D68" s="6">
        <f>('octsep cfs'!$B68*31 + 'octsep cfs'!$C68*30 + 'octsep cfs'!$D68*31 + 'octsep cfs'!$E68*31 + 'octsep cfs'!$F68*29 + 'octsep cfs'!$G68*31)*1.983471/1000</f>
        <v>604.14866494772991</v>
      </c>
      <c r="E68" s="6">
        <f>('octsep cfs'!$C68*30 + 'octsep cfs'!$D68*31 + 'octsep cfs'!$E68*31 + 'octsep cfs'!$F68*29 + 'octsep cfs'!$G68*31)*1.983471/1000</f>
        <v>588.42997462808989</v>
      </c>
      <c r="F68" s="6">
        <f>('octsep cfs'!$D68*31 + 'octsep cfs'!$E68*31 + 'octsep cfs'!$F68*29 + 'octsep cfs'!$G68*31)*1.983471/1000</f>
        <v>424.88287332308994</v>
      </c>
      <c r="G68" s="6">
        <f>('octsep cfs'!$E68*31 + 'octsep cfs'!$F68*29 + 'octsep cfs'!$G68*31)*1.983471/1000</f>
        <v>255.93708131144996</v>
      </c>
      <c r="H68" s="6">
        <f>('octsep cfs'!$F68*29 + 'octsep cfs'!$G68*31)*1.983471/1000</f>
        <v>163.19594759915998</v>
      </c>
      <c r="I68" s="6">
        <f>'octsep cfs'!$G68*31*1.983471/1000</f>
        <v>37.40229281229</v>
      </c>
      <c r="J68" s="6">
        <f xml:space="preserve"> ('octsep cfs'!$H68*30 + 'octsep cfs'!$I68*31 + 'octsep cfs'!$J68*30 + 'octsep cfs'!$K68*31 + 'octsep cfs'!$L68*31)*1.983471/1000</f>
        <v>182.51858489109003</v>
      </c>
      <c r="K68" s="6">
        <f xml:space="preserve"> ('octsep cfs'!$I68*31 + 'octsep cfs'!$J68*30 + 'octsep cfs'!$K68*31 + 'octsep cfs'!$L68*31)*1.983471/1000</f>
        <v>61.193829110189995</v>
      </c>
      <c r="L68" s="6">
        <f xml:space="preserve"> ('octsep cfs'!$J68*30 + 'octsep cfs'!$K68*31 + 'octsep cfs'!$L68*31)*1.983471/1000</f>
        <v>27.379337816250001</v>
      </c>
      <c r="M68" s="6">
        <f xml:space="preserve"> ('octsep cfs'!$K68*31 + 'octsep cfs'!$L68*31)*1.983471/1000</f>
        <v>15.208958107350002</v>
      </c>
      <c r="N68" s="6">
        <f xml:space="preserve"> 'octsep cfs'!$L68*31*1.983471/1000</f>
        <v>7.2672195621900002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775.68955107692989</v>
      </c>
      <c r="C69" s="6">
        <f>('augjul cfs'!$C69*30 + 'octsep cfs'!$B69*31 + 'octsep cfs'!$C69*30 + 'octsep cfs'!$D69*31 + 'octsep cfs'!$E69*31 + 'octsep cfs'!$F69*28 + 'octsep cfs'!$G69*31)*1.983471/1000</f>
        <v>768.42233151473988</v>
      </c>
      <c r="D69" s="6">
        <f>('octsep cfs'!$B69*31 + 'octsep cfs'!$C69*30 + 'octsep cfs'!$D69*31 + 'octsep cfs'!$E69*31 + 'octsep cfs'!$F69*28 + 'octsep cfs'!$G69*31)*1.983471/1000</f>
        <v>759.47112523883993</v>
      </c>
      <c r="E69" s="6">
        <f>('octsep cfs'!$C69*30 + 'octsep cfs'!$D69*31 + 'octsep cfs'!$E69*31 + 'octsep cfs'!$F69*28 + 'octsep cfs'!$G69*31)*1.983471/1000</f>
        <v>745.63825964186992</v>
      </c>
      <c r="F69" s="6">
        <f>('octsep cfs'!$D69*31 + 'octsep cfs'!$E69*31 + 'octsep cfs'!$F69*28 + 'octsep cfs'!$G69*31)*1.983471/1000</f>
        <v>599.83112461376993</v>
      </c>
      <c r="G69" s="6">
        <f>('octsep cfs'!$E69*31 + 'octsep cfs'!$F69*28 + 'octsep cfs'!$G69*31)*1.983471/1000</f>
        <v>448.10555013819004</v>
      </c>
      <c r="H69" s="6">
        <f>('octsep cfs'!$F69*28 + 'octsep cfs'!$G69*31)*1.983471/1000</f>
        <v>341.55922024937996</v>
      </c>
      <c r="I69" s="6">
        <f>'octsep cfs'!$G69*31*1.983471/1000</f>
        <v>270.56880968837999</v>
      </c>
      <c r="J69" s="6">
        <f xml:space="preserve"> ('octsep cfs'!$H69*30 + 'octsep cfs'!$I69*31 + 'octsep cfs'!$J69*30 + 'octsep cfs'!$K69*31 + 'octsep cfs'!$L69*31)*1.983471/1000</f>
        <v>479.62869606350995</v>
      </c>
      <c r="K69" s="6">
        <f xml:space="preserve"> ('octsep cfs'!$I69*31 + 'octsep cfs'!$J69*30 + 'octsep cfs'!$K69*31 + 'octsep cfs'!$L69*31)*1.983471/1000</f>
        <v>246.66229157661002</v>
      </c>
      <c r="L69" s="6">
        <f xml:space="preserve"> ('octsep cfs'!$J69*30 + 'octsep cfs'!$K69*31 + 'octsep cfs'!$L69*31)*1.983471/1000</f>
        <v>120.01566492089999</v>
      </c>
      <c r="M69" s="6">
        <f xml:space="preserve"> ('octsep cfs'!$K69*31 + 'octsep cfs'!$L69*31)*1.983471/1000</f>
        <v>37.077023402999998</v>
      </c>
      <c r="N69" s="6">
        <f xml:space="preserve"> 'octsep cfs'!$L69*31*1.983471/1000</f>
        <v>11.983933434900003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504.83585544882004</v>
      </c>
      <c r="C70" s="6">
        <f>('augjul cfs'!$C70*30 + 'octsep cfs'!$B70*31 + 'octsep cfs'!$C70*30 + 'octsep cfs'!$D70*31 + 'octsep cfs'!$E70*31 + 'octsep cfs'!$F70*28 + 'octsep cfs'!$G70*31)*1.983471/1000</f>
        <v>492.85192201391999</v>
      </c>
      <c r="D70" s="6">
        <f>('octsep cfs'!$B70*31 + 'octsep cfs'!$C70*30 + 'octsep cfs'!$D70*31 + 'octsep cfs'!$E70*31 + 'octsep cfs'!$F70*28 + 'octsep cfs'!$G70*31)*1.983471/1000</f>
        <v>485.87803797791997</v>
      </c>
      <c r="E70" s="6">
        <f>('octsep cfs'!$C70*30 + 'octsep cfs'!$D70*31 + 'octsep cfs'!$E70*31 + 'octsep cfs'!$F70*28 + 'octsep cfs'!$G70*31)*1.983471/1000</f>
        <v>476.67088460418</v>
      </c>
      <c r="F70" s="6">
        <f>('octsep cfs'!$D70*31 + 'octsep cfs'!$E70*31 + 'octsep cfs'!$F70*28 + 'octsep cfs'!$G70*31)*1.983471/1000</f>
        <v>465.20860404228</v>
      </c>
      <c r="G70" s="6">
        <f>('octsep cfs'!$E70*31 + 'octsep cfs'!$F70*28 + 'octsep cfs'!$G70*31)*1.983471/1000</f>
        <v>372.70173808980002</v>
      </c>
      <c r="H70" s="6">
        <f>('octsep cfs'!$F70*28 + 'octsep cfs'!$G70*31)*1.983471/1000</f>
        <v>221.23010740634999</v>
      </c>
      <c r="I70" s="6">
        <f>'octsep cfs'!$G70*31*1.983471/1000</f>
        <v>124.16498707935</v>
      </c>
      <c r="J70" s="6">
        <f xml:space="preserve"> ('octsep cfs'!$H70*30 + 'octsep cfs'!$I70*31 + 'octsep cfs'!$J70*30 + 'octsep cfs'!$K70*31 + 'octsep cfs'!$L70*31)*1.983471/1000</f>
        <v>206.28346333875001</v>
      </c>
      <c r="K70" s="6">
        <f xml:space="preserve"> ('octsep cfs'!$I70*31 + 'octsep cfs'!$J70*30 + 'octsep cfs'!$K70*31 + 'octsep cfs'!$L70*31)*1.983471/1000</f>
        <v>103.87269031965</v>
      </c>
      <c r="L70" s="6">
        <f xml:space="preserve"> ('octsep cfs'!$J70*30 + 'octsep cfs'!$K70*31 + 'octsep cfs'!$L70*31)*1.983471/1000</f>
        <v>65.704876874909999</v>
      </c>
      <c r="M70" s="6">
        <f xml:space="preserve"> ('octsep cfs'!$K70*31 + 'octsep cfs'!$L70*31)*1.983471/1000</f>
        <v>19.547523233909995</v>
      </c>
      <c r="N70" s="6">
        <f xml:space="preserve"> 'octsep cfs'!$L70*31*1.983471/1000</f>
        <v>6.1370774558100001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976.76939808189013</v>
      </c>
      <c r="C71" s="6">
        <f>('augjul cfs'!$C71*30 + 'octsep cfs'!$B71*31 + 'octsep cfs'!$C71*30 + 'octsep cfs'!$D71*31 + 'octsep cfs'!$E71*31 + 'octsep cfs'!$F71*28 + 'octsep cfs'!$G71*31)*1.983471/1000</f>
        <v>970.63232062607995</v>
      </c>
      <c r="D71" s="6">
        <f>('octsep cfs'!$B71*31 + 'octsep cfs'!$C71*30 + 'octsep cfs'!$D71*31 + 'octsep cfs'!$E71*31 + 'octsep cfs'!$F71*28 + 'octsep cfs'!$G71*31)*1.983471/1000</f>
        <v>963.56144485818004</v>
      </c>
      <c r="E71" s="6">
        <f>('octsep cfs'!$C71*30 + 'octsep cfs'!$D71*31 + 'octsep cfs'!$E71*31 + 'octsep cfs'!$F71*28 + 'octsep cfs'!$G71*31)*1.983471/1000</f>
        <v>911.62409804549986</v>
      </c>
      <c r="F71" s="6">
        <f>('octsep cfs'!$D71*31 + 'octsep cfs'!$E71*31 + 'octsep cfs'!$F71*28 + 'octsep cfs'!$G71*31)*1.983471/1000</f>
        <v>757.54826911259988</v>
      </c>
      <c r="G71" s="6">
        <f>('octsep cfs'!$E71*31 + 'octsep cfs'!$F71*28 + 'octsep cfs'!$G71*31)*1.983471/1000</f>
        <v>544.16046885018</v>
      </c>
      <c r="H71" s="6">
        <f>('octsep cfs'!$F71*28 + 'octsep cfs'!$G71*31)*1.983471/1000</f>
        <v>316.65081126609005</v>
      </c>
      <c r="I71" s="6">
        <f>'octsep cfs'!$G71*31*1.983471/1000</f>
        <v>110.29461404577</v>
      </c>
      <c r="J71" s="6">
        <f xml:space="preserve"> ('octsep cfs'!$H71*30 + 'octsep cfs'!$I71*31 + 'octsep cfs'!$J71*30 + 'octsep cfs'!$K71*31 + 'octsep cfs'!$L71*31)*1.983471/1000</f>
        <v>280.10995974380995</v>
      </c>
      <c r="K71" s="6">
        <f xml:space="preserve"> ('octsep cfs'!$I71*31 + 'octsep cfs'!$J71*30 + 'octsep cfs'!$K71*31 + 'octsep cfs'!$L71*31)*1.983471/1000</f>
        <v>173.84926951371003</v>
      </c>
      <c r="L71" s="6">
        <f xml:space="preserve"> ('octsep cfs'!$J71*30 + 'octsep cfs'!$K71*31 + 'octsep cfs'!$L71*31)*1.983471/1000</f>
        <v>71.597233678739997</v>
      </c>
      <c r="M71" s="6">
        <f xml:space="preserve"> ('octsep cfs'!$K71*31 + 'octsep cfs'!$L71*31)*1.983471/1000</f>
        <v>29.99611127184</v>
      </c>
      <c r="N71" s="6">
        <f xml:space="preserve"> 'octsep cfs'!$L71*31*1.983471/1000</f>
        <v>11.347536764550002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1379.6625975188492</v>
      </c>
      <c r="C72" s="6">
        <f>('augjul cfs'!$C72*30 + 'octsep cfs'!$B72*31 + 'octsep cfs'!$C72*30 + 'octsep cfs'!$D72*31 + 'octsep cfs'!$E72*31 + 'octsep cfs'!$F72*29 + 'octsep cfs'!$G72*31)*1.983471/1000</f>
        <v>1368.3150607542991</v>
      </c>
      <c r="D72" s="6">
        <f>('octsep cfs'!$B72*31 + 'octsep cfs'!$C72*30 + 'octsep cfs'!$D72*31 + 'octsep cfs'!$E72*31 + 'octsep cfs'!$F72*29 + 'octsep cfs'!$G72*31)*1.983471/1000</f>
        <v>1351.838367157299</v>
      </c>
      <c r="E72" s="6">
        <f>('octsep cfs'!$C72*30 + 'octsep cfs'!$D72*31 + 'octsep cfs'!$E72*31 + 'octsep cfs'!$F72*29 + 'octsep cfs'!$G72*31)*1.983471/1000</f>
        <v>1304.2869309239491</v>
      </c>
      <c r="F72" s="6">
        <f>('octsep cfs'!$D72*31 + 'octsep cfs'!$E72*31 + 'octsep cfs'!$F72*29 + 'octsep cfs'!$G72*31)*1.983471/1000</f>
        <v>1047.392071136019</v>
      </c>
      <c r="G72" s="6">
        <f>('octsep cfs'!$E72*31 + 'octsep cfs'!$F72*29 + 'octsep cfs'!$G72*31)*1.983471/1000</f>
        <v>755.46861762033905</v>
      </c>
      <c r="H72" s="6">
        <f>('octsep cfs'!$F72*29 + 'octsep cfs'!$G72*31)*1.983471/1000</f>
        <v>505.80313276791895</v>
      </c>
      <c r="I72" s="6">
        <f>'octsep cfs'!$G72*31*1.983471/1000</f>
        <v>99.887837576519999</v>
      </c>
      <c r="J72" s="6">
        <f xml:space="preserve"> ('octsep cfs'!$H72*30 + 'octsep cfs'!$I72*31 + 'octsep cfs'!$J72*30 + 'octsep cfs'!$K72*31 + 'octsep cfs'!$L72*31)*1.983471/1000</f>
        <v>344.47299865251</v>
      </c>
      <c r="K72" s="6">
        <f xml:space="preserve"> ('octsep cfs'!$I72*31 + 'octsep cfs'!$J72*30 + 'octsep cfs'!$K72*31 + 'octsep cfs'!$L72*31)*1.983471/1000</f>
        <v>175.27300499750999</v>
      </c>
      <c r="L72" s="6">
        <f xml:space="preserve"> ('octsep cfs'!$J72*30 + 'octsep cfs'!$K72*31 + 'octsep cfs'!$L72*31)*1.983471/1000</f>
        <v>56.536758210450003</v>
      </c>
      <c r="M72" s="6">
        <f xml:space="preserve"> ('octsep cfs'!$K72*31 + 'octsep cfs'!$L72*31)*1.983471/1000</f>
        <v>23.024032194450005</v>
      </c>
      <c r="N72" s="6">
        <f xml:space="preserve"> 'octsep cfs'!$L72*31*1.983471/1000</f>
        <v>7.5371501305800006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1385.3761087095509</v>
      </c>
      <c r="C73" s="6">
        <f>('augjul cfs'!$C73*30 + 'octsep cfs'!$B73*31 + 'octsep cfs'!$C73*30 + 'octsep cfs'!$D73*31 + 'octsep cfs'!$E73*31 + 'octsep cfs'!$F73*28 + 'octsep cfs'!$G73*31)*1.983471/1000</f>
        <v>1377.8389585789707</v>
      </c>
      <c r="D73" s="6">
        <f>('octsep cfs'!$B73*31 + 'octsep cfs'!$C73*30 + 'octsep cfs'!$D73*31 + 'octsep cfs'!$E73*31 + 'octsep cfs'!$F73*28 + 'octsep cfs'!$G73*31)*1.983471/1000</f>
        <v>1366.7575044490709</v>
      </c>
      <c r="E73" s="6">
        <f>('octsep cfs'!$C73*30 + 'octsep cfs'!$D73*31 + 'octsep cfs'!$E73*31 + 'octsep cfs'!$F73*28 + 'octsep cfs'!$G73*31)*1.983471/1000</f>
        <v>1298.1453351212008</v>
      </c>
      <c r="F73" s="6">
        <f>('octsep cfs'!$D73*31 + 'octsep cfs'!$E73*31 + 'octsep cfs'!$F73*28 + 'octsep cfs'!$G73*31)*1.983471/1000</f>
        <v>1059.4367820893012</v>
      </c>
      <c r="G73" s="6">
        <f>('octsep cfs'!$E73*31 + 'octsep cfs'!$F73*28 + 'octsep cfs'!$G73*31)*1.983471/1000</f>
        <v>625.84644925802991</v>
      </c>
      <c r="H73" s="6">
        <f>('octsep cfs'!$F73*28 + 'octsep cfs'!$G73*31)*1.983471/1000</f>
        <v>383.74393932861</v>
      </c>
      <c r="I73" s="6">
        <f>'octsep cfs'!$G73*31*1.983471/1000</f>
        <v>247.57675104645</v>
      </c>
      <c r="J73" s="6">
        <f xml:space="preserve"> ('octsep cfs'!$H73*30 + 'octsep cfs'!$I73*31 + 'octsep cfs'!$J73*30 + 'octsep cfs'!$K73*31 + 'octsep cfs'!$L73*31)*1.983471/1000</f>
        <v>272.99741125019995</v>
      </c>
      <c r="K73" s="6">
        <f xml:space="preserve"> ('octsep cfs'!$I73*31 + 'octsep cfs'!$J73*30 + 'octsep cfs'!$K73*31 + 'octsep cfs'!$L73*31)*1.983471/1000</f>
        <v>133.67027597909998</v>
      </c>
      <c r="L73" s="6">
        <f xml:space="preserve"> ('octsep cfs'!$J73*30 + 'octsep cfs'!$K73*31 + 'octsep cfs'!$L73*31)*1.983471/1000</f>
        <v>61.999713377490004</v>
      </c>
      <c r="M73" s="6">
        <f xml:space="preserve"> ('octsep cfs'!$K73*31 + 'octsep cfs'!$L73*31)*1.983471/1000</f>
        <v>26.70959899839</v>
      </c>
      <c r="N73" s="6">
        <f xml:space="preserve"> 'octsep cfs'!$L73*31*1.983471/1000</f>
        <v>7.42831707681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767.04560429363994</v>
      </c>
      <c r="C74" s="6">
        <f>('augjul cfs'!$C74*30 + 'octsep cfs'!$B74*31 + 'octsep cfs'!$C74*30 + 'octsep cfs'!$D74*31 + 'octsep cfs'!$E74*31 + 'octsep cfs'!$F74*28 + 'octsep cfs'!$G74*31)*1.983471/1000</f>
        <v>759.61728721682994</v>
      </c>
      <c r="D74" s="6">
        <f>('octsep cfs'!$B74*31 + 'octsep cfs'!$C74*30 + 'octsep cfs'!$D74*31 + 'octsep cfs'!$E74*31 + 'octsep cfs'!$F74*28 + 'octsep cfs'!$G74*31)*1.983471/1000</f>
        <v>739.79051110082992</v>
      </c>
      <c r="E74" s="6">
        <f>('octsep cfs'!$C74*30 + 'octsep cfs'!$D74*31 + 'octsep cfs'!$E74*31 + 'octsep cfs'!$F74*28 + 'octsep cfs'!$G74*31)*1.983471/1000</f>
        <v>649.78434588101993</v>
      </c>
      <c r="F74" s="6">
        <f>('octsep cfs'!$D74*31 + 'octsep cfs'!$E74*31 + 'octsep cfs'!$F74*28 + 'octsep cfs'!$G74*31)*1.983471/1000</f>
        <v>572.18322482411997</v>
      </c>
      <c r="G74" s="6">
        <f>('octsep cfs'!$E74*31 + 'octsep cfs'!$F74*28 + 'octsep cfs'!$G74*31)*1.983471/1000</f>
        <v>486.83659000809001</v>
      </c>
      <c r="H74" s="6">
        <f>('octsep cfs'!$F74*28 + 'octsep cfs'!$G74*31)*1.983471/1000</f>
        <v>236.84214649032</v>
      </c>
      <c r="I74" s="6">
        <f>'octsep cfs'!$G74*31*1.983471/1000</f>
        <v>135.24074864748002</v>
      </c>
      <c r="J74" s="6">
        <f xml:space="preserve"> ('octsep cfs'!$H74*30 + 'octsep cfs'!$I74*31 + 'octsep cfs'!$J74*30 + 'octsep cfs'!$K74*31 + 'octsep cfs'!$L74*31)*1.983471/1000</f>
        <v>221.30722475882999</v>
      </c>
      <c r="K74" s="6">
        <f xml:space="preserve"> ('octsep cfs'!$I74*31 + 'octsep cfs'!$J74*30 + 'octsep cfs'!$K74*31 + 'octsep cfs'!$L74*31)*1.983471/1000</f>
        <v>149.83681421583</v>
      </c>
      <c r="L74" s="6">
        <f xml:space="preserve"> ('octsep cfs'!$J74*30 + 'octsep cfs'!$K74*31 + 'octsep cfs'!$L74*31)*1.983471/1000</f>
        <v>64.595323197509998</v>
      </c>
      <c r="M74" s="6">
        <f xml:space="preserve"> ('octsep cfs'!$K74*31 + 'octsep cfs'!$L74*31)*1.983471/1000</f>
        <v>21.859457031510004</v>
      </c>
      <c r="N74" s="6">
        <f xml:space="preserve"> 'octsep cfs'!$L74*31*1.983471/1000</f>
        <v>6.4937055416099989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1134.7699627353809</v>
      </c>
      <c r="C75" s="6">
        <f>('augjul cfs'!$C75*30 + 'octsep cfs'!$B75*31 + 'octsep cfs'!$C75*30 + 'octsep cfs'!$D75*31 + 'octsep cfs'!$E75*31 + 'octsep cfs'!$F75*28 + 'octsep cfs'!$G75*31)*1.983471/1000</f>
        <v>1128.276257193771</v>
      </c>
      <c r="D75" s="6">
        <f>('octsep cfs'!$B75*31 + 'octsep cfs'!$C75*30 + 'octsep cfs'!$D75*31 + 'octsep cfs'!$E75*31 + 'octsep cfs'!$F75*28 + 'octsep cfs'!$G75*31)*1.983471/1000</f>
        <v>1123.420720185771</v>
      </c>
      <c r="E75" s="6">
        <f>('octsep cfs'!$C75*30 + 'octsep cfs'!$D75*31 + 'octsep cfs'!$E75*31 + 'octsep cfs'!$F75*28 + 'octsep cfs'!$G75*31)*1.983471/1000</f>
        <v>1102.100509415031</v>
      </c>
      <c r="F75" s="6">
        <f>('octsep cfs'!$D75*31 + 'octsep cfs'!$E75*31 + 'octsep cfs'!$F75*28 + 'octsep cfs'!$G75*31)*1.983471/1000</f>
        <v>930.95711087423092</v>
      </c>
      <c r="G75" s="6">
        <f>('octsep cfs'!$E75*31 + 'octsep cfs'!$F75*28 + 'octsep cfs'!$G75*31)*1.983471/1000</f>
        <v>585.14524747853989</v>
      </c>
      <c r="H75" s="6">
        <f>('octsep cfs'!$F75*28 + 'octsep cfs'!$G75*31)*1.983471/1000</f>
        <v>346.12511098724997</v>
      </c>
      <c r="I75" s="6">
        <f>'octsep cfs'!$G75*31*1.983471/1000</f>
        <v>140.79246414177001</v>
      </c>
      <c r="J75" s="6">
        <f xml:space="preserve"> ('octsep cfs'!$H75*30 + 'octsep cfs'!$I75*31 + 'octsep cfs'!$J75*30 + 'octsep cfs'!$K75*31 + 'octsep cfs'!$L75*31)*1.983471/1000</f>
        <v>370.88735799254994</v>
      </c>
      <c r="K75" s="6">
        <f xml:space="preserve"> ('octsep cfs'!$I75*31 + 'octsep cfs'!$J75*30 + 'octsep cfs'!$K75*31 + 'octsep cfs'!$L75*31)*1.983471/1000</f>
        <v>262.41132900254996</v>
      </c>
      <c r="L75" s="6">
        <f xml:space="preserve"> ('octsep cfs'!$J75*30 + 'octsep cfs'!$K75*31 + 'octsep cfs'!$L75*31)*1.983471/1000</f>
        <v>95.35136171357999</v>
      </c>
      <c r="M75" s="6">
        <f xml:space="preserve"> ('octsep cfs'!$K75*31 + 'octsep cfs'!$L75*31)*1.983471/1000</f>
        <v>28.006372503479998</v>
      </c>
      <c r="N75" s="6">
        <f xml:space="preserve"> 'octsep cfs'!$L75*31*1.983471/1000</f>
        <v>9.6098971602900001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972.22734866543999</v>
      </c>
      <c r="C76" s="6">
        <f>('augjul cfs'!$C76*30 + 'octsep cfs'!$B76*31 + 'octsep cfs'!$C76*30 + 'octsep cfs'!$D76*31 + 'octsep cfs'!$E76*31 + 'octsep cfs'!$F76*29 + 'octsep cfs'!$G76*31)*1.983471/1000</f>
        <v>962.6174515051498</v>
      </c>
      <c r="D76" s="6">
        <f>('octsep cfs'!$B76*31 + 'octsep cfs'!$C76*30 + 'octsep cfs'!$D76*31 + 'octsep cfs'!$E76*31 + 'octsep cfs'!$F76*29 + 'octsep cfs'!$G76*31)*1.983471/1000</f>
        <v>958.38849298604987</v>
      </c>
      <c r="E76" s="6">
        <f>('octsep cfs'!$C76*30 + 'octsep cfs'!$D76*31 + 'octsep cfs'!$E76*31 + 'octsep cfs'!$F76*29 + 'octsep cfs'!$G76*31)*1.983471/1000</f>
        <v>945.34943231798991</v>
      </c>
      <c r="F76" s="6">
        <f>('octsep cfs'!$D76*31 + 'octsep cfs'!$E76*31 + 'octsep cfs'!$F76*29 + 'octsep cfs'!$G76*31)*1.983471/1000</f>
        <v>757.46514184298985</v>
      </c>
      <c r="G76" s="6">
        <f>('octsep cfs'!$E76*31 + 'octsep cfs'!$F76*29 + 'octsep cfs'!$G76*31)*1.983471/1000</f>
        <v>504.41599430754002</v>
      </c>
      <c r="H76" s="6">
        <f>('octsep cfs'!$F76*29 + 'octsep cfs'!$G76*31)*1.983471/1000</f>
        <v>326.65349518850996</v>
      </c>
      <c r="I76" s="6">
        <f>'octsep cfs'!$G76*31*1.983471/1000</f>
        <v>128.45743650515999</v>
      </c>
      <c r="J76" s="6">
        <f xml:space="preserve"> ('octsep cfs'!$H76*30 + 'octsep cfs'!$I76*31 + 'octsep cfs'!$J76*30 + 'octsep cfs'!$K76*31 + 'octsep cfs'!$L76*31)*1.983471/1000</f>
        <v>287.77353631593002</v>
      </c>
      <c r="K76" s="6">
        <f xml:space="preserve"> ('octsep cfs'!$I76*31 + 'octsep cfs'!$J76*30 + 'octsep cfs'!$K76*31 + 'octsep cfs'!$L76*31)*1.983471/1000</f>
        <v>190.30815154113</v>
      </c>
      <c r="L76" s="6">
        <f xml:space="preserve"> ('octsep cfs'!$J76*30 + 'octsep cfs'!$K76*31 + 'octsep cfs'!$L76*31)*1.983471/1000</f>
        <v>85.485933984360003</v>
      </c>
      <c r="M76" s="6">
        <f xml:space="preserve"> ('octsep cfs'!$K76*31 + 'octsep cfs'!$L76*31)*1.983471/1000</f>
        <v>20.196217424459999</v>
      </c>
      <c r="N76" s="6">
        <f xml:space="preserve"> 'octsep cfs'!$L76*31*1.983471/1000</f>
        <v>5.8696063914599987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343.67584165760996</v>
      </c>
      <c r="C77" s="6">
        <f>('augjul cfs'!$C77*30 + 'octsep cfs'!$B77*31 + 'octsep cfs'!$C77*30 + 'octsep cfs'!$D77*31 + 'octsep cfs'!$E77*31 + 'octsep cfs'!$F77*28 + 'octsep cfs'!$G77*31)*1.983471/1000</f>
        <v>337.80623526615</v>
      </c>
      <c r="D77" s="6">
        <f>('octsep cfs'!$B77*31 + 'octsep cfs'!$C77*30 + 'octsep cfs'!$D77*31 + 'octsep cfs'!$E77*31 + 'octsep cfs'!$F77*28 + 'octsep cfs'!$G77*31)*1.983471/1000</f>
        <v>332.00279746724999</v>
      </c>
      <c r="E77" s="6">
        <f>('octsep cfs'!$C77*30 + 'octsep cfs'!$D77*31 + 'octsep cfs'!$E77*31 + 'octsep cfs'!$F77*28 + 'octsep cfs'!$G77*31)*1.983471/1000</f>
        <v>315.71227245830994</v>
      </c>
      <c r="F77" s="6">
        <f>('octsep cfs'!$D77*31 + 'octsep cfs'!$E77*31 + 'octsep cfs'!$F77*28 + 'octsep cfs'!$G77*31)*1.983471/1000</f>
        <v>284.21495132540997</v>
      </c>
      <c r="G77" s="6">
        <f>('octsep cfs'!$E77*31 + 'octsep cfs'!$F77*28 + 'octsep cfs'!$G77*31)*1.983471/1000</f>
        <v>192.28729857435002</v>
      </c>
      <c r="H77" s="6">
        <f>('octsep cfs'!$F77*28 + 'octsep cfs'!$G77*31)*1.983471/1000</f>
        <v>132.62464957202997</v>
      </c>
      <c r="I77" s="6">
        <f>'octsep cfs'!$G77*31*1.983471/1000</f>
        <v>84.311183615189989</v>
      </c>
      <c r="J77" s="6">
        <f xml:space="preserve"> ('octsep cfs'!$H77*30 + 'octsep cfs'!$I77*31 + 'octsep cfs'!$J77*30 + 'octsep cfs'!$K77*31 + 'octsep cfs'!$L77*31)*1.983471/1000</f>
        <v>248.19228160188004</v>
      </c>
      <c r="K77" s="6">
        <f xml:space="preserve"> ('octsep cfs'!$I77*31 + 'octsep cfs'!$J77*30 + 'octsep cfs'!$K77*31 + 'octsep cfs'!$L77*31)*1.983471/1000</f>
        <v>148.84002086478</v>
      </c>
      <c r="L77" s="6">
        <f xml:space="preserve"> ('octsep cfs'!$J77*30 + 'octsep cfs'!$K77*31 + 'octsep cfs'!$L77*31)*1.983471/1000</f>
        <v>52.605776539679994</v>
      </c>
      <c r="M77" s="6">
        <f xml:space="preserve"> ('octsep cfs'!$K77*31 + 'octsep cfs'!$L77*31)*1.983471/1000</f>
        <v>19.662505047779998</v>
      </c>
      <c r="N77" s="6">
        <f xml:space="preserve"> 'octsep cfs'!$L77*31*1.983471/1000</f>
        <v>7.8390542514899995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945.69404056952999</v>
      </c>
      <c r="C78" s="6">
        <f>('augjul cfs'!$C78*30 + 'octsep cfs'!$B78*31 + 'octsep cfs'!$C78*30 + 'octsep cfs'!$D78*31 + 'octsep cfs'!$E78*31 + 'octsep cfs'!$F78*28 + 'octsep cfs'!$G78*31)*1.983471/1000</f>
        <v>937.85498631803989</v>
      </c>
      <c r="D78" s="6">
        <f>('octsep cfs'!$B78*31 + 'octsep cfs'!$C78*30 + 'octsep cfs'!$D78*31 + 'octsep cfs'!$E78*31 + 'octsep cfs'!$F78*28 + 'octsep cfs'!$G78*31)*1.983471/1000</f>
        <v>931.80758158614015</v>
      </c>
      <c r="E78" s="6">
        <f>('octsep cfs'!$C78*30 + 'octsep cfs'!$D78*31 + 'octsep cfs'!$E78*31 + 'octsep cfs'!$F78*28 + 'octsep cfs'!$G78*31)*1.983471/1000</f>
        <v>901.76412486153004</v>
      </c>
      <c r="F78" s="6">
        <f>('octsep cfs'!$D78*31 + 'octsep cfs'!$E78*31 + 'octsep cfs'!$F78*28 + 'octsep cfs'!$G78*31)*1.983471/1000</f>
        <v>754.02965106272995</v>
      </c>
      <c r="G78" s="6">
        <f>('octsep cfs'!$E78*31 + 'octsep cfs'!$F78*28 + 'octsep cfs'!$G78*31)*1.983471/1000</f>
        <v>475.90340033543998</v>
      </c>
      <c r="H78" s="6">
        <f>('octsep cfs'!$F78*28 + 'octsep cfs'!$G78*31)*1.983471/1000</f>
        <v>289.35432303351001</v>
      </c>
      <c r="I78" s="6">
        <f>'octsep cfs'!$G78*31*1.983471/1000</f>
        <v>163.13828809719001</v>
      </c>
      <c r="J78" s="6">
        <f xml:space="preserve"> ('octsep cfs'!$H78*30 + 'octsep cfs'!$I78*31 + 'octsep cfs'!$J78*30 + 'octsep cfs'!$K78*31 + 'octsep cfs'!$L78*31)*1.983471/1000</f>
        <v>352.86922974261</v>
      </c>
      <c r="K78" s="6">
        <f xml:space="preserve"> ('octsep cfs'!$I78*31 + 'octsep cfs'!$J78*30 + 'octsep cfs'!$K78*31 + 'octsep cfs'!$L78*31)*1.983471/1000</f>
        <v>143.09753512971002</v>
      </c>
      <c r="L78" s="6">
        <f xml:space="preserve"> ('octsep cfs'!$J78*30 + 'octsep cfs'!$K78*31 + 'octsep cfs'!$L78*31)*1.983471/1000</f>
        <v>62.013220815000004</v>
      </c>
      <c r="M78" s="6">
        <f xml:space="preserve"> ('octsep cfs'!$K78*31 + 'octsep cfs'!$L78*31)*1.983471/1000</f>
        <v>19.2517678731</v>
      </c>
      <c r="N78" s="6">
        <f xml:space="preserve"> 'octsep cfs'!$L78*31*1.983471/1000</f>
        <v>5.62550061549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807.92752011594007</v>
      </c>
      <c r="C79" s="6">
        <f>('augjul cfs'!$C79*30 + 'octsep cfs'!$B79*31 + 'octsep cfs'!$C79*30 + 'octsep cfs'!$D79*31 + 'octsep cfs'!$E79*31 + 'octsep cfs'!$F79*28 + 'octsep cfs'!$G79*31)*1.983471/1000</f>
        <v>802.30201950044989</v>
      </c>
      <c r="D79" s="6">
        <f>('octsep cfs'!$B79*31 + 'octsep cfs'!$C79*30 + 'octsep cfs'!$D79*31 + 'octsep cfs'!$E79*31 + 'octsep cfs'!$F79*28 + 'octsep cfs'!$G79*31)*1.983471/1000</f>
        <v>797.18644944434993</v>
      </c>
      <c r="E79" s="6">
        <f>('octsep cfs'!$C79*30 + 'octsep cfs'!$D79*31 + 'octsep cfs'!$E79*31 + 'octsep cfs'!$F79*28 + 'octsep cfs'!$G79*31)*1.983471/1000</f>
        <v>791.90650914648006</v>
      </c>
      <c r="F79" s="6">
        <f>('octsep cfs'!$D79*31 + 'octsep cfs'!$E79*31 + 'octsep cfs'!$F79*28 + 'octsep cfs'!$G79*31)*1.983471/1000</f>
        <v>757.62022944047999</v>
      </c>
      <c r="G79" s="6">
        <f>('octsep cfs'!$E79*31 + 'octsep cfs'!$F79*28 + 'octsep cfs'!$G79*31)*1.983471/1000</f>
        <v>644.39757583508992</v>
      </c>
      <c r="H79" s="6">
        <f>('octsep cfs'!$F79*28 + 'octsep cfs'!$G79*31)*1.983471/1000</f>
        <v>417.31587195395997</v>
      </c>
      <c r="I79" s="6">
        <f>'octsep cfs'!$G79*31*1.983471/1000</f>
        <v>286.50024710747994</v>
      </c>
      <c r="J79" s="6">
        <f xml:space="preserve"> ('octsep cfs'!$H79*30 + 'octsep cfs'!$I79*31 + 'octsep cfs'!$J79*30 + 'octsep cfs'!$K79*31 + 'octsep cfs'!$L79*31)*1.983471/1000</f>
        <v>260.29345800759</v>
      </c>
      <c r="K79" s="6">
        <f xml:space="preserve"> ('octsep cfs'!$I79*31 + 'octsep cfs'!$J79*30 + 'octsep cfs'!$K79*31 + 'octsep cfs'!$L79*31)*1.983471/1000</f>
        <v>112.23171149379</v>
      </c>
      <c r="L79" s="6">
        <f xml:space="preserve"> ('octsep cfs'!$J79*30 + 'octsep cfs'!$K79*31 + 'octsep cfs'!$L79*31)*1.983471/1000</f>
        <v>34.671866468399998</v>
      </c>
      <c r="M79" s="6">
        <f xml:space="preserve"> ('octsep cfs'!$K79*31 + 'octsep cfs'!$L79*31)*1.983471/1000</f>
        <v>12.2483301192</v>
      </c>
      <c r="N79" s="6">
        <f xml:space="preserve"> 'octsep cfs'!$L79*31*1.983471/1000</f>
        <v>4.5802113984899995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864.99963698399995</v>
      </c>
      <c r="C80" s="6">
        <f>('augjul cfs'!$C80*30 + 'octsep cfs'!$B80*31 + 'octsep cfs'!$C80*30 + 'octsep cfs'!$D80*31 + 'octsep cfs'!$E80*31 + 'octsep cfs'!$F80*29 + 'octsep cfs'!$G80*31)*1.983471/1000</f>
        <v>860.41942558550988</v>
      </c>
      <c r="D80" s="6">
        <f>('octsep cfs'!$B80*31 + 'octsep cfs'!$C80*30 + 'octsep cfs'!$D80*31 + 'octsep cfs'!$E80*31 + 'octsep cfs'!$F80*29 + 'octsep cfs'!$G80*31)*1.983471/1000</f>
        <v>855.26041751450987</v>
      </c>
      <c r="E80" s="6">
        <f>('octsep cfs'!$C80*30 + 'octsep cfs'!$D80*31 + 'octsep cfs'!$E80*31 + 'octsep cfs'!$F80*29 + 'octsep cfs'!$G80*31)*1.983471/1000</f>
        <v>842.24902626689993</v>
      </c>
      <c r="F80" s="6">
        <f>('octsep cfs'!$D80*31 + 'octsep cfs'!$E80*31 + 'octsep cfs'!$F80*29 + 'octsep cfs'!$G80*31)*1.983471/1000</f>
        <v>777.23659895279991</v>
      </c>
      <c r="G80" s="6">
        <f>('octsep cfs'!$E80*31 + 'octsep cfs'!$F80*29 + 'octsep cfs'!$G80*31)*1.983471/1000</f>
        <v>553.60434948777004</v>
      </c>
      <c r="H80" s="6">
        <f>('octsep cfs'!$F80*29 + 'octsep cfs'!$G80*31)*1.983471/1000</f>
        <v>267.28057179516003</v>
      </c>
      <c r="I80" s="6">
        <f>'octsep cfs'!$G80*31*1.983471/1000</f>
        <v>115.57270971560999</v>
      </c>
      <c r="J80" s="6">
        <f xml:space="preserve"> ('octsep cfs'!$H80*30 + 'octsep cfs'!$I80*31 + 'octsep cfs'!$J80*30 + 'octsep cfs'!$K80*31 + 'octsep cfs'!$L80*31)*1.983471/1000</f>
        <v>246.75333289551003</v>
      </c>
      <c r="K80" s="6">
        <f xml:space="preserve"> ('octsep cfs'!$I80*31 + 'octsep cfs'!$J80*30 + 'octsep cfs'!$K80*31 + 'octsep cfs'!$L80*31)*1.983471/1000</f>
        <v>167.58903834351</v>
      </c>
      <c r="L80" s="6">
        <f xml:space="preserve"> ('octsep cfs'!$J80*30 + 'octsep cfs'!$K80*31 + 'octsep cfs'!$L80*31)*1.983471/1000</f>
        <v>93.667414669290011</v>
      </c>
      <c r="M80" s="6">
        <f xml:space="preserve"> ('octsep cfs'!$K80*31 + 'octsep cfs'!$L80*31)*1.983471/1000</f>
        <v>31.308871553189999</v>
      </c>
      <c r="N80" s="6">
        <f xml:space="preserve"> 'octsep cfs'!$L80*31*1.983471/1000</f>
        <v>18.06136791774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522.55844651975997</v>
      </c>
      <c r="C81" s="6">
        <f>('augjul cfs'!$C81*30 + 'octsep cfs'!$B81*31 + 'octsep cfs'!$C81*30 + 'octsep cfs'!$D81*31 + 'octsep cfs'!$E81*31 + 'octsep cfs'!$F81*28 + 'octsep cfs'!$G81*31)*1.983471/1000</f>
        <v>504.49707860202</v>
      </c>
      <c r="D81" s="6">
        <f>('octsep cfs'!$B81*31 + 'octsep cfs'!$C81*30 + 'octsep cfs'!$D81*31 + 'octsep cfs'!$E81*31 + 'octsep cfs'!$F81*28 + 'octsep cfs'!$G81*31)*1.983471/1000</f>
        <v>471.80372445612005</v>
      </c>
      <c r="E81" s="6">
        <f>('octsep cfs'!$C81*30 + 'octsep cfs'!$D81*31 + 'octsep cfs'!$E81*31 + 'octsep cfs'!$F81*28 + 'octsep cfs'!$G81*31)*1.983471/1000</f>
        <v>425.86264849296003</v>
      </c>
      <c r="F81" s="6">
        <f>('octsep cfs'!$D81*31 + 'octsep cfs'!$E81*31 + 'octsep cfs'!$F81*28 + 'octsep cfs'!$G81*31)*1.983471/1000</f>
        <v>365.35111357205994</v>
      </c>
      <c r="G81" s="6">
        <f>('octsep cfs'!$E81*31 + 'octsep cfs'!$F81*28 + 'octsep cfs'!$G81*31)*1.983471/1000</f>
        <v>218.57221659692999</v>
      </c>
      <c r="H81" s="6">
        <f>('octsep cfs'!$F81*28 + 'octsep cfs'!$G81*31)*1.983471/1000</f>
        <v>140.39749556154001</v>
      </c>
      <c r="I81" s="6">
        <f>'octsep cfs'!$G81*31*1.983471/1000</f>
        <v>97.83046244706</v>
      </c>
      <c r="J81" s="6">
        <f xml:space="preserve"> ('octsep cfs'!$H81*30 + 'octsep cfs'!$I81*31 + 'octsep cfs'!$J81*30 + 'octsep cfs'!$K81*31 + 'octsep cfs'!$L81*31)*1.983471/1000</f>
        <v>309.61797847196999</v>
      </c>
      <c r="K81" s="6">
        <f xml:space="preserve"> ('octsep cfs'!$I81*31 + 'octsep cfs'!$J81*30 + 'octsep cfs'!$K81*31 + 'octsep cfs'!$L81*31)*1.983471/1000</f>
        <v>177.92938836897</v>
      </c>
      <c r="L81" s="6">
        <f xml:space="preserve"> ('octsep cfs'!$J81*30 + 'octsep cfs'!$K81*31 + 'octsep cfs'!$L81*31)*1.983471/1000</f>
        <v>79.798866429029985</v>
      </c>
      <c r="M81" s="6">
        <f xml:space="preserve"> ('octsep cfs'!$K81*31 + 'octsep cfs'!$L81*31)*1.983471/1000</f>
        <v>19.856190990930003</v>
      </c>
      <c r="N81" s="6">
        <f xml:space="preserve"> 'octsep cfs'!$L81*31*1.983471/1000</f>
        <v>3.1555436833200003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991.57573339442092</v>
      </c>
      <c r="C82" s="6">
        <f>('augjul cfs'!$C82*30 + 'octsep cfs'!$B82*31 + 'octsep cfs'!$C82*30 + 'octsep cfs'!$D82*31 + 'octsep cfs'!$E82*31 + 'octsep cfs'!$F82*28 + 'octsep cfs'!$G82*31)*1.983471/1000</f>
        <v>988.42018971110087</v>
      </c>
      <c r="D82" s="6">
        <f>('octsep cfs'!$B82*31 + 'octsep cfs'!$C82*30 + 'octsep cfs'!$D82*31 + 'octsep cfs'!$E82*31 + 'octsep cfs'!$F82*28 + 'octsep cfs'!$G82*31)*1.983471/1000</f>
        <v>985.18495016300096</v>
      </c>
      <c r="E82" s="6">
        <f>('octsep cfs'!$C82*30 + 'octsep cfs'!$D82*31 + 'octsep cfs'!$E82*31 + 'octsep cfs'!$F82*28 + 'octsep cfs'!$G82*31)*1.983471/1000</f>
        <v>967.01474919149098</v>
      </c>
      <c r="F82" s="6">
        <f>('octsep cfs'!$D82*31 + 'octsep cfs'!$E82*31 + 'octsep cfs'!$F82*28 + 'octsep cfs'!$G82*31)*1.983471/1000</f>
        <v>840.89753078039098</v>
      </c>
      <c r="G82" s="6">
        <f>('octsep cfs'!$E82*31 + 'octsep cfs'!$F82*28 + 'octsep cfs'!$G82*31)*1.983471/1000</f>
        <v>612.53688479846096</v>
      </c>
      <c r="H82" s="6">
        <f>('octsep cfs'!$F82*28 + 'octsep cfs'!$G82*31)*1.983471/1000</f>
        <v>222.30514868835002</v>
      </c>
      <c r="I82" s="6">
        <f>'octsep cfs'!$G82*31*1.983471/1000</f>
        <v>83.922581976869992</v>
      </c>
      <c r="J82" s="6">
        <f xml:space="preserve"> ('octsep cfs'!$H82*30 + 'octsep cfs'!$I82*31 + 'octsep cfs'!$J82*30 + 'octsep cfs'!$K82*31 + 'octsep cfs'!$L82*31)*1.983471/1000</f>
        <v>272.84966249540997</v>
      </c>
      <c r="K82" s="6">
        <f xml:space="preserve"> ('octsep cfs'!$I82*31 + 'octsep cfs'!$J82*30 + 'octsep cfs'!$K82*31 + 'octsep cfs'!$L82*31)*1.983471/1000</f>
        <v>143.45019627350999</v>
      </c>
      <c r="L82" s="6">
        <f xml:space="preserve"> ('octsep cfs'!$J82*30 + 'octsep cfs'!$K82*31 + 'octsep cfs'!$L82*31)*1.983471/1000</f>
        <v>69.189161041769978</v>
      </c>
      <c r="M82" s="6">
        <f xml:space="preserve"> ('octsep cfs'!$K82*31 + 'octsep cfs'!$L82*31)*1.983471/1000</f>
        <v>17.270022492869998</v>
      </c>
      <c r="N82" s="6">
        <f xml:space="preserve"> 'octsep cfs'!$L82*31*1.983471/1000</f>
        <v>5.4047601279000004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1018.603282794111</v>
      </c>
      <c r="C83" s="6">
        <f>('augjul cfs'!$C83*30 + 'octsep cfs'!$B83*31 + 'octsep cfs'!$C83*30 + 'octsep cfs'!$D83*31 + 'octsep cfs'!$E83*31 + 'octsep cfs'!$F83*28 + 'octsep cfs'!$G83*31)*1.983471/1000</f>
        <v>1013.198522666211</v>
      </c>
      <c r="D83" s="6">
        <f>('octsep cfs'!$B83*31 + 'octsep cfs'!$C83*30 + 'octsep cfs'!$D83*31 + 'octsep cfs'!$E83*31 + 'octsep cfs'!$F83*28 + 'octsep cfs'!$G83*31)*1.983471/1000</f>
        <v>1005.405266760111</v>
      </c>
      <c r="E83" s="6">
        <f>('octsep cfs'!$C83*30 + 'octsep cfs'!$D83*31 + 'octsep cfs'!$E83*31 + 'octsep cfs'!$F83*28 + 'octsep cfs'!$G83*31)*1.983471/1000</f>
        <v>996.59470841282109</v>
      </c>
      <c r="F83" s="6">
        <f>('octsep cfs'!$D83*31 + 'octsep cfs'!$E83*31 + 'octsep cfs'!$F83*28 + 'octsep cfs'!$G83*31)*1.983471/1000</f>
        <v>745.34268477692092</v>
      </c>
      <c r="G83" s="6">
        <f>('octsep cfs'!$E83*31 + 'octsep cfs'!$F83*28 + 'octsep cfs'!$G83*31)*1.983471/1000</f>
        <v>472.85724507776996</v>
      </c>
      <c r="H83" s="6">
        <f>('octsep cfs'!$F83*28 + 'octsep cfs'!$G83*31)*1.983471/1000</f>
        <v>313.72733368976998</v>
      </c>
      <c r="I83" s="6">
        <f>'octsep cfs'!$G83*31*1.983471/1000</f>
        <v>174.09906785145</v>
      </c>
      <c r="J83" s="6">
        <f xml:space="preserve"> ('octsep cfs'!$H83*30 + 'octsep cfs'!$I83*31 + 'octsep cfs'!$J83*30 + 'octsep cfs'!$K83*31 + 'octsep cfs'!$L83*31)*1.983471/1000</f>
        <v>173.21515383501003</v>
      </c>
      <c r="K83" s="6">
        <f xml:space="preserve"> ('octsep cfs'!$I83*31 + 'octsep cfs'!$J83*30 + 'octsep cfs'!$K83*31 + 'octsep cfs'!$L83*31)*1.983471/1000</f>
        <v>84.543884432909991</v>
      </c>
      <c r="L83" s="6">
        <f xml:space="preserve"> ('octsep cfs'!$J83*30 + 'octsep cfs'!$K83*31 + 'octsep cfs'!$L83*31)*1.983471/1000</f>
        <v>35.557942468230003</v>
      </c>
      <c r="M83" s="6">
        <f xml:space="preserve"> ('octsep cfs'!$K83*31 + 'octsep cfs'!$L83*31)*1.983471/1000</f>
        <v>15.81030684513</v>
      </c>
      <c r="N83" s="6">
        <f xml:space="preserve"> 'octsep cfs'!$L83*31*1.983471/1000</f>
        <v>6.1665915042900004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801.08232367841993</v>
      </c>
      <c r="C84" s="6">
        <f>('augjul cfs'!$C84*30 + 'octsep cfs'!$B84*31 + 'octsep cfs'!$C84*30 + 'octsep cfs'!$D84*31 + 'octsep cfs'!$E84*31 + 'octsep cfs'!$F84*29 + 'octsep cfs'!$G84*31)*1.983471/1000</f>
        <v>794.91573217412997</v>
      </c>
      <c r="D84" s="6">
        <f>('octsep cfs'!$B84*31 + 'octsep cfs'!$C84*30 + 'octsep cfs'!$D84*31 + 'octsep cfs'!$E84*31 + 'octsep cfs'!$F84*29 + 'octsep cfs'!$G84*31)*1.983471/1000</f>
        <v>790.33391416412985</v>
      </c>
      <c r="E84" s="6">
        <f>('octsep cfs'!$C84*30 + 'octsep cfs'!$D84*31 + 'octsep cfs'!$E84*31 + 'octsep cfs'!$F84*29 + 'octsep cfs'!$G84*31)*1.983471/1000</f>
        <v>730.60547342874008</v>
      </c>
      <c r="F84" s="6">
        <f>('octsep cfs'!$D84*31 + 'octsep cfs'!$E84*31 + 'octsep cfs'!$F84*29 + 'octsep cfs'!$G84*31)*1.983471/1000</f>
        <v>628.42676651663999</v>
      </c>
      <c r="G84" s="6">
        <f>('octsep cfs'!$E84*31 + 'octsep cfs'!$F84*29 + 'octsep cfs'!$G84*31)*1.983471/1000</f>
        <v>426.16022864709004</v>
      </c>
      <c r="H84" s="6">
        <f>('octsep cfs'!$F84*29 + 'octsep cfs'!$G84*31)*1.983471/1000</f>
        <v>280.12717627209003</v>
      </c>
      <c r="I84" s="6">
        <f>'octsep cfs'!$G84*31*1.983471/1000</f>
        <v>170.76889938129003</v>
      </c>
      <c r="J84" s="6">
        <f xml:space="preserve"> ('octsep cfs'!$H84*30 + 'octsep cfs'!$I84*31 + 'octsep cfs'!$J84*30 + 'octsep cfs'!$K84*31 + 'octsep cfs'!$L84*31)*1.983471/1000</f>
        <v>472.79591615445003</v>
      </c>
      <c r="K84" s="6">
        <f xml:space="preserve"> ('octsep cfs'!$I84*31 + 'octsep cfs'!$J84*30 + 'octsep cfs'!$K84*31 + 'octsep cfs'!$L84*31)*1.983471/1000</f>
        <v>351.61575540945006</v>
      </c>
      <c r="L84" s="6">
        <f xml:space="preserve"> ('octsep cfs'!$J84*30 + 'octsep cfs'!$K84*31 + 'octsep cfs'!$L84*31)*1.983471/1000</f>
        <v>149.22439770987</v>
      </c>
      <c r="M84" s="6">
        <f xml:space="preserve"> ('octsep cfs'!$K84*31 + 'octsep cfs'!$L84*31)*1.983471/1000</f>
        <v>26.376336200969998</v>
      </c>
      <c r="N84" s="6">
        <f xml:space="preserve"> 'octsep cfs'!$L84*31*1.983471/1000</f>
        <v>6.3492096792599995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738.65892106062006</v>
      </c>
      <c r="C85" s="6">
        <f>('augjul cfs'!$C85*30 + 'octsep cfs'!$B85*31 + 'octsep cfs'!$C85*30 + 'octsep cfs'!$D85*31 + 'octsep cfs'!$E85*31 + 'octsep cfs'!$F85*28 + 'octsep cfs'!$G85*31)*1.983471/1000</f>
        <v>732.30971138135999</v>
      </c>
      <c r="D85" s="6">
        <f>('octsep cfs'!$B85*31 + 'octsep cfs'!$C85*30 + 'octsep cfs'!$D85*31 + 'octsep cfs'!$E85*31 + 'octsep cfs'!$F85*28 + 'octsep cfs'!$G85*31)*1.983471/1000</f>
        <v>726.03202566635991</v>
      </c>
      <c r="E85" s="6">
        <f>('octsep cfs'!$C85*30 + 'octsep cfs'!$D85*31 + 'octsep cfs'!$E85*31 + 'octsep cfs'!$F85*28 + 'octsep cfs'!$G85*31)*1.983471/1000</f>
        <v>714.27190709909996</v>
      </c>
      <c r="F85" s="6">
        <f>('octsep cfs'!$D85*31 + 'octsep cfs'!$E85*31 + 'octsep cfs'!$F85*28 + 'octsep cfs'!$G85*31)*1.983471/1000</f>
        <v>612.72989437799993</v>
      </c>
      <c r="G85" s="6">
        <f>('octsep cfs'!$E85*31 + 'octsep cfs'!$F85*28 + 'octsep cfs'!$G85*31)*1.983471/1000</f>
        <v>499.93396472354993</v>
      </c>
      <c r="H85" s="6">
        <f>('octsep cfs'!$F85*28 + 'octsep cfs'!$G85*31)*1.983471/1000</f>
        <v>216.59909931555001</v>
      </c>
      <c r="I85" s="6">
        <f>'octsep cfs'!$G85*31*1.983471/1000</f>
        <v>139.02531048903001</v>
      </c>
      <c r="J85" s="6">
        <f xml:space="preserve"> ('octsep cfs'!$H85*30 + 'octsep cfs'!$I85*31 + 'octsep cfs'!$J85*30 + 'octsep cfs'!$K85*31 + 'octsep cfs'!$L85*31)*1.983471/1000</f>
        <v>327.8533761352499</v>
      </c>
      <c r="K85" s="6">
        <f xml:space="preserve"> ('octsep cfs'!$I85*31 + 'octsep cfs'!$J85*30 + 'octsep cfs'!$K85*31 + 'octsep cfs'!$L85*31)*1.983471/1000</f>
        <v>182.42528241525</v>
      </c>
      <c r="L85" s="6">
        <f xml:space="preserve"> ('octsep cfs'!$J85*30 + 'octsep cfs'!$K85*31 + 'octsep cfs'!$L85*31)*1.983471/1000</f>
        <v>39.814015035900006</v>
      </c>
      <c r="M85" s="6">
        <f xml:space="preserve"> ('octsep cfs'!$K85*31 + 'octsep cfs'!$L85*31)*1.983471/1000</f>
        <v>16.355701866</v>
      </c>
      <c r="N85" s="6">
        <f xml:space="preserve"> 'octsep cfs'!$L85*31*1.983471/1000</f>
        <v>5.6353386316499998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606.20024834187006</v>
      </c>
      <c r="C86" s="10">
        <f>('augjul cfs'!$C86*30 + 'octsep cfs'!$B86*31 + 'octsep cfs'!$C86*30 + 'octsep cfs'!$D86*31 + 'octsep cfs'!$E86*31 + 'octsep cfs'!$F86*28 + 'octsep cfs'!$G86*31)*1.983471/1000</f>
        <v>600.56490971022004</v>
      </c>
      <c r="D86" s="10">
        <f>('octsep cfs'!$B86*31 + 'octsep cfs'!$C86*30 + 'octsep cfs'!$D86*31 + 'octsep cfs'!$E86*31 + 'octsep cfs'!$F86*28 + 'octsep cfs'!$G86*31)*1.983471/1000</f>
        <v>592.94659594632014</v>
      </c>
      <c r="E86" s="10">
        <f>('octsep cfs'!$C86*30 + 'octsep cfs'!$D86*31 + 'octsep cfs'!$E86*31 + 'octsep cfs'!$F86*28 + 'octsep cfs'!$G86*31)*1.983471/1000</f>
        <v>572.44540002090002</v>
      </c>
      <c r="F86" s="10">
        <f>('octsep cfs'!$D86*31 + 'octsep cfs'!$E86*31 + 'octsep cfs'!$F86*28 + 'octsep cfs'!$G86*31)*1.983471/1000</f>
        <v>467.68659403200002</v>
      </c>
      <c r="G86" s="10">
        <f>('octsep cfs'!$E86*31 + 'octsep cfs'!$F86*28 + 'octsep cfs'!$G86*31)*1.983471/1000</f>
        <v>364.56819789894001</v>
      </c>
      <c r="H86" s="10">
        <f>('octsep cfs'!$F86*28 + 'octsep cfs'!$G86*31)*1.983471/1000</f>
        <v>183.65568898068</v>
      </c>
      <c r="I86" s="6">
        <f>'octsep cfs'!$G86*31*1.983471/1000</f>
        <v>109.30527854568001</v>
      </c>
      <c r="J86" s="6">
        <f xml:space="preserve"> ('octsep cfs'!$H86*30 + 'octsep cfs'!$I86*31 + 'octsep cfs'!$J86*30 + 'octsep cfs'!$K86*31 + 'octsep cfs'!$L86*31)*1.983471/1000</f>
        <v>397.01060329392004</v>
      </c>
      <c r="K86" s="6">
        <f xml:space="preserve"> ('octsep cfs'!$I86*31 + 'octsep cfs'!$J86*30 + 'octsep cfs'!$K86*31 + 'octsep cfs'!$L86*31)*1.983471/1000</f>
        <v>259.43883985781997</v>
      </c>
      <c r="L86" s="6">
        <f xml:space="preserve"> ('octsep cfs'!$J86*30 + 'octsep cfs'!$K86*31 + 'octsep cfs'!$L86*31)*1.983471/1000</f>
        <v>162.23862532100995</v>
      </c>
      <c r="M86" s="6">
        <f xml:space="preserve"> ('octsep cfs'!$K86*31 + 'octsep cfs'!$L86*31)*1.983471/1000</f>
        <v>26.987522954909998</v>
      </c>
      <c r="N86" s="6">
        <f xml:space="preserve"> 'octsep cfs'!$L86*31*1.983471/1000</f>
        <v>12.232343342940002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912.59724842223</v>
      </c>
      <c r="C87" s="10">
        <f>('augjul cfs'!$C87*30 + 'octsep cfs'!$B87*31 + 'octsep cfs'!$C87*30 + 'octsep cfs'!$D87*31 + 'octsep cfs'!$E87*31 + 'octsep cfs'!$F87*28 + 'octsep cfs'!$G87*31)*1.983471/1000</f>
        <v>900.36490507928988</v>
      </c>
      <c r="D87" s="10">
        <f>('octsep cfs'!$B87*31 + 'octsep cfs'!$C87*30 + 'octsep cfs'!$D87*31 + 'octsep cfs'!$E87*31 + 'octsep cfs'!$F87*28 + 'octsep cfs'!$G87*31)*1.983471/1000</f>
        <v>882.67016194119003</v>
      </c>
      <c r="E87" s="10">
        <f>('octsep cfs'!$C87*30 + 'octsep cfs'!$D87*31 + 'octsep cfs'!$E87*31 + 'octsep cfs'!$F87*28 + 'octsep cfs'!$G87*31)*1.983471/1000</f>
        <v>839.85511561287001</v>
      </c>
      <c r="F87" s="10">
        <f>('octsep cfs'!$D87*31 + 'octsep cfs'!$E87*31 + 'octsep cfs'!$F87*28 + 'octsep cfs'!$G87*31)*1.983471/1000</f>
        <v>720.12507051597004</v>
      </c>
      <c r="G87" s="10">
        <f>('octsep cfs'!$E87*31 + 'octsep cfs'!$F87*28 + 'octsep cfs'!$G87*31)*1.983471/1000</f>
        <v>459.68326871228999</v>
      </c>
      <c r="H87" s="10">
        <f>('octsep cfs'!$F87*28 + 'octsep cfs'!$G87*31)*1.983471/1000</f>
        <v>237.15964069328999</v>
      </c>
      <c r="I87" s="6">
        <f>'octsep cfs'!$G87*31*1.983471/1000</f>
        <v>183.01476999644999</v>
      </c>
      <c r="J87" s="6">
        <f xml:space="preserve"> ('octsep cfs'!$H87*30 + 'octsep cfs'!$I87*31 + 'octsep cfs'!$J87*30 + 'octsep cfs'!$K87*31 + 'octsep cfs'!$L87*31)*1.983471/1000</f>
        <v>417.16381906710001</v>
      </c>
      <c r="K87" s="6">
        <f xml:space="preserve"> ('octsep cfs'!$I87*31 + 'octsep cfs'!$J87*30 + 'octsep cfs'!$K87*31 + 'octsep cfs'!$L87*31)*1.983471/1000</f>
        <v>223.69982632200001</v>
      </c>
      <c r="L87" s="6">
        <f xml:space="preserve"> ('octsep cfs'!$J87*30 + 'octsep cfs'!$K87*31 + 'octsep cfs'!$L87*31)*1.983471/1000</f>
        <v>98.01732524997</v>
      </c>
      <c r="M87" s="6">
        <f xml:space="preserve"> ('octsep cfs'!$K87*31 + 'octsep cfs'!$L87*31)*1.983471/1000</f>
        <v>26.370187440870001</v>
      </c>
      <c r="N87" s="6">
        <f xml:space="preserve"> 'octsep cfs'!$L87*31*1.983471/1000</f>
        <v>9.0485153631599999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886.66917666725999</v>
      </c>
      <c r="C88" s="10">
        <f>('augjul cfs'!$C88*30 + 'octsep cfs'!$B88*31 + 'octsep cfs'!$C88*30 + 'octsep cfs'!$D88*31 + 'octsep cfs'!$E88*31 + 'octsep cfs'!$F88*29 + 'octsep cfs'!$G88*31)*1.983471/1000</f>
        <v>877.62066130409994</v>
      </c>
      <c r="D88" s="10">
        <f>('octsep cfs'!$B88*31 + 'octsep cfs'!$C88*30 + 'octsep cfs'!$D88*31 + 'octsep cfs'!$E88*31 + 'octsep cfs'!$F88*29 + 'octsep cfs'!$G88*31)*1.983471/1000</f>
        <v>869.26211616299997</v>
      </c>
      <c r="E88" s="10">
        <f>('octsep cfs'!$C88*30 + 'octsep cfs'!$D88*31 + 'octsep cfs'!$E88*31 + 'octsep cfs'!$F88*29 + 'octsep cfs'!$G88*31)*1.983471/1000</f>
        <v>857.51982900002997</v>
      </c>
      <c r="F88" s="10">
        <f>('octsep cfs'!$D88*31 + 'octsep cfs'!$E88*31 + 'octsep cfs'!$F88*29 + 'octsep cfs'!$G88*31)*1.983471/1000</f>
        <v>781.20161698592995</v>
      </c>
      <c r="G88" s="10">
        <f>('octsep cfs'!$E88*31 + 'octsep cfs'!$F88*29 + 'octsep cfs'!$G88*31)*1.983471/1000</f>
        <v>664.48646764373996</v>
      </c>
      <c r="H88" s="10">
        <f>('octsep cfs'!$F88*29 + 'octsep cfs'!$G88*31)*1.983471/1000</f>
        <v>370.53576792309002</v>
      </c>
      <c r="I88" s="6">
        <f>'octsep cfs'!$G88*31*1.983471/1000</f>
        <v>232.19685740832</v>
      </c>
      <c r="J88" s="6">
        <f xml:space="preserve"> ('octsep cfs'!$H88*30 + 'octsep cfs'!$I88*31 + 'octsep cfs'!$J88*30 + 'octsep cfs'!$K88*31 + 'octsep cfs'!$L88*31)*1.983471/1000</f>
        <v>434.19366305657996</v>
      </c>
      <c r="K88" s="6">
        <f xml:space="preserve"> ('octsep cfs'!$I88*31 + 'octsep cfs'!$J88*30 + 'octsep cfs'!$K88*31 + 'octsep cfs'!$L88*31)*1.983471/1000</f>
        <v>220.50838181358</v>
      </c>
      <c r="L88" s="6">
        <f xml:space="preserve"> ('octsep cfs'!$J88*30 + 'octsep cfs'!$K88*31 + 'octsep cfs'!$L88*31)*1.983471/1000</f>
        <v>99.875857411680002</v>
      </c>
      <c r="M88" s="6">
        <f xml:space="preserve"> ('octsep cfs'!$K88*31 + 'octsep cfs'!$L88*31)*1.983471/1000</f>
        <v>30.04776085668</v>
      </c>
      <c r="N88" s="6">
        <f xml:space="preserve"> 'octsep cfs'!$L88*31*1.983471/1000</f>
        <v>7.5174740982599992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762.01538299467006</v>
      </c>
      <c r="C89" s="6">
        <f>('augjul cfs'!$C89*30 + 'octsep cfs'!$B89*31 + 'octsep cfs'!$C89*30 + 'octsep cfs'!$D89*31 + 'octsep cfs'!$E89*31 + 'octsep cfs'!$F89*28 + 'octsep cfs'!$G89*31)*1.983471/1000</f>
        <v>754.49790889640997</v>
      </c>
      <c r="D89" s="6">
        <f>('octsep cfs'!$B89*31 + 'octsep cfs'!$C89*30 + 'octsep cfs'!$D89*31 + 'octsep cfs'!$E89*31 + 'octsep cfs'!$F89*28 + 'octsep cfs'!$G89*31)*1.983471/1000</f>
        <v>753.01625605941001</v>
      </c>
      <c r="E89" s="6">
        <f>('octsep cfs'!$C89*30 + 'octsep cfs'!$D89*31 + 'octsep cfs'!$E89*31 + 'octsep cfs'!$F89*28 + 'octsep cfs'!$G89*31)*1.983471/1000</f>
        <v>693.96848306708989</v>
      </c>
      <c r="F89" s="6">
        <f>('octsep cfs'!$D89*31 + 'octsep cfs'!$E89*31 + 'octsep cfs'!$F89*28 + 'octsep cfs'!$G89*31)*1.983471/1000</f>
        <v>534.00769567718999</v>
      </c>
      <c r="G89" s="6">
        <f>('octsep cfs'!$E89*31 + 'octsep cfs'!$F89*28 + 'octsep cfs'!$G89*31)*1.983471/1000</f>
        <v>326.50118445042006</v>
      </c>
      <c r="H89" s="6">
        <f>('octsep cfs'!$F89*28 + 'octsep cfs'!$G89*31)*1.983471/1000</f>
        <v>214.67306963571002</v>
      </c>
      <c r="I89" s="6">
        <f>'octsep cfs'!$G89*31*1.983471/1000</f>
        <v>129.28075548255001</v>
      </c>
      <c r="J89" s="6">
        <f xml:space="preserve"> ('octsep cfs'!$H89*30 + 'octsep cfs'!$I89*31 + 'octsep cfs'!$J89*30 + 'octsep cfs'!$K89*31 + 'octsep cfs'!$L89*31)*1.983471/1000</f>
        <v>252.34366657017003</v>
      </c>
      <c r="K89" s="6">
        <f xml:space="preserve"> ('octsep cfs'!$I89*31 + 'octsep cfs'!$J89*30 + 'octsep cfs'!$K89*31 + 'octsep cfs'!$L89*31)*1.983471/1000</f>
        <v>121.84932435627</v>
      </c>
      <c r="L89" s="6">
        <f xml:space="preserve"> ('octsep cfs'!$J89*30 + 'octsep cfs'!$K89*31 + 'octsep cfs'!$L89*31)*1.983471/1000</f>
        <v>55.295759909879997</v>
      </c>
      <c r="M89" s="6">
        <f xml:space="preserve"> ('octsep cfs'!$K89*31 + 'octsep cfs'!$L89*31)*1.983471/1000</f>
        <v>18.125315022780001</v>
      </c>
      <c r="N89" s="6">
        <f xml:space="preserve"> 'octsep cfs'!$L89*31*1.983471/1000</f>
        <v>5.4687072329399999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888.32315148126906</v>
      </c>
      <c r="C90" s="6">
        <f>('augjul cfs'!$C90*30 + 'octsep cfs'!$B90*31 + 'octsep cfs'!$C90*30 + 'octsep cfs'!$D90*31 + 'octsep cfs'!$E90*31 + 'octsep cfs'!$F90*28 + 'octsep cfs'!$G90*31)*1.983471/1000</f>
        <v>882.85444424832906</v>
      </c>
      <c r="D90" s="6">
        <f>('octsep cfs'!$B90*31 + 'octsep cfs'!$C90*30 + 'octsep cfs'!$D90*31 + 'octsep cfs'!$E90*31 + 'octsep cfs'!$F90*28 + 'octsep cfs'!$G90*31)*1.983471/1000</f>
        <v>826.41656206722905</v>
      </c>
      <c r="E90" s="6">
        <f>('octsep cfs'!$C90*30 + 'octsep cfs'!$D90*31 + 'octsep cfs'!$E90*31 + 'octsep cfs'!$F90*28 + 'octsep cfs'!$G90*31)*1.983471/1000</f>
        <v>784.027624813839</v>
      </c>
      <c r="F90" s="6">
        <f>('octsep cfs'!$D90*31 + 'octsep cfs'!$E90*31 + 'octsep cfs'!$F90*28 + 'octsep cfs'!$G90*31)*1.983471/1000</f>
        <v>715.38782573493893</v>
      </c>
      <c r="G90" s="6">
        <f>('octsep cfs'!$E90*31 + 'octsep cfs'!$F90*28 + 'octsep cfs'!$G90*31)*1.983471/1000</f>
        <v>640.67670126387895</v>
      </c>
      <c r="H90" s="6">
        <f>('octsep cfs'!$F90*28 + 'octsep cfs'!$G90*31)*1.983471/1000</f>
        <v>533.66675486352904</v>
      </c>
      <c r="I90" s="6">
        <f>'octsep cfs'!$G90*31*1.983471/1000</f>
        <v>253.999192458501</v>
      </c>
      <c r="J90" s="6">
        <f xml:space="preserve"> ('octsep cfs'!$H90*30 + 'octsep cfs'!$I90*31 + 'octsep cfs'!$J90*30 + 'octsep cfs'!$K90*31 + 'octsep cfs'!$L90*31)*1.983471/1000</f>
        <v>259.76345472167998</v>
      </c>
      <c r="K90" s="6">
        <f xml:space="preserve"> ('octsep cfs'!$I90*31 + 'octsep cfs'!$J90*30 + 'octsep cfs'!$K90*31 + 'octsep cfs'!$L90*31)*1.983471/1000</f>
        <v>129.37621994177999</v>
      </c>
      <c r="L90" s="6">
        <f xml:space="preserve"> ('octsep cfs'!$J90*30 + 'octsep cfs'!$K90*31 + 'octsep cfs'!$L90*31)*1.983471/1000</f>
        <v>38.116937413590001</v>
      </c>
      <c r="M90" s="6">
        <f xml:space="preserve"> ('octsep cfs'!$K90*31 + 'octsep cfs'!$L90*31)*1.983471/1000</f>
        <v>16.262855588490002</v>
      </c>
      <c r="N90" s="6">
        <f xml:space="preserve"> 'octsep cfs'!$L90*31*1.983471/1000</f>
        <v>5.3912328556800002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654.09692753748004</v>
      </c>
      <c r="C91" s="6">
        <f>('augjul cfs'!$C91*30 + 'octsep cfs'!$B91*31 + 'octsep cfs'!$C91*30 + 'octsep cfs'!$D91*31 + 'octsep cfs'!$E91*31 + 'octsep cfs'!$F91*28 + 'octsep cfs'!$G91*31)*1.983471/1000</f>
        <v>648.70569468180008</v>
      </c>
      <c r="D91" s="6">
        <f>('octsep cfs'!$B91*31 + 'octsep cfs'!$C91*30 + 'octsep cfs'!$D91*31 + 'octsep cfs'!$E91*31 + 'octsep cfs'!$F91*28 + 'octsep cfs'!$G91*31)*1.983471/1000</f>
        <v>647.1449013519001</v>
      </c>
      <c r="E91" s="6">
        <f>('octsep cfs'!$C91*30 + 'octsep cfs'!$D91*31 + 'octsep cfs'!$E91*31 + 'octsep cfs'!$F91*28 + 'octsep cfs'!$G91*31)*1.983471/1000</f>
        <v>613.17423155142001</v>
      </c>
      <c r="F91" s="6">
        <f>('octsep cfs'!$D91*31 + 'octsep cfs'!$E91*31 + 'octsep cfs'!$F91*28 + 'octsep cfs'!$G91*31)*1.983471/1000</f>
        <v>467.02435273451999</v>
      </c>
      <c r="G91" s="6">
        <f>('octsep cfs'!$E91*31 + 'octsep cfs'!$F91*28 + 'octsep cfs'!$G91*31)*1.983471/1000</f>
        <v>254.44572930126</v>
      </c>
      <c r="H91" s="6">
        <f>('octsep cfs'!$F91*28 + 'octsep cfs'!$G91*31)*1.983471/1000</f>
        <v>156.07540571741998</v>
      </c>
      <c r="I91" s="6">
        <f>'octsep cfs'!$G91*31*1.983471/1000</f>
        <v>62.086490233740001</v>
      </c>
      <c r="J91" s="6">
        <f xml:space="preserve"> ('octsep cfs'!$H91*30 + 'octsep cfs'!$I91*31 + 'octsep cfs'!$J91*30 + 'octsep cfs'!$K91*31 + 'octsep cfs'!$L91*31)*1.983471/1000</f>
        <v>82.936340691540011</v>
      </c>
      <c r="K91" s="6">
        <f xml:space="preserve"> ('octsep cfs'!$I91*31 + 'octsep cfs'!$J91*30 + 'octsep cfs'!$K91*31 + 'octsep cfs'!$L91*31)*1.983471/1000</f>
        <v>33.988243353540007</v>
      </c>
      <c r="L91" s="6">
        <f xml:space="preserve"> ('octsep cfs'!$J91*30 + 'octsep cfs'!$K91*31 + 'octsep cfs'!$L91*31)*1.983471/1000</f>
        <v>15.794062217639999</v>
      </c>
      <c r="M91" s="6">
        <f xml:space="preserve"> ('octsep cfs'!$K91*31 + 'octsep cfs'!$L91*31)*1.983471/1000</f>
        <v>7.7253021896400007</v>
      </c>
      <c r="N91" s="6">
        <f xml:space="preserve"> 'octsep cfs'!$L91*31*1.983471/1000</f>
        <v>2.49701147661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908.89347533798104</v>
      </c>
      <c r="C92" s="6">
        <f>('augjul cfs'!$C92*30 + 'octsep cfs'!$B92*31 + 'octsep cfs'!$C92*30 + 'octsep cfs'!$D92*31 + 'octsep cfs'!$E92*31 + 'octsep cfs'!$F92*29 + 'octsep cfs'!$G92*31)*1.983471/1000</f>
        <v>906.3964638613711</v>
      </c>
      <c r="D92" s="6">
        <f>('octsep cfs'!$B92*31 + 'octsep cfs'!$C92*30 + 'octsep cfs'!$D92*31 + 'octsep cfs'!$E92*31 + 'octsep cfs'!$F92*29 + 'octsep cfs'!$G92*31)*1.983471/1000</f>
        <v>904.09781931947111</v>
      </c>
      <c r="E92" s="6">
        <f>('octsep cfs'!$C92*30 + 'octsep cfs'!$D92*31 + 'octsep cfs'!$E92*31 + 'octsep cfs'!$F92*29 + 'octsep cfs'!$G92*31)*1.983471/1000</f>
        <v>877.45216742612115</v>
      </c>
      <c r="F92" s="6">
        <f>('octsep cfs'!$D92*31 + 'octsep cfs'!$E92*31 + 'octsep cfs'!$F92*29 + 'octsep cfs'!$G92*31)*1.983471/1000</f>
        <v>776.50341088112123</v>
      </c>
      <c r="G92" s="6">
        <f>('octsep cfs'!$E92*31 + 'octsep cfs'!$F92*29 + 'octsep cfs'!$G92*31)*1.983471/1000</f>
        <v>475.64267307249003</v>
      </c>
      <c r="H92" s="6">
        <f>('octsep cfs'!$F92*29 + 'octsep cfs'!$G92*31)*1.983471/1000</f>
        <v>321.69739620080998</v>
      </c>
      <c r="I92" s="6">
        <f>'octsep cfs'!$G92*31*1.983471/1000</f>
        <v>166.00852931186998</v>
      </c>
      <c r="J92" s="6">
        <f xml:space="preserve"> ('octsep cfs'!$H92*30 + 'octsep cfs'!$I92*31 + 'octsep cfs'!$J92*30 + 'octsep cfs'!$K92*31 + 'octsep cfs'!$L92*31)*1.983471/1000</f>
        <v>111.7664090319</v>
      </c>
      <c r="K92" s="6">
        <f xml:space="preserve"> ('octsep cfs'!$I92*31 + 'octsep cfs'!$J92*30 + 'octsep cfs'!$K92*31 + 'octsep cfs'!$L92*31)*1.983471/1000</f>
        <v>43.033188468900001</v>
      </c>
      <c r="L92" s="6">
        <f xml:space="preserve"> ('octsep cfs'!$J92*30 + 'octsep cfs'!$K92*31 + 'octsep cfs'!$L92*31)*1.983471/1000</f>
        <v>20.909334753090004</v>
      </c>
      <c r="M92" s="6">
        <f xml:space="preserve"> ('octsep cfs'!$K92*31 + 'octsep cfs'!$L92*31)*1.983471/1000</f>
        <v>10.888839261089998</v>
      </c>
      <c r="N92" s="6">
        <f xml:space="preserve"> 'octsep cfs'!$L92*31*1.983471/1000</f>
        <v>4.1233585230600003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1054.33985467713</v>
      </c>
      <c r="C93" s="6">
        <f>('augjul cfs'!$C93*30 + 'octsep cfs'!$B93*31 + 'octsep cfs'!$C93*30 + 'octsep cfs'!$D93*31 + 'octsep cfs'!$E93*31 + 'octsep cfs'!$F93*28 + 'octsep cfs'!$G93*31)*1.983471/1000</f>
        <v>1050.21649615407</v>
      </c>
      <c r="D93" s="6">
        <f>('octsep cfs'!$B93*31 + 'octsep cfs'!$C93*30 + 'octsep cfs'!$D93*31 + 'octsep cfs'!$E93*31 + 'octsep cfs'!$F93*28 + 'octsep cfs'!$G93*31)*1.983471/1000</f>
        <v>1047.9095210339701</v>
      </c>
      <c r="E93" s="6">
        <f>('octsep cfs'!$C93*30 + 'octsep cfs'!$D93*31 + 'octsep cfs'!$E93*31 + 'octsep cfs'!$F93*28 + 'octsep cfs'!$G93*31)*1.983471/1000</f>
        <v>898.37966879009991</v>
      </c>
      <c r="F93" s="6">
        <f>('octsep cfs'!$D93*31 + 'octsep cfs'!$E93*31 + 'octsep cfs'!$F93*28 + 'octsep cfs'!$G93*31)*1.983471/1000</f>
        <v>768.18046706099994</v>
      </c>
      <c r="G93" s="6">
        <f>('octsep cfs'!$E93*31 + 'octsep cfs'!$F93*28 + 'octsep cfs'!$G93*31)*1.983471/1000</f>
        <v>620.19579823026004</v>
      </c>
      <c r="H93" s="6">
        <f>('octsep cfs'!$F93*28 + 'octsep cfs'!$G93*31)*1.983471/1000</f>
        <v>529.05334214396999</v>
      </c>
      <c r="I93" s="6">
        <f>'octsep cfs'!$G93*31*1.983471/1000</f>
        <v>332.54277761229002</v>
      </c>
      <c r="J93" s="6">
        <f xml:space="preserve"> ('octsep cfs'!$H93*30 + 'octsep cfs'!$I93*31 + 'octsep cfs'!$J93*30 + 'octsep cfs'!$K93*31 + 'octsep cfs'!$L93*31)*1.983471/1000</f>
        <v>319.16073513891001</v>
      </c>
      <c r="K93" s="6">
        <f xml:space="preserve"> ('octsep cfs'!$I93*31 + 'octsep cfs'!$J93*30 + 'octsep cfs'!$K93*31 + 'octsep cfs'!$L93*31)*1.983471/1000</f>
        <v>154.58004709581004</v>
      </c>
      <c r="L93" s="6">
        <f xml:space="preserve"> ('octsep cfs'!$J93*30 + 'octsep cfs'!$K93*31 + 'octsep cfs'!$L93*31)*1.983471/1000</f>
        <v>39.201638199359998</v>
      </c>
      <c r="M93" s="6">
        <f xml:space="preserve"> ('octsep cfs'!$K93*31 + 'octsep cfs'!$L93*31)*1.983471/1000</f>
        <v>9.4912260903599996</v>
      </c>
      <c r="N93" s="6">
        <f xml:space="preserve"> 'octsep cfs'!$L93*31*1.983471/1000</f>
        <v>1.9737519921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725.15360586458996</v>
      </c>
      <c r="C94" s="6">
        <f>('augjul cfs'!$C94*30 + 'octsep cfs'!$B94*31 + 'octsep cfs'!$C94*30 + 'octsep cfs'!$D94*31 + 'octsep cfs'!$E94*31 + 'octsep cfs'!$F94*28 + 'octsep cfs'!$G94*31)*1.983471/1000</f>
        <v>723.17985387248996</v>
      </c>
      <c r="D94" s="6">
        <f>('octsep cfs'!$B94*31 + 'octsep cfs'!$C94*30 + 'octsep cfs'!$D94*31 + 'octsep cfs'!$E94*31 + 'octsep cfs'!$F94*28 + 'octsep cfs'!$G94*31)*1.983471/1000</f>
        <v>714.93436657838993</v>
      </c>
      <c r="E94" s="6">
        <f>('octsep cfs'!$C94*30 + 'octsep cfs'!$D94*31 + 'octsep cfs'!$E94*31 + 'octsep cfs'!$F94*28 + 'octsep cfs'!$G94*31)*1.983471/1000</f>
        <v>622.84746094074001</v>
      </c>
      <c r="F94" s="6">
        <f>('octsep cfs'!$D94*31 + 'octsep cfs'!$E94*31 + 'octsep cfs'!$F94*28 + 'octsep cfs'!$G94*31)*1.983471/1000</f>
        <v>455.63669035163997</v>
      </c>
      <c r="G94" s="6">
        <f>('octsep cfs'!$E94*31 + 'octsep cfs'!$F94*28 + 'octsep cfs'!$G94*31)*1.983471/1000</f>
        <v>371.66245878992999</v>
      </c>
      <c r="H94" s="6">
        <f>('octsep cfs'!$F94*28 + 'octsep cfs'!$G94*31)*1.983471/1000</f>
        <v>200.07638919134999</v>
      </c>
      <c r="I94" s="6">
        <f>'octsep cfs'!$G94*31*1.983471/1000</f>
        <v>123.79606147334999</v>
      </c>
      <c r="J94" s="6">
        <f xml:space="preserve"> ('octsep cfs'!$H94*30 + 'octsep cfs'!$I94*31 + 'octsep cfs'!$J94*30 + 'octsep cfs'!$K94*31 + 'octsep cfs'!$L94*31)*1.983471/1000</f>
        <v>200.96676932324996</v>
      </c>
      <c r="K94" s="6">
        <f xml:space="preserve"> ('octsep cfs'!$I94*31 + 'octsep cfs'!$J94*30 + 'octsep cfs'!$K94*31 + 'octsep cfs'!$L94*31)*1.983471/1000</f>
        <v>37.816560565350002</v>
      </c>
      <c r="L94" s="6">
        <f xml:space="preserve"> ('octsep cfs'!$J94*30 + 'octsep cfs'!$K94*31 + 'octsep cfs'!$L94*31)*1.983471/1000</f>
        <v>8.5484624893500012</v>
      </c>
      <c r="M94" s="6">
        <f xml:space="preserve"> ('octsep cfs'!$K94*31 + 'octsep cfs'!$L94*31)*1.983471/1000</f>
        <v>2.1797354554500004</v>
      </c>
      <c r="N94" s="6">
        <f xml:space="preserve"> 'octsep cfs'!$L94*31*1.983471/1000</f>
        <v>0.6702148509000001</v>
      </c>
      <c r="O94" s="22" t="s">
        <v>146</v>
      </c>
    </row>
    <row r="96" spans="1:15" x14ac:dyDescent="0.2">
      <c r="A96" t="s">
        <v>114</v>
      </c>
      <c r="B96" s="10">
        <f>AVERAGE(B5:B94)</f>
        <v>854.43088588721503</v>
      </c>
      <c r="C96" s="10">
        <f t="shared" ref="C96:N96" si="0">AVERAGE(C5:C94)</f>
        <v>845.4812015947291</v>
      </c>
      <c r="D96" s="10">
        <f t="shared" si="0"/>
        <v>833.72619377107912</v>
      </c>
      <c r="E96" s="10">
        <f t="shared" si="0"/>
        <v>793.95064352712507</v>
      </c>
      <c r="F96" s="10">
        <f t="shared" si="0"/>
        <v>664.37863846872017</v>
      </c>
      <c r="G96" s="10">
        <f t="shared" si="0"/>
        <v>473.74974269719377</v>
      </c>
      <c r="H96" s="10">
        <f t="shared" si="0"/>
        <v>293.92783389230647</v>
      </c>
      <c r="I96" s="10">
        <f t="shared" si="0"/>
        <v>147.96042358647017</v>
      </c>
      <c r="J96" s="10">
        <f t="shared" si="0"/>
        <v>306.59582321340002</v>
      </c>
      <c r="K96" s="10">
        <f t="shared" si="0"/>
        <v>176.38503140208994</v>
      </c>
      <c r="L96" s="10">
        <f t="shared" si="0"/>
        <v>78.119762800536293</v>
      </c>
      <c r="M96" s="10">
        <f t="shared" si="0"/>
        <v>25.830442447336338</v>
      </c>
      <c r="N96" s="10">
        <f t="shared" si="0"/>
        <v>8.8956435231626649</v>
      </c>
    </row>
    <row r="97" spans="1:14" x14ac:dyDescent="0.2">
      <c r="A97" t="s">
        <v>115</v>
      </c>
      <c r="B97" s="10">
        <f>MEDIAN(B5:B94)</f>
        <v>863.99870809591494</v>
      </c>
      <c r="C97" s="10">
        <f t="shared" ref="C97:N97" si="1">MEDIAN(C5:C94)</f>
        <v>856.47908193161993</v>
      </c>
      <c r="D97" s="10">
        <f t="shared" si="1"/>
        <v>833.62948609426508</v>
      </c>
      <c r="E97" s="10">
        <f t="shared" si="1"/>
        <v>787.96706698015953</v>
      </c>
      <c r="F97" s="10">
        <f t="shared" si="1"/>
        <v>633.79392003437999</v>
      </c>
      <c r="G97" s="10">
        <f t="shared" si="1"/>
        <v>475.06392598675501</v>
      </c>
      <c r="H97" s="10">
        <f t="shared" si="1"/>
        <v>282.70673981172001</v>
      </c>
      <c r="I97" s="10">
        <f t="shared" si="1"/>
        <v>131.97421984435499</v>
      </c>
      <c r="J97" s="10">
        <f t="shared" si="1"/>
        <v>298.61860037204997</v>
      </c>
      <c r="K97" s="10">
        <f t="shared" si="1"/>
        <v>168.05816890443</v>
      </c>
      <c r="L97" s="10">
        <f t="shared" si="1"/>
        <v>68.428757764499977</v>
      </c>
      <c r="M97" s="10">
        <f t="shared" si="1"/>
        <v>24.358005698145</v>
      </c>
      <c r="N97" s="10">
        <f t="shared" si="1"/>
        <v>7.8983897864549988</v>
      </c>
    </row>
    <row r="98" spans="1:14" x14ac:dyDescent="0.2">
      <c r="A98" t="s">
        <v>116</v>
      </c>
      <c r="B98" s="10">
        <f>STDEV(B5:B94)</f>
        <v>248.4902198525981</v>
      </c>
      <c r="C98" s="10">
        <f t="shared" ref="C98:N98" si="2">STDEV(C5:C94)</f>
        <v>247.94706423800082</v>
      </c>
      <c r="D98" s="10">
        <f t="shared" si="2"/>
        <v>246.5780537876179</v>
      </c>
      <c r="E98" s="10">
        <f t="shared" si="2"/>
        <v>237.28820647082091</v>
      </c>
      <c r="F98" s="10">
        <f t="shared" si="2"/>
        <v>196.72977383667592</v>
      </c>
      <c r="G98" s="10">
        <f t="shared" si="2"/>
        <v>145.67939512342085</v>
      </c>
      <c r="H98" s="10">
        <f t="shared" si="2"/>
        <v>106.37231273439421</v>
      </c>
      <c r="I98" s="10">
        <f t="shared" si="2"/>
        <v>64.65004328124644</v>
      </c>
      <c r="J98" s="10">
        <f t="shared" si="2"/>
        <v>102.33208744628577</v>
      </c>
      <c r="K98" s="10">
        <f t="shared" si="2"/>
        <v>75.260286003296955</v>
      </c>
      <c r="L98" s="10">
        <f t="shared" si="2"/>
        <v>41.806166978800789</v>
      </c>
      <c r="M98" s="10">
        <f t="shared" si="2"/>
        <v>10.589204843247709</v>
      </c>
      <c r="N98" s="10">
        <f t="shared" si="2"/>
        <v>4.1922234785567323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1971-72</v>
      </c>
      <c r="C6" s="18">
        <f>LARGE('datemar &amp; dateaug kaf'!$B$5:$B$94,'datemar &amp; dateaug kaf rank'!$A6)</f>
        <v>1481.4160918849111</v>
      </c>
      <c r="D6" s="5" t="str">
        <f>VLOOKUP(E6,'datemar &amp; dateaug kaf'!$C$5:$O$94,13,FALSE)</f>
        <v>1971-72</v>
      </c>
      <c r="E6" s="18">
        <f>LARGE('datemar &amp; dateaug kaf'!$C$5:$C$94,'datemar &amp; dateaug kaf rank'!$A6)</f>
        <v>1469.814611328231</v>
      </c>
      <c r="F6" s="5" t="str">
        <f>VLOOKUP(G6,'datemar &amp; dateaug kaf'!$D$5:$O$94,12,FALSE)</f>
        <v>1973-74</v>
      </c>
      <c r="G6" s="18">
        <f>LARGE('datemar &amp; dateaug kaf'!$D$5:$D$94,'datemar &amp; dateaug kaf rank'!$A6)</f>
        <v>1441.2436259533622</v>
      </c>
      <c r="H6" s="5" t="str">
        <f>VLOOKUP(I6,'datemar &amp; dateaug kaf'!$E$5:$O$94,11,FALSE)</f>
        <v>1973-74</v>
      </c>
      <c r="I6" s="18">
        <f>LARGE('datemar &amp; dateaug kaf'!$E$5:$E$94,'datemar &amp; dateaug kaf rank'!$A6)</f>
        <v>1404.1450818900121</v>
      </c>
      <c r="J6" s="5" t="str">
        <f>VLOOKUP(K6,'datemar &amp; dateaug kaf'!$F$5:$O$94,10,FALSE)</f>
        <v>1971-72</v>
      </c>
      <c r="K6" s="18">
        <f>LARGE('datemar &amp; dateaug kaf'!$F$5:$F$94,'datemar &amp; dateaug kaf rank'!$A6)</f>
        <v>1191.0060267422309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973.29626300552093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648.52305865559094</v>
      </c>
      <c r="P6" s="5" t="str">
        <f>VLOOKUP(Q6,'datemar &amp; dateaug kaf'!$I$5:$O$94,7,FALSE)</f>
        <v>1931-32</v>
      </c>
      <c r="Q6" s="18">
        <f>LARGE('datemar &amp; dateaug kaf'!$I$5:$I$94,'datemar &amp; dateaug kaf rank'!$A6)</f>
        <v>368.82599608637997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602.80375260146991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446.36739483146994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258.25530271211994</v>
      </c>
      <c r="X6" s="5" t="str">
        <f>VLOOKUP(Y6,'datemar &amp; dateaug kaf'!$M$5:$O$94,3,FALSE)</f>
        <v>1982-83</v>
      </c>
      <c r="Y6" s="18">
        <f>LARGE('datemar &amp; dateaug kaf'!$M$5:$M$94,'datemar &amp; dateaug kaf rank'!$A6)</f>
        <v>66.722040473129994</v>
      </c>
      <c r="Z6" s="5" t="str">
        <f>VLOOKUP(AA6,'datemar &amp; dateaug kaf'!$N$5:$O$94,2,FALSE)</f>
        <v>1967-68</v>
      </c>
      <c r="AA6" s="18">
        <f>LARGE('datemar &amp; dateaug kaf'!$N$5:$N$94,'datemar &amp; dateaug kaf rank'!$A6)</f>
        <v>30.955932723449997</v>
      </c>
    </row>
    <row r="7" spans="1:27" x14ac:dyDescent="0.2">
      <c r="A7" s="5">
        <v>2</v>
      </c>
      <c r="B7" s="5" t="str">
        <f>VLOOKUP(C7,'datemar &amp; dateaug kaf'!$B$5:$O$94,14,FALSE)</f>
        <v>1973-74</v>
      </c>
      <c r="C7" s="18">
        <f>LARGE('datemar &amp; dateaug kaf'!$B$5:$B$94,'datemar &amp; dateaug kaf rank'!$A7)</f>
        <v>1468.976358797682</v>
      </c>
      <c r="D7" s="5" t="str">
        <f>VLOOKUP(E7,'datemar &amp; dateaug kaf'!$C$5:$O$94,13,FALSE)</f>
        <v>1973-74</v>
      </c>
      <c r="E7" s="18">
        <f>LARGE('datemar &amp; dateaug kaf'!$C$5:$C$94,'datemar &amp; dateaug kaf rank'!$A7)</f>
        <v>1463.9700383242621</v>
      </c>
      <c r="F7" s="5" t="str">
        <f>VLOOKUP(G7,'datemar &amp; dateaug kaf'!$D$5:$O$94,12,FALSE)</f>
        <v>1971-72</v>
      </c>
      <c r="G7" s="18">
        <f>LARGE('datemar &amp; dateaug kaf'!$D$5:$D$94,'datemar &amp; dateaug kaf rank'!$A7)</f>
        <v>1433.755108548231</v>
      </c>
      <c r="H7" s="5" t="str">
        <f>VLOOKUP(I7,'datemar &amp; dateaug kaf'!$E$5:$O$94,11,FALSE)</f>
        <v>1971-72</v>
      </c>
      <c r="I7" s="18">
        <f>LARGE('datemar &amp; dateaug kaf'!$E$5:$E$94,'datemar &amp; dateaug kaf rank'!$A7)</f>
        <v>1393.8496554992312</v>
      </c>
      <c r="J7" s="5" t="str">
        <f>VLOOKUP(K7,'datemar &amp; dateaug kaf'!$F$5:$O$94,10,FALSE)</f>
        <v>1964-65</v>
      </c>
      <c r="K7" s="18">
        <f>LARGE('datemar &amp; dateaug kaf'!$F$5:$F$94,'datemar &amp; dateaug kaf rank'!$A7)</f>
        <v>1100.4808089799019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838.09151435669105</v>
      </c>
      <c r="N7" s="5" t="str">
        <f>VLOOKUP(O7,'datemar &amp; dateaug kaf'!$H$5:$O$94,8,FALSE)</f>
        <v>1960-61</v>
      </c>
      <c r="O7" s="18">
        <f>LARGE('datemar &amp; dateaug kaf'!$H$5:$H$94,'datemar &amp; dateaug kaf rank'!$A7)</f>
        <v>584.90562038008784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353.45415732398106</v>
      </c>
      <c r="R7" s="5" t="str">
        <f>VLOOKUP(S7,'datemar &amp; dateaug kaf'!$J$5:$O$94,6,FALSE)</f>
        <v>1936-37</v>
      </c>
      <c r="S7" s="18">
        <f>LARGE('datemar &amp; dateaug kaf'!$J$5:$J$94,'datemar &amp; dateaug kaf rank'!$A7)</f>
        <v>590.49901256703004</v>
      </c>
      <c r="T7" s="5" t="str">
        <f>VLOOKUP(U7,'datemar &amp; dateaug kaf'!$K$5:$O$94,5,FALSE)</f>
        <v>1954-55</v>
      </c>
      <c r="U7" s="18">
        <f>LARGE('datemar &amp; dateaug kaf'!$K$5:$K$94,'datemar &amp; dateaug kaf rank'!$A7)</f>
        <v>364.08329874357008</v>
      </c>
      <c r="V7" s="5" t="str">
        <f>VLOOKUP(W7,'datemar &amp; dateaug kaf'!$L$5:$O$94,4,FALSE)</f>
        <v>1954-55</v>
      </c>
      <c r="W7" s="18">
        <f>LARGE('datemar &amp; dateaug kaf'!$L$5:$L$94,'datemar &amp; dateaug kaf rank'!$A7)</f>
        <v>185.82889881654</v>
      </c>
      <c r="X7" s="5" t="str">
        <f>VLOOKUP(Y7,'datemar &amp; dateaug kaf'!$M$5:$O$94,3,FALSE)</f>
        <v>1954-55</v>
      </c>
      <c r="Y7" s="18">
        <f>LARGE('datemar &amp; dateaug kaf'!$M$5:$M$94,'datemar &amp; dateaug kaf rank'!$A7)</f>
        <v>57.161333393640007</v>
      </c>
      <c r="Z7" s="5" t="str">
        <f>VLOOKUP(AA7,'datemar &amp; dateaug kaf'!$N$5:$O$94,2,FALSE)</f>
        <v>1977-78</v>
      </c>
      <c r="AA7" s="18">
        <f>LARGE('datemar &amp; dateaug kaf'!$N$5:$N$94,'datemar &amp; dateaug kaf rank'!$A7)</f>
        <v>19.039635649649998</v>
      </c>
    </row>
    <row r="8" spans="1:27" x14ac:dyDescent="0.2">
      <c r="A8" s="5">
        <v>3</v>
      </c>
      <c r="B8" s="5" t="str">
        <f>VLOOKUP(C8,'datemar &amp; dateaug kaf'!$B$5:$O$94,14,FALSE)</f>
        <v>1996-97</v>
      </c>
      <c r="C8" s="18">
        <f>LARGE('datemar &amp; dateaug kaf'!$B$5:$B$94,'datemar &amp; dateaug kaf rank'!$A8)</f>
        <v>1385.3761087095509</v>
      </c>
      <c r="D8" s="5" t="str">
        <f>VLOOKUP(E8,'datemar &amp; dateaug kaf'!$C$5:$O$94,13,FALSE)</f>
        <v>1996-97</v>
      </c>
      <c r="E8" s="18">
        <f>LARGE('datemar &amp; dateaug kaf'!$C$5:$C$94,'datemar &amp; dateaug kaf rank'!$A8)</f>
        <v>1377.8389585789707</v>
      </c>
      <c r="F8" s="5" t="str">
        <f>VLOOKUP(G8,'datemar &amp; dateaug kaf'!$D$5:$O$94,12,FALSE)</f>
        <v>1996-97</v>
      </c>
      <c r="G8" s="18">
        <f>LARGE('datemar &amp; dateaug kaf'!$D$5:$D$94,'datemar &amp; dateaug kaf rank'!$A8)</f>
        <v>1366.7575044490709</v>
      </c>
      <c r="H8" s="5" t="str">
        <f>VLOOKUP(I8,'datemar &amp; dateaug kaf'!$E$5:$O$94,11,FALSE)</f>
        <v>1995-96</v>
      </c>
      <c r="I8" s="18">
        <f>LARGE('datemar &amp; dateaug kaf'!$E$5:$E$94,'datemar &amp; dateaug kaf rank'!$A8)</f>
        <v>1304.2869309239491</v>
      </c>
      <c r="J8" s="5" t="str">
        <f>VLOOKUP(K8,'datemar &amp; dateaug kaf'!$F$5:$O$94,10,FALSE)</f>
        <v>1973-74</v>
      </c>
      <c r="K8" s="18">
        <f>LARGE('datemar &amp; dateaug kaf'!$F$5:$F$94,'datemar &amp; dateaug kaf rank'!$A8)</f>
        <v>1092.9741249638819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755.46861762033905</v>
      </c>
      <c r="N8" s="5" t="str">
        <f>VLOOKUP(O8,'datemar &amp; dateaug kaf'!$H$5:$O$94,8,FALSE)</f>
        <v>2013-14</v>
      </c>
      <c r="O8" s="18">
        <f>LARGE('datemar &amp; dateaug kaf'!$H$5:$H$94,'datemar &amp; dateaug kaf rank'!$A8)</f>
        <v>533.66675486352904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332.54277761229002</v>
      </c>
      <c r="R8" s="5" t="str">
        <f>VLOOKUP(S8,'datemar &amp; dateaug kaf'!$J$5:$O$94,6,FALSE)</f>
        <v>1954-55</v>
      </c>
      <c r="S8" s="18">
        <f>LARGE('datemar &amp; dateaug kaf'!$J$5:$J$94,'datemar &amp; dateaug kaf rank'!$A8)</f>
        <v>538.82729219067005</v>
      </c>
      <c r="T8" s="5" t="str">
        <f>VLOOKUP(U8,'datemar &amp; dateaug kaf'!$K$5:$O$94,5,FALSE)</f>
        <v>2007-08</v>
      </c>
      <c r="U8" s="18">
        <f>LARGE('datemar &amp; dateaug kaf'!$K$5:$K$94,'datemar &amp; dateaug kaf rank'!$A8)</f>
        <v>351.61575540945006</v>
      </c>
      <c r="V8" s="5" t="str">
        <f>VLOOKUP(W8,'datemar &amp; dateaug kaf'!$L$5:$O$94,4,FALSE)</f>
        <v>1936-37</v>
      </c>
      <c r="W8" s="18">
        <f>LARGE('datemar &amp; dateaug kaf'!$L$5:$L$94,'datemar &amp; dateaug kaf rank'!$A8)</f>
        <v>170.14247957006998</v>
      </c>
      <c r="X8" s="5" t="str">
        <f>VLOOKUP(Y8,'datemar &amp; dateaug kaf'!$M$5:$O$94,3,FALSE)</f>
        <v>1932-33</v>
      </c>
      <c r="Y8" s="18">
        <f>LARGE('datemar &amp; dateaug kaf'!$M$5:$M$94,'datemar &amp; dateaug kaf rank'!$A8)</f>
        <v>48.225955216320003</v>
      </c>
      <c r="Z8" s="5" t="str">
        <f>VLOOKUP(AA8,'datemar &amp; dateaug kaf'!$N$5:$O$94,2,FALSE)</f>
        <v>2003-04</v>
      </c>
      <c r="AA8" s="18">
        <f>LARGE('datemar &amp; dateaug kaf'!$N$5:$N$94,'datemar &amp; dateaug kaf rank'!$A8)</f>
        <v>18.06136791774</v>
      </c>
    </row>
    <row r="9" spans="1:27" x14ac:dyDescent="0.2">
      <c r="A9" s="5">
        <v>4</v>
      </c>
      <c r="B9" s="5" t="str">
        <f>VLOOKUP(C9,'datemar &amp; dateaug kaf'!$B$5:$O$94,14,FALSE)</f>
        <v>1995-96</v>
      </c>
      <c r="C9" s="18">
        <f>LARGE('datemar &amp; dateaug kaf'!$B$5:$B$94,'datemar &amp; dateaug kaf rank'!$A9)</f>
        <v>1379.6625975188492</v>
      </c>
      <c r="D9" s="5" t="str">
        <f>VLOOKUP(E9,'datemar &amp; dateaug kaf'!$C$5:$O$94,13,FALSE)</f>
        <v>1995-96</v>
      </c>
      <c r="E9" s="18">
        <f>LARGE('datemar &amp; dateaug kaf'!$C$5:$C$94,'datemar &amp; dateaug kaf rank'!$A9)</f>
        <v>1368.3150607542991</v>
      </c>
      <c r="F9" s="5" t="str">
        <f>VLOOKUP(G9,'datemar &amp; dateaug kaf'!$D$5:$O$94,12,FALSE)</f>
        <v>1995-96</v>
      </c>
      <c r="G9" s="18">
        <f>LARGE('datemar &amp; dateaug kaf'!$D$5:$D$94,'datemar &amp; dateaug kaf rank'!$A9)</f>
        <v>1351.838367157299</v>
      </c>
      <c r="H9" s="5" t="str">
        <f>VLOOKUP(I9,'datemar &amp; dateaug kaf'!$E$5:$O$94,11,FALSE)</f>
        <v>1996-97</v>
      </c>
      <c r="I9" s="18">
        <f>LARGE('datemar &amp; dateaug kaf'!$E$5:$E$94,'datemar &amp; dateaug kaf rank'!$A9)</f>
        <v>1298.1453351212008</v>
      </c>
      <c r="J9" s="5" t="str">
        <f>VLOOKUP(K9,'datemar &amp; dateaug kaf'!$F$5:$O$94,10,FALSE)</f>
        <v>1996-97</v>
      </c>
      <c r="K9" s="18">
        <f>LARGE('datemar &amp; dateaug kaf'!$F$5:$F$94,'datemar &amp; dateaug kaf rank'!$A9)</f>
        <v>1059.4367820893012</v>
      </c>
      <c r="L9" s="5" t="str">
        <f>VLOOKUP(M9,'datemar &amp; dateaug kaf'!$G$5:$O$94,9,FALSE)</f>
        <v>1960-61</v>
      </c>
      <c r="M9" s="18">
        <f>LARGE('datemar &amp; dateaug kaf'!$G$5:$G$94,'datemar &amp; dateaug kaf rank'!$A9)</f>
        <v>710.90355284524787</v>
      </c>
      <c r="N9" s="5" t="str">
        <f>VLOOKUP(O9,'datemar &amp; dateaug kaf'!$H$5:$O$94,8,FALSE)</f>
        <v>2016-17</v>
      </c>
      <c r="O9" s="18">
        <f>LARGE('datemar &amp; dateaug kaf'!$H$5:$H$94,'datemar &amp; dateaug kaf rank'!$A9)</f>
        <v>529.05334214396999</v>
      </c>
      <c r="P9" s="5" t="str">
        <f>VLOOKUP(Q9,'datemar &amp; dateaug kaf'!$I$5:$O$94,7,FALSE)</f>
        <v>2002-03</v>
      </c>
      <c r="Q9" s="18">
        <f>LARGE('datemar &amp; dateaug kaf'!$I$5:$I$94,'datemar &amp; dateaug kaf rank'!$A9)</f>
        <v>286.50024710747994</v>
      </c>
      <c r="R9" s="5" t="str">
        <f>VLOOKUP(S9,'datemar &amp; dateaug kaf'!$J$5:$O$94,6,FALSE)</f>
        <v>1992-93</v>
      </c>
      <c r="S9" s="18">
        <f>LARGE('datemar &amp; dateaug kaf'!$J$5:$J$94,'datemar &amp; dateaug kaf rank'!$A9)</f>
        <v>479.62869606350995</v>
      </c>
      <c r="T9" s="5" t="str">
        <f>VLOOKUP(U9,'datemar &amp; dateaug kaf'!$K$5:$O$94,5,FALSE)</f>
        <v>1936-37</v>
      </c>
      <c r="U9" s="18">
        <f>LARGE('datemar &amp; dateaug kaf'!$K$5:$K$94,'datemar &amp; dateaug kaf rank'!$A9)</f>
        <v>350.00355051123</v>
      </c>
      <c r="V9" s="5" t="str">
        <f>VLOOKUP(W9,'datemar &amp; dateaug kaf'!$L$5:$O$94,4,FALSE)</f>
        <v>1983-84</v>
      </c>
      <c r="W9" s="18">
        <f>LARGE('datemar &amp; dateaug kaf'!$L$5:$L$94,'datemar &amp; dateaug kaf rank'!$A9)</f>
        <v>168.54927632402999</v>
      </c>
      <c r="X9" s="5" t="str">
        <f>VLOOKUP(Y9,'datemar &amp; dateaug kaf'!$M$5:$O$94,3,FALSE)</f>
        <v>1968-69</v>
      </c>
      <c r="Y9" s="18">
        <f>LARGE('datemar &amp; dateaug kaf'!$M$5:$M$94,'datemar &amp; dateaug kaf rank'!$A9)</f>
        <v>46.530127180740003</v>
      </c>
      <c r="Z9" s="5" t="str">
        <f>VLOOKUP(AA9,'datemar &amp; dateaug kaf'!$N$5:$O$94,2,FALSE)</f>
        <v>1982-83</v>
      </c>
      <c r="AA9" s="18">
        <f>LARGE('datemar &amp; dateaug kaf'!$N$5:$N$94,'datemar &amp; dateaug kaf rank'!$A9)</f>
        <v>17.56762248171</v>
      </c>
    </row>
    <row r="10" spans="1:27" x14ac:dyDescent="0.2">
      <c r="A10" s="5">
        <v>5</v>
      </c>
      <c r="B10" s="5" t="str">
        <f>VLOOKUP(C10,'datemar &amp; dateaug kaf'!$B$5:$O$94,14,FALSE)</f>
        <v>1955-56</v>
      </c>
      <c r="C10" s="18">
        <f>LARGE('datemar &amp; dateaug kaf'!$B$5:$B$94,'datemar &amp; dateaug kaf rank'!$A10)</f>
        <v>1350.955587686271</v>
      </c>
      <c r="D10" s="5" t="str">
        <f>VLOOKUP(E10,'datemar &amp; dateaug kaf'!$C$5:$O$94,13,FALSE)</f>
        <v>1955-56</v>
      </c>
      <c r="E10" s="18">
        <f>LARGE('datemar &amp; dateaug kaf'!$C$5:$C$94,'datemar &amp; dateaug kaf rank'!$A10)</f>
        <v>1337.7080840508211</v>
      </c>
      <c r="F10" s="5" t="str">
        <f>VLOOKUP(G10,'datemar &amp; dateaug kaf'!$D$5:$O$94,12,FALSE)</f>
        <v>1955-56</v>
      </c>
      <c r="G10" s="18">
        <f>LARGE('datemar &amp; dateaug kaf'!$D$5:$D$94,'datemar &amp; dateaug kaf rank'!$A10)</f>
        <v>1324.2500349687209</v>
      </c>
      <c r="H10" s="5" t="str">
        <f>VLOOKUP(I10,'datemar &amp; dateaug kaf'!$E$5:$O$94,11,FALSE)</f>
        <v>1964-65</v>
      </c>
      <c r="I10" s="18">
        <f>LARGE('datemar &amp; dateaug kaf'!$E$5:$E$94,'datemar &amp; dateaug kaf rank'!$A10)</f>
        <v>1224.027448975002</v>
      </c>
      <c r="J10" s="5" t="str">
        <f>VLOOKUP(K10,'datemar &amp; dateaug kaf'!$F$5:$O$94,10,FALSE)</f>
        <v>1995-96</v>
      </c>
      <c r="K10" s="18">
        <f>LARGE('datemar &amp; dateaug kaf'!$F$5:$F$94,'datemar &amp; dateaug kaf rank'!$A10)</f>
        <v>1047.392071136019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701.34354593102103</v>
      </c>
      <c r="N10" s="5" t="str">
        <f>VLOOKUP(O10,'datemar &amp; dateaug kaf'!$H$5:$O$94,8,FALSE)</f>
        <v>1995-96</v>
      </c>
      <c r="O10" s="18">
        <f>LARGE('datemar &amp; dateaug kaf'!$H$5:$H$94,'datemar &amp; dateaug kaf rank'!$A10)</f>
        <v>505.80313276791895</v>
      </c>
      <c r="P10" s="5" t="str">
        <f>VLOOKUP(Q10,'datemar &amp; dateaug kaf'!$I$5:$O$94,7,FALSE)</f>
        <v>1992-93</v>
      </c>
      <c r="Q10" s="18">
        <f>LARGE('datemar &amp; dateaug kaf'!$I$5:$I$94,'datemar &amp; dateaug kaf rank'!$A10)</f>
        <v>270.56880968837999</v>
      </c>
      <c r="R10" s="5" t="str">
        <f>VLOOKUP(S10,'datemar &amp; dateaug kaf'!$J$5:$O$94,6,FALSE)</f>
        <v>2007-08</v>
      </c>
      <c r="S10" s="18">
        <f>LARGE('datemar &amp; dateaug kaf'!$J$5:$J$94,'datemar &amp; dateaug kaf rank'!$A10)</f>
        <v>472.79591615445003</v>
      </c>
      <c r="T10" s="5" t="str">
        <f>VLOOKUP(U10,'datemar &amp; dateaug kaf'!$K$5:$O$94,5,FALSE)</f>
        <v>1983-84</v>
      </c>
      <c r="U10" s="18">
        <f>LARGE('datemar &amp; dateaug kaf'!$K$5:$K$94,'datemar &amp; dateaug kaf rank'!$A10)</f>
        <v>322.31808378084003</v>
      </c>
      <c r="V10" s="5" t="str">
        <f>VLOOKUP(W10,'datemar &amp; dateaug kaf'!$L$5:$O$94,4,FALSE)</f>
        <v>2009-10</v>
      </c>
      <c r="W10" s="18">
        <f>LARGE('datemar &amp; dateaug kaf'!$L$5:$L$94,'datemar &amp; dateaug kaf rank'!$A10)</f>
        <v>162.23862532100995</v>
      </c>
      <c r="X10" s="5" t="str">
        <f>VLOOKUP(Y10,'datemar &amp; dateaug kaf'!$M$5:$O$94,3,FALSE)</f>
        <v>1967-68</v>
      </c>
      <c r="Y10" s="18">
        <f>LARGE('datemar &amp; dateaug kaf'!$M$5:$M$94,'datemar &amp; dateaug kaf rank'!$A10)</f>
        <v>44.025122316000001</v>
      </c>
      <c r="Z10" s="5" t="str">
        <f>VLOOKUP(AA10,'datemar &amp; dateaug kaf'!$N$5:$O$94,2,FALSE)</f>
        <v>1974-75</v>
      </c>
      <c r="AA10" s="18">
        <f>LARGE('datemar &amp; dateaug kaf'!$N$5:$N$94,'datemar &amp; dateaug kaf rank'!$A10)</f>
        <v>14.50922920797</v>
      </c>
    </row>
    <row r="11" spans="1:27" x14ac:dyDescent="0.2">
      <c r="A11" s="5">
        <v>6</v>
      </c>
      <c r="B11" s="5" t="str">
        <f>VLOOKUP(C11,'datemar &amp; dateaug kaf'!$B$5:$O$94,14,FALSE)</f>
        <v>1964-65</v>
      </c>
      <c r="C11" s="18">
        <f>LARGE('datemar &amp; dateaug kaf'!$B$5:$B$94,'datemar &amp; dateaug kaf rank'!$A11)</f>
        <v>1258.3892989261019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1245.1196597542921</v>
      </c>
      <c r="F11" s="5" t="str">
        <f>VLOOKUP(G11,'datemar &amp; dateaug kaf'!$D$5:$O$94,12,FALSE)</f>
        <v>1964-65</v>
      </c>
      <c r="G11" s="18">
        <f>LARGE('datemar &amp; dateaug kaf'!$D$5:$D$94,'datemar &amp; dateaug kaf rank'!$A11)</f>
        <v>1235.0515609582922</v>
      </c>
      <c r="H11" s="5" t="str">
        <f>VLOOKUP(I11,'datemar &amp; dateaug kaf'!$E$5:$O$94,11,FALSE)</f>
        <v>1955-56</v>
      </c>
      <c r="I11" s="18">
        <f>LARGE('datemar &amp; dateaug kaf'!$E$5:$E$94,'datemar &amp; dateaug kaf rank'!$A11)</f>
        <v>1216.533596032881</v>
      </c>
      <c r="J11" s="5" t="str">
        <f>VLOOKUP(K11,'datemar &amp; dateaug kaf'!$F$5:$O$94,10,FALSE)</f>
        <v>1981-82</v>
      </c>
      <c r="K11" s="18">
        <f>LARGE('datemar &amp; dateaug kaf'!$F$5:$F$94,'datemar &amp; dateaug kaf rank'!$A11)</f>
        <v>1025.0021149508489</v>
      </c>
      <c r="L11" s="5" t="str">
        <f>VLOOKUP(M11,'datemar &amp; dateaug kaf'!$G$5:$O$94,9,FALSE)</f>
        <v>1970-71</v>
      </c>
      <c r="M11" s="18">
        <f>LARGE('datemar &amp; dateaug kaf'!$G$5:$G$94,'datemar &amp; dateaug kaf rank'!$A11)</f>
        <v>671.71453348839009</v>
      </c>
      <c r="N11" s="5" t="str">
        <f>VLOOKUP(O11,'datemar &amp; dateaug kaf'!$H$5:$O$94,8,FALSE)</f>
        <v>1949-50</v>
      </c>
      <c r="O11" s="18">
        <f>LARGE('datemar &amp; dateaug kaf'!$H$5:$H$94,'datemar &amp; dateaug kaf rank'!$A11)</f>
        <v>475.57110943880997</v>
      </c>
      <c r="P11" s="5" t="str">
        <f>VLOOKUP(Q11,'datemar &amp; dateaug kaf'!$I$5:$O$94,7,FALSE)</f>
        <v>2013-14</v>
      </c>
      <c r="Q11" s="18">
        <f>LARGE('datemar &amp; dateaug kaf'!$I$5:$I$94,'datemar &amp; dateaug kaf rank'!$A11)</f>
        <v>253.999192458501</v>
      </c>
      <c r="R11" s="5" t="str">
        <f>VLOOKUP(S11,'datemar &amp; dateaug kaf'!$J$5:$O$94,6,FALSE)</f>
        <v>1968-69</v>
      </c>
      <c r="S11" s="18">
        <f>LARGE('datemar &amp; dateaug kaf'!$J$5:$J$94,'datemar &amp; dateaug kaf rank'!$A11)</f>
        <v>457.80059770851</v>
      </c>
      <c r="T11" s="5" t="str">
        <f>VLOOKUP(U11,'datemar &amp; dateaug kaf'!$K$5:$O$94,5,FALSE)</f>
        <v>1968-69</v>
      </c>
      <c r="U11" s="18">
        <f>LARGE('datemar &amp; dateaug kaf'!$K$5:$K$94,'datemar &amp; dateaug kaf rank'!$A11)</f>
        <v>285.13746368750998</v>
      </c>
      <c r="V11" s="5" t="str">
        <f>VLOOKUP(W11,'datemar &amp; dateaug kaf'!$L$5:$O$94,4,FALSE)</f>
        <v>2007-08</v>
      </c>
      <c r="W11" s="18">
        <f>LARGE('datemar &amp; dateaug kaf'!$L$5:$L$94,'datemar &amp; dateaug kaf rank'!$A11)</f>
        <v>149.22439770987</v>
      </c>
      <c r="X11" s="5" t="str">
        <f>VLOOKUP(Y11,'datemar &amp; dateaug kaf'!$M$5:$O$94,3,FALSE)</f>
        <v>1949-50</v>
      </c>
      <c r="Y11" s="18">
        <f>LARGE('datemar &amp; dateaug kaf'!$M$5:$M$94,'datemar &amp; dateaug kaf rank'!$A11)</f>
        <v>40.583661288030001</v>
      </c>
      <c r="Z11" s="5" t="str">
        <f>VLOOKUP(AA11,'datemar &amp; dateaug kaf'!$N$5:$O$94,2,FALSE)</f>
        <v>1952-53</v>
      </c>
      <c r="AA11" s="18">
        <f>LARGE('datemar &amp; dateaug kaf'!$N$5:$N$94,'datemar &amp; dateaug kaf rank'!$A11)</f>
        <v>14.44774160697</v>
      </c>
    </row>
    <row r="12" spans="1:27" x14ac:dyDescent="0.2">
      <c r="A12" s="5">
        <v>7</v>
      </c>
      <c r="B12" s="5" t="str">
        <f>VLOOKUP(C12,'datemar &amp; dateaug kaf'!$B$5:$O$94,14,FALSE)</f>
        <v>1950-51</v>
      </c>
      <c r="C12" s="18">
        <f>LARGE('datemar &amp; dateaug kaf'!$B$5:$B$94,'datemar &amp; dateaug kaf rank'!$A12)</f>
        <v>1223.7771111331504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1213.01493633012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1204.98604406922</v>
      </c>
      <c r="H12" s="5" t="str">
        <f>VLOOKUP(I12,'datemar &amp; dateaug kaf'!$E$5:$O$94,11,FALSE)</f>
        <v>1942-43</v>
      </c>
      <c r="I12" s="18">
        <f>LARGE('datemar &amp; dateaug kaf'!$E$5:$E$94,'datemar &amp; dateaug kaf rank'!$A12)</f>
        <v>1193.22197839467</v>
      </c>
      <c r="J12" s="5" t="str">
        <f>VLOOKUP(K12,'datemar &amp; dateaug kaf'!$F$5:$O$94,10,FALSE)</f>
        <v>1955-56</v>
      </c>
      <c r="K12" s="18">
        <f>LARGE('datemar &amp; dateaug kaf'!$F$5:$F$94,'datemar &amp; dateaug kaf rank'!$A12)</f>
        <v>939.22471386998097</v>
      </c>
      <c r="L12" s="5" t="str">
        <f>VLOOKUP(M12,'datemar &amp; dateaug kaf'!$G$5:$O$94,9,FALSE)</f>
        <v>2011-12</v>
      </c>
      <c r="M12" s="18">
        <f>LARGE('datemar &amp; dateaug kaf'!$G$5:$G$94,'datemar &amp; dateaug kaf rank'!$A12)</f>
        <v>664.48646764373996</v>
      </c>
      <c r="N12" s="5" t="str">
        <f>VLOOKUP(O12,'datemar &amp; dateaug kaf'!$H$5:$O$94,8,FALSE)</f>
        <v>1985-86</v>
      </c>
      <c r="O12" s="18">
        <f>LARGE('datemar &amp; dateaug kaf'!$H$5:$H$94,'datemar &amp; dateaug kaf rank'!$A12)</f>
        <v>463.16193568927798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247.57675104645</v>
      </c>
      <c r="R12" s="5" t="str">
        <f>VLOOKUP(S12,'datemar &amp; dateaug kaf'!$J$5:$O$94,6,FALSE)</f>
        <v>1973-74</v>
      </c>
      <c r="S12" s="18">
        <f>LARGE('datemar &amp; dateaug kaf'!$J$5:$J$94,'datemar &amp; dateaug kaf rank'!$A12)</f>
        <v>449.6540459478901</v>
      </c>
      <c r="T12" s="5" t="str">
        <f>VLOOKUP(U12,'datemar &amp; dateaug kaf'!$K$5:$O$94,5,FALSE)</f>
        <v>1949-50</v>
      </c>
      <c r="U12" s="18">
        <f>LARGE('datemar &amp; dateaug kaf'!$K$5:$K$94,'datemar &amp; dateaug kaf rank'!$A12)</f>
        <v>284.35641247712999</v>
      </c>
      <c r="V12" s="5" t="str">
        <f>VLOOKUP(W12,'datemar &amp; dateaug kaf'!$L$5:$O$94,4,FALSE)</f>
        <v>1973-74</v>
      </c>
      <c r="W12" s="18">
        <f>LARGE('datemar &amp; dateaug kaf'!$L$5:$L$94,'datemar &amp; dateaug kaf rank'!$A12)</f>
        <v>144.68564085527998</v>
      </c>
      <c r="X12" s="5" t="str">
        <f>VLOOKUP(Y12,'datemar &amp; dateaug kaf'!$M$5:$O$94,3,FALSE)</f>
        <v>1951-52</v>
      </c>
      <c r="Y12" s="18">
        <f>LARGE('datemar &amp; dateaug kaf'!$M$5:$M$94,'datemar &amp; dateaug kaf rank'!$A12)</f>
        <v>40.187066261579993</v>
      </c>
      <c r="Z12" s="5" t="str">
        <f>VLOOKUP(AA12,'datemar &amp; dateaug kaf'!$N$5:$O$94,2,FALSE)</f>
        <v>1975-76</v>
      </c>
      <c r="AA12" s="18">
        <f>LARGE('datemar &amp; dateaug kaf'!$N$5:$N$94,'datemar &amp; dateaug kaf rank'!$A12)</f>
        <v>14.350591197389999</v>
      </c>
    </row>
    <row r="13" spans="1:27" x14ac:dyDescent="0.2">
      <c r="A13" s="5">
        <v>8</v>
      </c>
      <c r="B13" s="5" t="str">
        <f>VLOOKUP(C13,'datemar &amp; dateaug kaf'!$B$5:$O$94,14,FALSE)</f>
        <v>1942-43</v>
      </c>
      <c r="C13" s="18">
        <f>LARGE('datemar &amp; dateaug kaf'!$B$5:$B$94,'datemar &amp; dateaug kaf rank'!$A13)</f>
        <v>1217.6383278922801</v>
      </c>
      <c r="D13" s="5" t="str">
        <f>VLOOKUP(E13,'datemar &amp; dateaug kaf'!$C$5:$O$94,13,FALSE)</f>
        <v>1942-43</v>
      </c>
      <c r="E13" s="18">
        <f>LARGE('datemar &amp; dateaug kaf'!$C$5:$C$94,'datemar &amp; dateaug kaf rank'!$A13)</f>
        <v>1207.9472670986702</v>
      </c>
      <c r="F13" s="5" t="str">
        <f>VLOOKUP(G13,'datemar &amp; dateaug kaf'!$D$5:$O$94,12,FALSE)</f>
        <v>1942-43</v>
      </c>
      <c r="G13" s="18">
        <f>LARGE('datemar &amp; dateaug kaf'!$D$5:$D$94,'datemar &amp; dateaug kaf rank'!$A13)</f>
        <v>1202.5127549057702</v>
      </c>
      <c r="H13" s="5" t="str">
        <f>VLOOKUP(I13,'datemar &amp; dateaug kaf'!$E$5:$O$94,11,FALSE)</f>
        <v>1981-82</v>
      </c>
      <c r="I13" s="18">
        <f>LARGE('datemar &amp; dateaug kaf'!$E$5:$E$94,'datemar &amp; dateaug kaf rank'!$A13)</f>
        <v>1120.7341444187491</v>
      </c>
      <c r="J13" s="5" t="str">
        <f>VLOOKUP(K13,'datemar &amp; dateaug kaf'!$F$5:$O$94,10,FALSE)</f>
        <v>1998-99</v>
      </c>
      <c r="K13" s="18">
        <f>LARGE('datemar &amp; dateaug kaf'!$F$5:$F$94,'datemar &amp; dateaug kaf rank'!$A13)</f>
        <v>930.95711087423092</v>
      </c>
      <c r="L13" s="5" t="str">
        <f>VLOOKUP(M13,'datemar &amp; dateaug kaf'!$G$5:$O$94,9,FALSE)</f>
        <v>1974-75</v>
      </c>
      <c r="M13" s="18">
        <f>LARGE('datemar &amp; dateaug kaf'!$G$5:$G$94,'datemar &amp; dateaug kaf rank'!$A13)</f>
        <v>653.78754573089998</v>
      </c>
      <c r="N13" s="5" t="str">
        <f>VLOOKUP(O13,'datemar &amp; dateaug kaf'!$H$5:$O$94,8,FALSE)</f>
        <v>1931-32</v>
      </c>
      <c r="O13" s="18">
        <f>LARGE('datemar &amp; dateaug kaf'!$H$5:$H$94,'datemar &amp; dateaug kaf rank'!$A13)</f>
        <v>453.75812513282995</v>
      </c>
      <c r="P13" s="5" t="str">
        <f>VLOOKUP(Q13,'datemar &amp; dateaug kaf'!$I$5:$O$94,7,FALSE)</f>
        <v>1956-57</v>
      </c>
      <c r="Q13" s="18">
        <f>LARGE('datemar &amp; dateaug kaf'!$I$5:$I$94,'datemar &amp; dateaug kaf rank'!$A13)</f>
        <v>246.84258909051002</v>
      </c>
      <c r="R13" s="5" t="str">
        <f>VLOOKUP(S13,'datemar &amp; dateaug kaf'!$J$5:$O$94,6,FALSE)</f>
        <v>1959-60</v>
      </c>
      <c r="S13" s="18">
        <f>LARGE('datemar &amp; dateaug kaf'!$J$5:$J$94,'datemar &amp; dateaug kaf rank'!$A13)</f>
        <v>448.27866748707004</v>
      </c>
      <c r="T13" s="5" t="str">
        <f>VLOOKUP(U13,'datemar &amp; dateaug kaf'!$K$5:$O$94,5,FALSE)</f>
        <v>1970-71</v>
      </c>
      <c r="U13" s="18">
        <f>LARGE('datemar &amp; dateaug kaf'!$K$5:$K$94,'datemar &amp; dateaug kaf rank'!$A13)</f>
        <v>282.07161256280995</v>
      </c>
      <c r="V13" s="5" t="str">
        <f>VLOOKUP(W13,'datemar &amp; dateaug kaf'!$L$5:$O$94,4,FALSE)</f>
        <v>1949-50</v>
      </c>
      <c r="W13" s="18">
        <f>LARGE('datemar &amp; dateaug kaf'!$L$5:$L$94,'datemar &amp; dateaug kaf rank'!$A13)</f>
        <v>142.93493017713001</v>
      </c>
      <c r="X13" s="5" t="str">
        <f>VLOOKUP(Y13,'datemar &amp; dateaug kaf'!$M$5:$O$94,3,FALSE)</f>
        <v>1953-54</v>
      </c>
      <c r="Y13" s="18">
        <f>LARGE('datemar &amp; dateaug kaf'!$M$5:$M$94,'datemar &amp; dateaug kaf rank'!$A13)</f>
        <v>39.637367108639999</v>
      </c>
      <c r="Z13" s="5" t="str">
        <f>VLOOKUP(AA13,'datemar &amp; dateaug kaf'!$N$5:$O$94,2,FALSE)</f>
        <v>1988-89</v>
      </c>
      <c r="AA13" s="18">
        <f>LARGE('datemar &amp; dateaug kaf'!$N$5:$N$94,'datemar &amp; dateaug kaf rank'!$A13)</f>
        <v>14.322921776939999</v>
      </c>
    </row>
    <row r="14" spans="1:27" x14ac:dyDescent="0.2">
      <c r="A14" s="5">
        <v>9</v>
      </c>
      <c r="B14" s="5" t="str">
        <f>VLOOKUP(C14,'datemar &amp; dateaug kaf'!$B$5:$O$94,14,FALSE)</f>
        <v>1981-82</v>
      </c>
      <c r="C14" s="18">
        <f>LARGE('datemar &amp; dateaug kaf'!$B$5:$B$94,'datemar &amp; dateaug kaf rank'!$A14)</f>
        <v>1195.0127532035492</v>
      </c>
      <c r="D14" s="5" t="str">
        <f>VLOOKUP(E14,'datemar &amp; dateaug kaf'!$C$5:$O$94,13,FALSE)</f>
        <v>1981-82</v>
      </c>
      <c r="E14" s="18">
        <f>LARGE('datemar &amp; dateaug kaf'!$C$5:$C$94,'datemar &amp; dateaug kaf rank'!$A14)</f>
        <v>1185.6309750429689</v>
      </c>
      <c r="F14" s="5" t="str">
        <f>VLOOKUP(G14,'datemar &amp; dateaug kaf'!$D$5:$O$94,12,FALSE)</f>
        <v>1981-82</v>
      </c>
      <c r="G14" s="18">
        <f>LARGE('datemar &amp; dateaug kaf'!$D$5:$D$94,'datemar &amp; dateaug kaf rank'!$A14)</f>
        <v>1172.5263804930692</v>
      </c>
      <c r="H14" s="5" t="str">
        <f>VLOOKUP(I14,'datemar &amp; dateaug kaf'!$E$5:$O$94,11,FALSE)</f>
        <v>1998-99</v>
      </c>
      <c r="I14" s="18">
        <f>LARGE('datemar &amp; dateaug kaf'!$E$5:$E$94,'datemar &amp; dateaug kaf rank'!$A14)</f>
        <v>1102.100509415031</v>
      </c>
      <c r="J14" s="5" t="str">
        <f>VLOOKUP(K14,'datemar &amp; dateaug kaf'!$F$5:$O$94,10,FALSE)</f>
        <v>1952-53</v>
      </c>
      <c r="K14" s="18">
        <f>LARGE('datemar &amp; dateaug kaf'!$F$5:$F$94,'datemar &amp; dateaug kaf rank'!$A14)</f>
        <v>923.24569298159099</v>
      </c>
      <c r="L14" s="5" t="str">
        <f>VLOOKUP(M14,'datemar &amp; dateaug kaf'!$G$5:$O$94,9,FALSE)</f>
        <v>1949-50</v>
      </c>
      <c r="M14" s="18">
        <f>LARGE('datemar &amp; dateaug kaf'!$G$5:$G$94,'datemar &amp; dateaug kaf rank'!$A14)</f>
        <v>650.19589627880998</v>
      </c>
      <c r="N14" s="5" t="str">
        <f>VLOOKUP(O14,'datemar &amp; dateaug kaf'!$H$5:$O$94,8,FALSE)</f>
        <v>1981-82</v>
      </c>
      <c r="O14" s="18">
        <f>LARGE('datemar &amp; dateaug kaf'!$H$5:$H$94,'datemar &amp; dateaug kaf rank'!$A14)</f>
        <v>453.06467986957807</v>
      </c>
      <c r="P14" s="5" t="str">
        <f>VLOOKUP(Q14,'datemar &amp; dateaug kaf'!$I$5:$O$94,7,FALSE)</f>
        <v>1949-50</v>
      </c>
      <c r="Q14" s="18">
        <f>LARGE('datemar &amp; dateaug kaf'!$I$5:$I$94,'datemar &amp; dateaug kaf rank'!$A14)</f>
        <v>242.87417932196996</v>
      </c>
      <c r="R14" s="5" t="str">
        <f>VLOOKUP(S14,'datemar &amp; dateaug kaf'!$J$5:$O$94,6,FALSE)</f>
        <v>1955-56</v>
      </c>
      <c r="S14" s="18">
        <f>LARGE('datemar &amp; dateaug kaf'!$J$5:$J$94,'datemar &amp; dateaug kaf rank'!$A14)</f>
        <v>443.76020154080999</v>
      </c>
      <c r="T14" s="5" t="str">
        <f>VLOOKUP(U14,'datemar &amp; dateaug kaf'!$K$5:$O$94,5,FALSE)</f>
        <v>1973-74</v>
      </c>
      <c r="U14" s="18">
        <f>LARGE('datemar &amp; dateaug kaf'!$K$5:$K$94,'datemar &amp; dateaug kaf rank'!$A14)</f>
        <v>278.39104410579006</v>
      </c>
      <c r="V14" s="5" t="str">
        <f>VLOOKUP(W14,'datemar &amp; dateaug kaf'!$L$5:$O$94,4,FALSE)</f>
        <v>1963-64</v>
      </c>
      <c r="W14" s="18">
        <f>LARGE('datemar &amp; dateaug kaf'!$L$5:$L$94,'datemar &amp; dateaug kaf rank'!$A14)</f>
        <v>138.97195511913</v>
      </c>
      <c r="X14" s="5" t="str">
        <f>VLOOKUP(Y14,'datemar &amp; dateaug kaf'!$M$5:$O$94,3,FALSE)</f>
        <v>1936-37</v>
      </c>
      <c r="Y14" s="18">
        <f>LARGE('datemar &amp; dateaug kaf'!$M$5:$M$94,'datemar &amp; dateaug kaf rank'!$A14)</f>
        <v>39.233393570069993</v>
      </c>
      <c r="Z14" s="5" t="str">
        <f>VLOOKUP(AA14,'datemar &amp; dateaug kaf'!$N$5:$O$94,2,FALSE)</f>
        <v>1953-54</v>
      </c>
      <c r="AA14" s="18">
        <f>LARGE('datemar &amp; dateaug kaf'!$N$5:$N$94,'datemar &amp; dateaug kaf rank'!$A14)</f>
        <v>13.86422427348</v>
      </c>
    </row>
    <row r="15" spans="1:27" x14ac:dyDescent="0.2">
      <c r="A15" s="5">
        <v>10</v>
      </c>
      <c r="B15" s="5" t="str">
        <f>VLOOKUP(C15,'datemar &amp; dateaug kaf'!$B$5:$O$94,14,FALSE)</f>
        <v>1960-61</v>
      </c>
      <c r="C15" s="18">
        <f>LARGE('datemar &amp; dateaug kaf'!$B$5:$B$94,'datemar &amp; dateaug kaf rank'!$A15)</f>
        <v>1145.1800059813677</v>
      </c>
      <c r="D15" s="5" t="str">
        <f>VLOOKUP(E15,'datemar &amp; dateaug kaf'!$C$5:$O$94,13,FALSE)</f>
        <v>1960-61</v>
      </c>
      <c r="E15" s="18">
        <f>LARGE('datemar &amp; dateaug kaf'!$C$5:$C$94,'datemar &amp; dateaug kaf rank'!$A15)</f>
        <v>1133.943761774628</v>
      </c>
      <c r="F15" s="5" t="str">
        <f>VLOOKUP(G15,'datemar &amp; dateaug kaf'!$D$5:$O$94,12,FALSE)</f>
        <v>1960-61</v>
      </c>
      <c r="G15" s="18">
        <f>LARGE('datemar &amp; dateaug kaf'!$D$5:$D$94,'datemar &amp; dateaug kaf rank'!$A15)</f>
        <v>1125.0954976436278</v>
      </c>
      <c r="H15" s="5" t="str">
        <f>VLOOKUP(I15,'datemar &amp; dateaug kaf'!$E$5:$O$94,11,FALSE)</f>
        <v>1960-61</v>
      </c>
      <c r="I15" s="18">
        <f>LARGE('datemar &amp; dateaug kaf'!$E$5:$E$94,'datemar &amp; dateaug kaf rank'!$A15)</f>
        <v>1098.197746586178</v>
      </c>
      <c r="J15" s="5" t="str">
        <f>VLOOKUP(K15,'datemar &amp; dateaug kaf'!$F$5:$O$94,10,FALSE)</f>
        <v>1974-75</v>
      </c>
      <c r="K15" s="18">
        <f>LARGE('datemar &amp; dateaug kaf'!$F$5:$F$94,'datemar &amp; dateaug kaf rank'!$A15)</f>
        <v>916.02785986382992</v>
      </c>
      <c r="L15" s="5" t="str">
        <f>VLOOKUP(M15,'datemar &amp; dateaug kaf'!$G$5:$O$94,9,FALSE)</f>
        <v>2002-03</v>
      </c>
      <c r="M15" s="18">
        <f>LARGE('datemar &amp; dateaug kaf'!$G$5:$G$94,'datemar &amp; dateaug kaf rank'!$A15)</f>
        <v>644.39757583508992</v>
      </c>
      <c r="N15" s="5" t="str">
        <f>VLOOKUP(O15,'datemar &amp; dateaug kaf'!$H$5:$O$94,8,FALSE)</f>
        <v>1956-57</v>
      </c>
      <c r="O15" s="18">
        <f>LARGE('datemar &amp; dateaug kaf'!$H$5:$H$94,'datemar &amp; dateaug kaf rank'!$A15)</f>
        <v>432.89216889050999</v>
      </c>
      <c r="P15" s="5" t="str">
        <f>VLOOKUP(Q15,'datemar &amp; dateaug kaf'!$I$5:$O$94,7,FALSE)</f>
        <v>2011-12</v>
      </c>
      <c r="Q15" s="18">
        <f>LARGE('datemar &amp; dateaug kaf'!$I$5:$I$94,'datemar &amp; dateaug kaf rank'!$A15)</f>
        <v>232.19685740832</v>
      </c>
      <c r="R15" s="5" t="str">
        <f>VLOOKUP(S15,'datemar &amp; dateaug kaf'!$J$5:$O$94,6,FALSE)</f>
        <v>1949-50</v>
      </c>
      <c r="S15" s="18">
        <f>LARGE('datemar &amp; dateaug kaf'!$J$5:$J$94,'datemar &amp; dateaug kaf rank'!$A15)</f>
        <v>441.45148096623001</v>
      </c>
      <c r="T15" s="5" t="str">
        <f>VLOOKUP(U15,'datemar &amp; dateaug kaf'!$K$5:$O$94,5,FALSE)</f>
        <v>1952-53</v>
      </c>
      <c r="U15" s="18">
        <f>LARGE('datemar &amp; dateaug kaf'!$K$5:$K$94,'datemar &amp; dateaug kaf rank'!$A15)</f>
        <v>270.20274028061999</v>
      </c>
      <c r="V15" s="5" t="str">
        <f>VLOOKUP(W15,'datemar &amp; dateaug kaf'!$L$5:$O$94,4,FALSE)</f>
        <v>1980-81</v>
      </c>
      <c r="W15" s="18">
        <f>LARGE('datemar &amp; dateaug kaf'!$L$5:$L$94,'datemar &amp; dateaug kaf rank'!$A15)</f>
        <v>133.97955861213001</v>
      </c>
      <c r="X15" s="5" t="str">
        <f>VLOOKUP(Y15,'datemar &amp; dateaug kaf'!$M$5:$O$94,3,FALSE)</f>
        <v>1963-64</v>
      </c>
      <c r="Y15" s="18">
        <f>LARGE('datemar &amp; dateaug kaf'!$M$5:$M$94,'datemar &amp; dateaug kaf rank'!$A15)</f>
        <v>38.683694417129999</v>
      </c>
      <c r="Z15" s="5" t="str">
        <f>VLOOKUP(AA15,'datemar &amp; dateaug kaf'!$N$5:$O$94,2,FALSE)</f>
        <v>1953-54</v>
      </c>
      <c r="AA15" s="18">
        <f>LARGE('datemar &amp; dateaug kaf'!$N$5:$N$94,'datemar &amp; dateaug kaf rank'!$A15)</f>
        <v>13.86422427348</v>
      </c>
    </row>
    <row r="16" spans="1:27" x14ac:dyDescent="0.2">
      <c r="A16" s="5">
        <v>11</v>
      </c>
      <c r="B16" s="5" t="str">
        <f>VLOOKUP(C16,'datemar &amp; dateaug kaf'!$B$5:$O$94,14,FALSE)</f>
        <v>1998-99</v>
      </c>
      <c r="C16" s="18">
        <f>LARGE('datemar &amp; dateaug kaf'!$B$5:$B$94,'datemar &amp; dateaug kaf rank'!$A16)</f>
        <v>1134.7699627353809</v>
      </c>
      <c r="D16" s="5" t="str">
        <f>VLOOKUP(E16,'datemar &amp; dateaug kaf'!$C$5:$O$94,13,FALSE)</f>
        <v>1998-99</v>
      </c>
      <c r="E16" s="18">
        <f>LARGE('datemar &amp; dateaug kaf'!$C$5:$C$94,'datemar &amp; dateaug kaf rank'!$A16)</f>
        <v>1128.276257193771</v>
      </c>
      <c r="F16" s="5" t="str">
        <f>VLOOKUP(G16,'datemar &amp; dateaug kaf'!$D$5:$O$94,12,FALSE)</f>
        <v>1998-99</v>
      </c>
      <c r="G16" s="18">
        <f>LARGE('datemar &amp; dateaug kaf'!$D$5:$D$94,'datemar &amp; dateaug kaf rank'!$A16)</f>
        <v>1123.420720185771</v>
      </c>
      <c r="H16" s="5" t="str">
        <f>VLOOKUP(I16,'datemar &amp; dateaug kaf'!$E$5:$O$94,11,FALSE)</f>
        <v>1953-54</v>
      </c>
      <c r="I16" s="18">
        <f>LARGE('datemar &amp; dateaug kaf'!$E$5:$E$94,'datemar &amp; dateaug kaf rank'!$A16)</f>
        <v>1057.25244299766</v>
      </c>
      <c r="J16" s="5" t="str">
        <f>VLOOKUP(K16,'datemar &amp; dateaug kaf'!$F$5:$O$94,10,FALSE)</f>
        <v>1982-83</v>
      </c>
      <c r="K16" s="18">
        <f>LARGE('datemar &amp; dateaug kaf'!$F$5:$F$94,'datemar &amp; dateaug kaf rank'!$A16)</f>
        <v>905.74796603444997</v>
      </c>
      <c r="L16" s="5" t="str">
        <f>VLOOKUP(M16,'datemar &amp; dateaug kaf'!$G$5:$O$94,9,FALSE)</f>
        <v>2013-14</v>
      </c>
      <c r="M16" s="18">
        <f>LARGE('datemar &amp; dateaug kaf'!$G$5:$G$94,'datemar &amp; dateaug kaf rank'!$A16)</f>
        <v>640.67670126387895</v>
      </c>
      <c r="N16" s="5" t="str">
        <f>VLOOKUP(O16,'datemar &amp; dateaug kaf'!$H$5:$O$94,8,FALSE)</f>
        <v>2002-03</v>
      </c>
      <c r="O16" s="18">
        <f>LARGE('datemar &amp; dateaug kaf'!$H$5:$H$94,'datemar &amp; dateaug kaf rank'!$A16)</f>
        <v>417.31587195395997</v>
      </c>
      <c r="P16" s="5" t="str">
        <f>VLOOKUP(Q16,'datemar &amp; dateaug kaf'!$I$5:$O$94,7,FALSE)</f>
        <v>1988-89</v>
      </c>
      <c r="Q16" s="18">
        <f>LARGE('datemar &amp; dateaug kaf'!$I$5:$I$94,'datemar &amp; dateaug kaf rank'!$A16)</f>
        <v>229.92796493141998</v>
      </c>
      <c r="R16" s="5" t="str">
        <f>VLOOKUP(S16,'datemar &amp; dateaug kaf'!$J$5:$O$94,6,FALSE)</f>
        <v>1983-84</v>
      </c>
      <c r="S16" s="18">
        <f>LARGE('datemar &amp; dateaug kaf'!$J$5:$J$94,'datemar &amp; dateaug kaf rank'!$A16)</f>
        <v>440.58254215583997</v>
      </c>
      <c r="T16" s="5" t="str">
        <f>VLOOKUP(U16,'datemar &amp; dateaug kaf'!$K$5:$O$94,5,FALSE)</f>
        <v>1963-64</v>
      </c>
      <c r="U16" s="18">
        <f>LARGE('datemar &amp; dateaug kaf'!$K$5:$K$94,'datemar &amp; dateaug kaf rank'!$A16)</f>
        <v>266.68785115623001</v>
      </c>
      <c r="V16" s="5" t="str">
        <f>VLOOKUP(W16,'datemar &amp; dateaug kaf'!$L$5:$O$94,4,FALSE)</f>
        <v>1968-69</v>
      </c>
      <c r="W16" s="18">
        <f>LARGE('datemar &amp; dateaug kaf'!$L$5:$L$94,'datemar &amp; dateaug kaf rank'!$A16)</f>
        <v>129.58182654564001</v>
      </c>
      <c r="X16" s="5" t="str">
        <f>VLOOKUP(Y16,'datemar &amp; dateaug kaf'!$M$5:$O$94,3,FALSE)</f>
        <v>1983-84</v>
      </c>
      <c r="Y16" s="18">
        <f>LARGE('datemar &amp; dateaug kaf'!$M$5:$M$94,'datemar &amp; dateaug kaf rank'!$A16)</f>
        <v>38.302471290930001</v>
      </c>
      <c r="Z16" s="5" t="str">
        <f>VLOOKUP(AA16,'datemar &amp; dateaug kaf'!$N$5:$O$94,2,FALSE)</f>
        <v>1963-64</v>
      </c>
      <c r="AA16" s="18">
        <f>LARGE('datemar &amp; dateaug kaf'!$N$5:$N$94,'datemar &amp; dateaug kaf rank'!$A16)</f>
        <v>13.269639171809999</v>
      </c>
    </row>
    <row r="17" spans="1:27" x14ac:dyDescent="0.2">
      <c r="A17" s="5">
        <v>12</v>
      </c>
      <c r="B17" s="5" t="str">
        <f>VLOOKUP(C17,'datemar &amp; dateaug kaf'!$B$5:$O$94,14,FALSE)</f>
        <v>1982-83</v>
      </c>
      <c r="C17" s="18">
        <f>LARGE('datemar &amp; dateaug kaf'!$B$5:$B$94,'datemar &amp; dateaug kaf rank'!$A17)</f>
        <v>1123.6424305906799</v>
      </c>
      <c r="D17" s="5" t="str">
        <f>VLOOKUP(E17,'datemar &amp; dateaug kaf'!$C$5:$O$94,13,FALSE)</f>
        <v>1982-83</v>
      </c>
      <c r="E17" s="18">
        <f>LARGE('datemar &amp; dateaug kaf'!$C$5:$C$94,'datemar &amp; dateaug kaf rank'!$A17)</f>
        <v>1114.9407052971599</v>
      </c>
      <c r="F17" s="5" t="str">
        <f>VLOOKUP(G17,'datemar &amp; dateaug kaf'!$D$5:$O$94,12,FALSE)</f>
        <v>1982-83</v>
      </c>
      <c r="G17" s="18">
        <f>LARGE('datemar &amp; dateaug kaf'!$D$5:$D$94,'datemar &amp; dateaug kaf rank'!$A17)</f>
        <v>1099.7153835540601</v>
      </c>
      <c r="H17" s="5" t="str">
        <f>VLOOKUP(I17,'datemar &amp; dateaug kaf'!$E$5:$O$94,11,FALSE)</f>
        <v>1950-51</v>
      </c>
      <c r="I17" s="18">
        <f>LARGE('datemar &amp; dateaug kaf'!$E$5:$E$94,'datemar &amp; dateaug kaf rank'!$A17)</f>
        <v>1045.7331574792199</v>
      </c>
      <c r="J17" s="5" t="str">
        <f>VLOOKUP(K17,'datemar &amp; dateaug kaf'!$F$5:$O$94,10,FALSE)</f>
        <v>1942-43</v>
      </c>
      <c r="K17" s="18">
        <f>LARGE('datemar &amp; dateaug kaf'!$F$5:$F$94,'datemar &amp; dateaug kaf rank'!$A17)</f>
        <v>872.05855242177006</v>
      </c>
      <c r="L17" s="5" t="str">
        <f>VLOOKUP(M17,'datemar &amp; dateaug kaf'!$G$5:$O$94,9,FALSE)</f>
        <v>1981-82</v>
      </c>
      <c r="M17" s="18">
        <f>LARGE('datemar &amp; dateaug kaf'!$G$5:$G$94,'datemar &amp; dateaug kaf rank'!$A17)</f>
        <v>636.79946967373803</v>
      </c>
      <c r="N17" s="5" t="str">
        <f>VLOOKUP(O17,'datemar &amp; dateaug kaf'!$H$5:$O$94,8,FALSE)</f>
        <v>1973-74</v>
      </c>
      <c r="O17" s="18">
        <f>LARGE('datemar &amp; dateaug kaf'!$H$5:$H$94,'datemar &amp; dateaug kaf rank'!$A17)</f>
        <v>407.03800126499999</v>
      </c>
      <c r="P17" s="5" t="str">
        <f>VLOOKUP(Q17,'datemar &amp; dateaug kaf'!$I$5:$O$94,7,FALSE)</f>
        <v>1960-61</v>
      </c>
      <c r="Q17" s="18">
        <f>LARGE('datemar &amp; dateaug kaf'!$I$5:$I$94,'datemar &amp; dateaug kaf rank'!$A17)</f>
        <v>229.17043768709996</v>
      </c>
      <c r="R17" s="5" t="str">
        <f>VLOOKUP(S17,'datemar &amp; dateaug kaf'!$J$5:$O$94,6,FALSE)</f>
        <v>1970-71</v>
      </c>
      <c r="S17" s="18">
        <f>LARGE('datemar &amp; dateaug kaf'!$J$5:$J$94,'datemar &amp; dateaug kaf rank'!$A17)</f>
        <v>436.26049934270992</v>
      </c>
      <c r="T17" s="5" t="str">
        <f>VLOOKUP(U17,'datemar &amp; dateaug kaf'!$K$5:$O$94,5,FALSE)</f>
        <v>1959-60</v>
      </c>
      <c r="U17" s="18">
        <f>LARGE('datemar &amp; dateaug kaf'!$K$5:$K$94,'datemar &amp; dateaug kaf rank'!$A17)</f>
        <v>264.76793056706998</v>
      </c>
      <c r="V17" s="5" t="str">
        <f>VLOOKUP(W17,'datemar &amp; dateaug kaf'!$L$5:$O$94,4,FALSE)</f>
        <v>1970-71</v>
      </c>
      <c r="W17" s="18">
        <f>LARGE('datemar &amp; dateaug kaf'!$L$5:$L$94,'datemar &amp; dateaug kaf rank'!$A17)</f>
        <v>121.99171773936</v>
      </c>
      <c r="X17" s="5" t="str">
        <f>VLOOKUP(Y17,'datemar &amp; dateaug kaf'!$M$5:$O$94,3,FALSE)</f>
        <v>1970-71</v>
      </c>
      <c r="Y17" s="18">
        <f>LARGE('datemar &amp; dateaug kaf'!$M$5:$M$94,'datemar &amp; dateaug kaf rank'!$A17)</f>
        <v>37.959985353359997</v>
      </c>
      <c r="Z17" s="5" t="str">
        <f>VLOOKUP(AA17,'datemar &amp; dateaug kaf'!$N$5:$O$94,2,FALSE)</f>
        <v>1954-55</v>
      </c>
      <c r="AA17" s="18">
        <f>LARGE('datemar &amp; dateaug kaf'!$N$5:$N$94,'datemar &amp; dateaug kaf rank'!$A17)</f>
        <v>13.247503635449998</v>
      </c>
    </row>
    <row r="18" spans="1:27" x14ac:dyDescent="0.2">
      <c r="A18" s="5">
        <v>13</v>
      </c>
      <c r="B18" s="5" t="str">
        <f>VLOOKUP(C18,'datemar &amp; dateaug kaf'!$B$5:$O$94,14,FALSE)</f>
        <v>1977-78</v>
      </c>
      <c r="C18" s="18">
        <f>LARGE('datemar &amp; dateaug kaf'!$B$5:$B$94,'datemar &amp; dateaug kaf rank'!$A18)</f>
        <v>1116.5368658984607</v>
      </c>
      <c r="D18" s="5" t="str">
        <f>VLOOKUP(E18,'datemar &amp; dateaug kaf'!$C$5:$O$94,13,FALSE)</f>
        <v>1977-78</v>
      </c>
      <c r="E18" s="18">
        <f>LARGE('datemar &amp; dateaug kaf'!$C$5:$C$94,'datemar &amp; dateaug kaf rank'!$A18)</f>
        <v>1102.672641624981</v>
      </c>
      <c r="F18" s="5" t="str">
        <f>VLOOKUP(G18,'datemar &amp; dateaug kaf'!$D$5:$O$94,12,FALSE)</f>
        <v>1953-54</v>
      </c>
      <c r="G18" s="18">
        <f>LARGE('datemar &amp; dateaug kaf'!$D$5:$D$94,'datemar &amp; dateaug kaf rank'!$A18)</f>
        <v>1084.8745179948901</v>
      </c>
      <c r="H18" s="5" t="str">
        <f>VLOOKUP(I18,'datemar &amp; dateaug kaf'!$E$5:$O$94,11,FALSE)</f>
        <v>1977-78</v>
      </c>
      <c r="I18" s="18">
        <f>LARGE('datemar &amp; dateaug kaf'!$E$5:$E$94,'datemar &amp; dateaug kaf rank'!$A18)</f>
        <v>1027.658065925631</v>
      </c>
      <c r="J18" s="5" t="str">
        <f>VLOOKUP(K18,'datemar &amp; dateaug kaf'!$F$5:$O$94,10,FALSE)</f>
        <v>1953-54</v>
      </c>
      <c r="K18" s="18">
        <f>LARGE('datemar &amp; dateaug kaf'!$F$5:$F$94,'datemar &amp; dateaug kaf rank'!$A18)</f>
        <v>858.80616944765984</v>
      </c>
      <c r="L18" s="5" t="str">
        <f>VLOOKUP(M18,'datemar &amp; dateaug kaf'!$G$5:$O$94,9,FALSE)</f>
        <v>1982-83</v>
      </c>
      <c r="M18" s="18">
        <f>LARGE('datemar &amp; dateaug kaf'!$G$5:$G$94,'datemar &amp; dateaug kaf rank'!$A18)</f>
        <v>635.05187701199998</v>
      </c>
      <c r="N18" s="5" t="str">
        <f>VLOOKUP(O18,'datemar &amp; dateaug kaf'!$H$5:$O$94,8,FALSE)</f>
        <v>1982-83</v>
      </c>
      <c r="O18" s="18">
        <f>LARGE('datemar &amp; dateaug kaf'!$H$5:$H$94,'datemar &amp; dateaug kaf rank'!$A18)</f>
        <v>401.63695022787005</v>
      </c>
      <c r="P18" s="5" t="str">
        <f>VLOOKUP(Q18,'datemar &amp; dateaug kaf'!$I$5:$O$94,7,FALSE)</f>
        <v>1973-74</v>
      </c>
      <c r="Q18" s="18">
        <f>LARGE('datemar &amp; dateaug kaf'!$I$5:$I$94,'datemar &amp; dateaug kaf rank'!$A18)</f>
        <v>227.37131048184003</v>
      </c>
      <c r="R18" s="5" t="str">
        <f>VLOOKUP(S18,'datemar &amp; dateaug kaf'!$J$5:$O$94,6,FALSE)</f>
        <v>2011-12</v>
      </c>
      <c r="S18" s="18">
        <f>LARGE('datemar &amp; dateaug kaf'!$J$5:$J$94,'datemar &amp; dateaug kaf rank'!$A18)</f>
        <v>434.19366305657996</v>
      </c>
      <c r="T18" s="5" t="str">
        <f>VLOOKUP(U18,'datemar &amp; dateaug kaf'!$K$5:$O$94,5,FALSE)</f>
        <v>1998-99</v>
      </c>
      <c r="U18" s="18">
        <f>LARGE('datemar &amp; dateaug kaf'!$K$5:$K$94,'datemar &amp; dateaug kaf rank'!$A18)</f>
        <v>262.41132900254996</v>
      </c>
      <c r="V18" s="5" t="str">
        <f>VLOOKUP(W18,'datemar &amp; dateaug kaf'!$L$5:$O$94,4,FALSE)</f>
        <v>1992-93</v>
      </c>
      <c r="W18" s="18">
        <f>LARGE('datemar &amp; dateaug kaf'!$L$5:$L$94,'datemar &amp; dateaug kaf rank'!$A18)</f>
        <v>120.01566492089999</v>
      </c>
      <c r="X18" s="5" t="str">
        <f>VLOOKUP(Y18,'datemar &amp; dateaug kaf'!$M$5:$O$94,3,FALSE)</f>
        <v>1952-53</v>
      </c>
      <c r="Y18" s="18">
        <f>LARGE('datemar &amp; dateaug kaf'!$M$5:$M$94,'datemar &amp; dateaug kaf rank'!$A18)</f>
        <v>37.204302737069995</v>
      </c>
      <c r="Z18" s="5" t="str">
        <f>VLOOKUP(AA18,'datemar &amp; dateaug kaf'!$N$5:$O$94,2,FALSE)</f>
        <v>1946-47</v>
      </c>
      <c r="AA18" s="18">
        <f>LARGE('datemar &amp; dateaug kaf'!$N$5:$N$94,'datemar &amp; dateaug kaf rank'!$A18)</f>
        <v>12.253864003289999</v>
      </c>
    </row>
    <row r="19" spans="1:27" x14ac:dyDescent="0.2">
      <c r="A19" s="5">
        <v>14</v>
      </c>
      <c r="B19" s="5" t="str">
        <f>VLOOKUP(C19,'datemar &amp; dateaug kaf'!$B$5:$O$94,14,FALSE)</f>
        <v>1953-54</v>
      </c>
      <c r="C19" s="18">
        <f>LARGE('datemar &amp; dateaug kaf'!$B$5:$B$94,'datemar &amp; dateaug kaf rank'!$A19)</f>
        <v>1108.33118488386</v>
      </c>
      <c r="D19" s="5" t="str">
        <f>VLOOKUP(E19,'datemar &amp; dateaug kaf'!$C$5:$O$94,13,FALSE)</f>
        <v>1953-54</v>
      </c>
      <c r="E19" s="18">
        <f>LARGE('datemar &amp; dateaug kaf'!$C$5:$C$94,'datemar &amp; dateaug kaf rank'!$A19)</f>
        <v>1093.8834432768899</v>
      </c>
      <c r="F19" s="5" t="str">
        <f>VLOOKUP(G19,'datemar &amp; dateaug kaf'!$D$5:$O$94,12,FALSE)</f>
        <v>1975-76</v>
      </c>
      <c r="G19" s="18">
        <f>LARGE('datemar &amp; dateaug kaf'!$D$5:$D$94,'datemar &amp; dateaug kaf rank'!$A19)</f>
        <v>1077.361151665071</v>
      </c>
      <c r="H19" s="5" t="str">
        <f>VLOOKUP(I19,'datemar &amp; dateaug kaf'!$E$5:$O$94,11,FALSE)</f>
        <v>1982-83</v>
      </c>
      <c r="I19" s="18">
        <f>LARGE('datemar &amp; dateaug kaf'!$E$5:$E$94,'datemar &amp; dateaug kaf rank'!$A19)</f>
        <v>1021.59477160755</v>
      </c>
      <c r="J19" s="5" t="str">
        <f>VLOOKUP(K19,'datemar &amp; dateaug kaf'!$F$5:$O$94,10,FALSE)</f>
        <v>1957-58</v>
      </c>
      <c r="K19" s="18">
        <f>LARGE('datemar &amp; dateaug kaf'!$F$5:$F$94,'datemar &amp; dateaug kaf rank'!$A19)</f>
        <v>858.6519367261709</v>
      </c>
      <c r="L19" s="5" t="str">
        <f>VLOOKUP(M19,'datemar &amp; dateaug kaf'!$G$5:$O$94,9,FALSE)</f>
        <v>1985-86</v>
      </c>
      <c r="M19" s="18">
        <f>LARGE('datemar &amp; dateaug kaf'!$G$5:$G$94,'datemar &amp; dateaug kaf rank'!$A19)</f>
        <v>628.65089477269794</v>
      </c>
      <c r="N19" s="5" t="str">
        <f>VLOOKUP(O19,'datemar &amp; dateaug kaf'!$H$5:$O$94,8,FALSE)</f>
        <v>1959-60</v>
      </c>
      <c r="O19" s="18">
        <f>LARGE('datemar &amp; dateaug kaf'!$H$5:$H$94,'datemar &amp; dateaug kaf rank'!$A19)</f>
        <v>396.30948596483995</v>
      </c>
      <c r="P19" s="5" t="str">
        <f>VLOOKUP(Q19,'datemar &amp; dateaug kaf'!$I$5:$O$94,7,FALSE)</f>
        <v>1959-60</v>
      </c>
      <c r="Q19" s="18">
        <f>LARGE('datemar &amp; dateaug kaf'!$I$5:$I$94,'datemar &amp; dateaug kaf rank'!$A19)</f>
        <v>213.15968126271</v>
      </c>
      <c r="R19" s="5" t="str">
        <f>VLOOKUP(S19,'datemar &amp; dateaug kaf'!$J$5:$O$94,6,FALSE)</f>
        <v>2010-11</v>
      </c>
      <c r="S19" s="18">
        <f>LARGE('datemar &amp; dateaug kaf'!$J$5:$J$94,'datemar &amp; dateaug kaf rank'!$A19)</f>
        <v>417.16381906710001</v>
      </c>
      <c r="T19" s="5" t="str">
        <f>VLOOKUP(U19,'datemar &amp; dateaug kaf'!$K$5:$O$94,5,FALSE)</f>
        <v>2009-10</v>
      </c>
      <c r="U19" s="18">
        <f>LARGE('datemar &amp; dateaug kaf'!$K$5:$K$94,'datemar &amp; dateaug kaf rank'!$A19)</f>
        <v>259.43883985781997</v>
      </c>
      <c r="V19" s="5" t="str">
        <f>VLOOKUP(W19,'datemar &amp; dateaug kaf'!$L$5:$O$94,4,FALSE)</f>
        <v>1952-53</v>
      </c>
      <c r="W19" s="18">
        <f>LARGE('datemar &amp; dateaug kaf'!$L$5:$L$94,'datemar &amp; dateaug kaf rank'!$A19)</f>
        <v>119.77639881417001</v>
      </c>
      <c r="X19" s="5" t="str">
        <f>VLOOKUP(Y19,'datemar &amp; dateaug kaf'!$M$5:$O$94,3,FALSE)</f>
        <v>1992-93</v>
      </c>
      <c r="Y19" s="18">
        <f>LARGE('datemar &amp; dateaug kaf'!$M$5:$M$94,'datemar &amp; dateaug kaf rank'!$A19)</f>
        <v>37.077023402999998</v>
      </c>
      <c r="Z19" s="5" t="str">
        <f>VLOOKUP(AA19,'datemar &amp; dateaug kaf'!$N$5:$O$94,2,FALSE)</f>
        <v>2009-10</v>
      </c>
      <c r="AA19" s="18">
        <f>LARGE('datemar &amp; dateaug kaf'!$N$5:$N$94,'datemar &amp; dateaug kaf rank'!$A19)</f>
        <v>12.232343342940002</v>
      </c>
    </row>
    <row r="20" spans="1:27" x14ac:dyDescent="0.2">
      <c r="A20" s="5">
        <v>15</v>
      </c>
      <c r="B20" s="5" t="str">
        <f>VLOOKUP(C20,'datemar &amp; dateaug kaf'!$B$5:$O$94,14,FALSE)</f>
        <v>1975-76</v>
      </c>
      <c r="C20" s="18">
        <f>LARGE('datemar &amp; dateaug kaf'!$B$5:$B$94,'datemar &amp; dateaug kaf rank'!$A20)</f>
        <v>1105.155867978141</v>
      </c>
      <c r="D20" s="5" t="str">
        <f>VLOOKUP(E20,'datemar &amp; dateaug kaf'!$C$5:$O$94,13,FALSE)</f>
        <v>1975-76</v>
      </c>
      <c r="E20" s="18">
        <f>LARGE('datemar &amp; dateaug kaf'!$C$5:$C$94,'datemar &amp; dateaug kaf rank'!$A20)</f>
        <v>1090.646638770171</v>
      </c>
      <c r="F20" s="5" t="str">
        <f>VLOOKUP(G20,'datemar &amp; dateaug kaf'!$D$5:$O$94,12,FALSE)</f>
        <v>1977-78</v>
      </c>
      <c r="G20" s="18">
        <f>LARGE('datemar &amp; dateaug kaf'!$D$5:$D$94,'datemar &amp; dateaug kaf rank'!$A20)</f>
        <v>1074.8467253130812</v>
      </c>
      <c r="H20" s="5" t="str">
        <f>VLOOKUP(I20,'datemar &amp; dateaug kaf'!$E$5:$O$94,11,FALSE)</f>
        <v>1970-71</v>
      </c>
      <c r="I20" s="18">
        <f>LARGE('datemar &amp; dateaug kaf'!$E$5:$E$94,'datemar &amp; dateaug kaf rank'!$A20)</f>
        <v>1006.2423887121898</v>
      </c>
      <c r="J20" s="5" t="str">
        <f>VLOOKUP(K20,'datemar &amp; dateaug kaf'!$F$5:$O$94,10,FALSE)</f>
        <v>2005-06</v>
      </c>
      <c r="K20" s="18">
        <f>LARGE('datemar &amp; dateaug kaf'!$F$5:$F$94,'datemar &amp; dateaug kaf rank'!$A20)</f>
        <v>840.89753078039098</v>
      </c>
      <c r="L20" s="5" t="str">
        <f>VLOOKUP(M20,'datemar &amp; dateaug kaf'!$G$5:$O$94,9,FALSE)</f>
        <v>1996-97</v>
      </c>
      <c r="M20" s="18">
        <f>LARGE('datemar &amp; dateaug kaf'!$G$5:$G$94,'datemar &amp; dateaug kaf rank'!$A20)</f>
        <v>625.84644925802991</v>
      </c>
      <c r="N20" s="5" t="str">
        <f>VLOOKUP(O20,'datemar &amp; dateaug kaf'!$H$5:$O$94,8,FALSE)</f>
        <v>1952-53</v>
      </c>
      <c r="O20" s="18">
        <f>LARGE('datemar &amp; dateaug kaf'!$H$5:$H$94,'datemar &amp; dateaug kaf rank'!$A20)</f>
        <v>391.09688450741999</v>
      </c>
      <c r="P20" s="5" t="str">
        <f>VLOOKUP(Q20,'datemar &amp; dateaug kaf'!$I$5:$O$94,7,FALSE)</f>
        <v>1965-66</v>
      </c>
      <c r="Q20" s="18">
        <f>LARGE('datemar &amp; dateaug kaf'!$I$5:$I$94,'datemar &amp; dateaug kaf rank'!$A20)</f>
        <v>190.27399617051</v>
      </c>
      <c r="R20" s="5" t="str">
        <f>VLOOKUP(S20,'datemar &amp; dateaug kaf'!$J$5:$O$94,6,FALSE)</f>
        <v>1963-64</v>
      </c>
      <c r="S20" s="18">
        <f>LARGE('datemar &amp; dateaug kaf'!$J$5:$J$94,'datemar &amp; dateaug kaf rank'!$A20)</f>
        <v>398.96553214622998</v>
      </c>
      <c r="T20" s="5" t="str">
        <f>VLOOKUP(U20,'datemar &amp; dateaug kaf'!$K$5:$O$94,5,FALSE)</f>
        <v>1955-56</v>
      </c>
      <c r="U20" s="18">
        <f>LARGE('datemar &amp; dateaug kaf'!$K$5:$K$94,'datemar &amp; dateaug kaf rank'!$A20)</f>
        <v>250.13376252081002</v>
      </c>
      <c r="V20" s="5" t="str">
        <f>VLOOKUP(W20,'datemar &amp; dateaug kaf'!$L$5:$O$94,4,FALSE)</f>
        <v>1953-54</v>
      </c>
      <c r="W20" s="18">
        <f>LARGE('datemar &amp; dateaug kaf'!$L$5:$L$94,'datemar &amp; dateaug kaf rank'!$A20)</f>
        <v>116.27452125953999</v>
      </c>
      <c r="X20" s="5" t="str">
        <f>VLOOKUP(Y20,'datemar &amp; dateaug kaf'!$M$5:$O$94,3,FALSE)</f>
        <v>1946-47</v>
      </c>
      <c r="Y20" s="18">
        <f>LARGE('datemar &amp; dateaug kaf'!$M$5:$M$94,'datemar &amp; dateaug kaf rank'!$A20)</f>
        <v>36.963886217159995</v>
      </c>
      <c r="Z20" s="5" t="str">
        <f>VLOOKUP(AA20,'datemar &amp; dateaug kaf'!$N$5:$O$94,2,FALSE)</f>
        <v>1961-62</v>
      </c>
      <c r="AA20" s="18">
        <f>LARGE('datemar &amp; dateaug kaf'!$N$5:$N$94,'datemar &amp; dateaug kaf rank'!$A20)</f>
        <v>12.18868714623</v>
      </c>
    </row>
    <row r="21" spans="1:27" x14ac:dyDescent="0.2">
      <c r="A21" s="5">
        <v>16</v>
      </c>
      <c r="B21" s="5" t="str">
        <f>VLOOKUP(C21,'datemar &amp; dateaug kaf'!$B$5:$O$94,14,FALSE)</f>
        <v>1947-48</v>
      </c>
      <c r="C21" s="18">
        <f>LARGE('datemar &amp; dateaug kaf'!$B$5:$B$94,'datemar &amp; dateaug kaf rank'!$A21)</f>
        <v>1069.51679956254</v>
      </c>
      <c r="D21" s="5" t="str">
        <f>VLOOKUP(E21,'datemar &amp; dateaug kaf'!$C$5:$O$94,13,FALSE)</f>
        <v>1947-48</v>
      </c>
      <c r="E21" s="18">
        <f>LARGE('datemar &amp; dateaug kaf'!$C$5:$C$94,'datemar &amp; dateaug kaf rank'!$A21)</f>
        <v>1057.2629355592499</v>
      </c>
      <c r="F21" s="5" t="str">
        <f>VLOOKUP(G21,'datemar &amp; dateaug kaf'!$D$5:$O$94,12,FALSE)</f>
        <v>2016-17</v>
      </c>
      <c r="G21" s="18">
        <f>LARGE('datemar &amp; dateaug kaf'!$D$5:$D$94,'datemar &amp; dateaug kaf rank'!$A21)</f>
        <v>1047.9095210339701</v>
      </c>
      <c r="H21" s="5" t="str">
        <f>VLOOKUP(I21,'datemar &amp; dateaug kaf'!$E$5:$O$94,11,FALSE)</f>
        <v>2006-07</v>
      </c>
      <c r="I21" s="18">
        <f>LARGE('datemar &amp; dateaug kaf'!$E$5:$E$94,'datemar &amp; dateaug kaf rank'!$A21)</f>
        <v>996.59470841282109</v>
      </c>
      <c r="J21" s="5" t="str">
        <f>VLOOKUP(K21,'datemar &amp; dateaug kaf'!$F$5:$O$94,10,FALSE)</f>
        <v>1975-76</v>
      </c>
      <c r="K21" s="18">
        <f>LARGE('datemar &amp; dateaug kaf'!$F$5:$F$94,'datemar &amp; dateaug kaf rank'!$A21)</f>
        <v>839.53728620330094</v>
      </c>
      <c r="L21" s="5" t="str">
        <f>VLOOKUP(M21,'datemar &amp; dateaug kaf'!$G$5:$O$94,9,FALSE)</f>
        <v>2016-17</v>
      </c>
      <c r="M21" s="18">
        <f>LARGE('datemar &amp; dateaug kaf'!$G$5:$G$94,'datemar &amp; dateaug kaf rank'!$A21)</f>
        <v>620.19579823026004</v>
      </c>
      <c r="N21" s="5" t="str">
        <f>VLOOKUP(O21,'datemar &amp; dateaug kaf'!$H$5:$O$94,8,FALSE)</f>
        <v>1939-40</v>
      </c>
      <c r="O21" s="18">
        <f>LARGE('datemar &amp; dateaug kaf'!$H$5:$H$94,'datemar &amp; dateaug kaf rank'!$A21)</f>
        <v>386.8518202038</v>
      </c>
      <c r="P21" s="5" t="str">
        <f>VLOOKUP(Q21,'datemar &amp; dateaug kaf'!$I$5:$O$94,7,FALSE)</f>
        <v>1983-84</v>
      </c>
      <c r="Q21" s="18">
        <f>LARGE('datemar &amp; dateaug kaf'!$I$5:$I$94,'datemar &amp; dateaug kaf rank'!$A21)</f>
        <v>189.20718629315999</v>
      </c>
      <c r="R21" s="5" t="str">
        <f>VLOOKUP(S21,'datemar &amp; dateaug kaf'!$J$5:$O$94,6,FALSE)</f>
        <v>2009-10</v>
      </c>
      <c r="S21" s="18">
        <f>LARGE('datemar &amp; dateaug kaf'!$J$5:$J$94,'datemar &amp; dateaug kaf rank'!$A21)</f>
        <v>397.01060329392004</v>
      </c>
      <c r="T21" s="5" t="str">
        <f>VLOOKUP(U21,'datemar &amp; dateaug kaf'!$K$5:$O$94,5,FALSE)</f>
        <v>1992-93</v>
      </c>
      <c r="U21" s="18">
        <f>LARGE('datemar &amp; dateaug kaf'!$K$5:$K$94,'datemar &amp; dateaug kaf rank'!$A21)</f>
        <v>246.66229157661002</v>
      </c>
      <c r="V21" s="5" t="str">
        <f>VLOOKUP(W21,'datemar &amp; dateaug kaf'!$L$5:$O$94,4,FALSE)</f>
        <v>1942-43</v>
      </c>
      <c r="W21" s="18">
        <f>LARGE('datemar &amp; dateaug kaf'!$L$5:$L$94,'datemar &amp; dateaug kaf rank'!$A21)</f>
        <v>114.10490150619</v>
      </c>
      <c r="X21" s="5" t="str">
        <f>VLOOKUP(Y21,'datemar &amp; dateaug kaf'!$M$5:$O$94,3,FALSE)</f>
        <v>1962-63</v>
      </c>
      <c r="Y21" s="18">
        <f>LARGE('datemar &amp; dateaug kaf'!$M$5:$M$94,'datemar &amp; dateaug kaf rank'!$A21)</f>
        <v>36.931912664639995</v>
      </c>
      <c r="Z21" s="5" t="str">
        <f>VLOOKUP(AA21,'datemar &amp; dateaug kaf'!$N$5:$O$94,2,FALSE)</f>
        <v>1992-93</v>
      </c>
      <c r="AA21" s="18">
        <f>LARGE('datemar &amp; dateaug kaf'!$N$5:$N$94,'datemar &amp; dateaug kaf rank'!$A21)</f>
        <v>11.983933434900003</v>
      </c>
    </row>
    <row r="22" spans="1:27" x14ac:dyDescent="0.2">
      <c r="A22" s="5">
        <v>17</v>
      </c>
      <c r="B22" s="5" t="str">
        <f>VLOOKUP(C22,'datemar &amp; dateaug kaf'!$B$5:$O$94,14,FALSE)</f>
        <v>1970-71</v>
      </c>
      <c r="C22" s="18">
        <f>LARGE('datemar &amp; dateaug kaf'!$B$5:$B$94,'datemar &amp; dateaug kaf rank'!$A22)</f>
        <v>1061.7345122510701</v>
      </c>
      <c r="D22" s="5" t="str">
        <f>VLOOKUP(E22,'datemar &amp; dateaug kaf'!$C$5:$O$94,13,FALSE)</f>
        <v>1970-71</v>
      </c>
      <c r="E22" s="18">
        <f>LARGE('datemar &amp; dateaug kaf'!$C$5:$C$94,'datemar &amp; dateaug kaf rank'!$A22)</f>
        <v>1054.9290645723902</v>
      </c>
      <c r="F22" s="5" t="str">
        <f>VLOOKUP(G22,'datemar &amp; dateaug kaf'!$D$5:$O$94,12,FALSE)</f>
        <v>1947-48</v>
      </c>
      <c r="G22" s="18">
        <f>LARGE('datemar &amp; dateaug kaf'!$D$5:$D$94,'datemar &amp; dateaug kaf rank'!$A22)</f>
        <v>1046.6414483542499</v>
      </c>
      <c r="H22" s="5" t="str">
        <f>VLOOKUP(I22,'datemar &amp; dateaug kaf'!$E$5:$O$94,11,FALSE)</f>
        <v>1975-76</v>
      </c>
      <c r="I22" s="18">
        <f>LARGE('datemar &amp; dateaug kaf'!$E$5:$E$94,'datemar &amp; dateaug kaf rank'!$A22)</f>
        <v>992.94666888020095</v>
      </c>
      <c r="J22" s="5" t="str">
        <f>VLOOKUP(K22,'datemar &amp; dateaug kaf'!$F$5:$O$94,10,FALSE)</f>
        <v>1960-61</v>
      </c>
      <c r="K22" s="18">
        <f>LARGE('datemar &amp; dateaug kaf'!$F$5:$F$94,'datemar &amp; dateaug kaf rank'!$A22)</f>
        <v>829.5746227752478</v>
      </c>
      <c r="L22" s="5" t="str">
        <f>VLOOKUP(M22,'datemar &amp; dateaug kaf'!$G$5:$O$94,9,FALSE)</f>
        <v>2005-06</v>
      </c>
      <c r="M22" s="18">
        <f>LARGE('datemar &amp; dateaug kaf'!$G$5:$G$94,'datemar &amp; dateaug kaf rank'!$A22)</f>
        <v>612.53688479846096</v>
      </c>
      <c r="N22" s="5" t="str">
        <f>VLOOKUP(O22,'datemar &amp; dateaug kaf'!$H$5:$O$94,8,FALSE)</f>
        <v>1996-97</v>
      </c>
      <c r="O22" s="18">
        <f>LARGE('datemar &amp; dateaug kaf'!$H$5:$H$94,'datemar &amp; dateaug kaf rank'!$A22)</f>
        <v>383.74393932861</v>
      </c>
      <c r="P22" s="5" t="str">
        <f>VLOOKUP(Q22,'datemar &amp; dateaug kaf'!$I$5:$O$94,7,FALSE)</f>
        <v>1937-38</v>
      </c>
      <c r="Q22" s="18">
        <f>LARGE('datemar &amp; dateaug kaf'!$I$5:$I$94,'datemar &amp; dateaug kaf rank'!$A22)</f>
        <v>188.48901111347999</v>
      </c>
      <c r="R22" s="5" t="str">
        <f>VLOOKUP(S22,'datemar &amp; dateaug kaf'!$J$5:$O$94,6,FALSE)</f>
        <v>1961-62</v>
      </c>
      <c r="S22" s="18">
        <f>LARGE('datemar &amp; dateaug kaf'!$J$5:$J$94,'datemar &amp; dateaug kaf rank'!$A22)</f>
        <v>389.78416389549</v>
      </c>
      <c r="T22" s="5" t="str">
        <f>VLOOKUP(U22,'datemar &amp; dateaug kaf'!$K$5:$O$94,5,FALSE)</f>
        <v>1948-49</v>
      </c>
      <c r="U22" s="18">
        <f>LARGE('datemar &amp; dateaug kaf'!$K$5:$K$94,'datemar &amp; dateaug kaf rank'!$A22)</f>
        <v>234.88864573712999</v>
      </c>
      <c r="V22" s="5" t="str">
        <f>VLOOKUP(W22,'datemar &amp; dateaug kaf'!$L$5:$O$94,4,FALSE)</f>
        <v>1946-47</v>
      </c>
      <c r="W22" s="18">
        <f>LARGE('datemar &amp; dateaug kaf'!$L$5:$L$94,'datemar &amp; dateaug kaf rank'!$A22)</f>
        <v>109.71780084426001</v>
      </c>
      <c r="X22" s="5" t="str">
        <f>VLOOKUP(Y22,'datemar &amp; dateaug kaf'!$M$5:$O$94,3,FALSE)</f>
        <v>1942-43</v>
      </c>
      <c r="Y22" s="18">
        <f>LARGE('datemar &amp; dateaug kaf'!$M$5:$M$94,'datemar &amp; dateaug kaf rank'!$A22)</f>
        <v>35.981929229190001</v>
      </c>
      <c r="Z22" s="5" t="str">
        <f>VLOOKUP(AA22,'datemar &amp; dateaug kaf'!$N$5:$O$94,2,FALSE)</f>
        <v>1968-69</v>
      </c>
      <c r="AA22" s="18">
        <f>LARGE('datemar &amp; dateaug kaf'!$N$5:$N$94,'datemar &amp; dateaug kaf rank'!$A22)</f>
        <v>11.92060120587</v>
      </c>
    </row>
    <row r="23" spans="1:27" x14ac:dyDescent="0.2">
      <c r="A23" s="5">
        <v>18</v>
      </c>
      <c r="B23" s="5" t="str">
        <f>VLOOKUP(C23,'datemar &amp; dateaug kaf'!$B$5:$O$94,14,FALSE)</f>
        <v>2016-17</v>
      </c>
      <c r="C23" s="18">
        <f>LARGE('datemar &amp; dateaug kaf'!$B$5:$B$94,'datemar &amp; dateaug kaf rank'!$A23)</f>
        <v>1054.33985467713</v>
      </c>
      <c r="D23" s="5" t="str">
        <f>VLOOKUP(E23,'datemar &amp; dateaug kaf'!$C$5:$O$94,13,FALSE)</f>
        <v>2016-17</v>
      </c>
      <c r="E23" s="18">
        <f>LARGE('datemar &amp; dateaug kaf'!$C$5:$C$94,'datemar &amp; dateaug kaf rank'!$A23)</f>
        <v>1050.21649615407</v>
      </c>
      <c r="F23" s="5" t="str">
        <f>VLOOKUP(G23,'datemar &amp; dateaug kaf'!$D$5:$O$94,12,FALSE)</f>
        <v>1970-71</v>
      </c>
      <c r="G23" s="18">
        <f>LARGE('datemar &amp; dateaug kaf'!$D$5:$D$94,'datemar &amp; dateaug kaf rank'!$A23)</f>
        <v>1041.3579576432901</v>
      </c>
      <c r="H23" s="5" t="str">
        <f>VLOOKUP(I23,'datemar &amp; dateaug kaf'!$E$5:$O$94,11,FALSE)</f>
        <v>1974-75</v>
      </c>
      <c r="I23" s="18">
        <f>LARGE('datemar &amp; dateaug kaf'!$E$5:$E$94,'datemar &amp; dateaug kaf rank'!$A23)</f>
        <v>975.42309730593001</v>
      </c>
      <c r="J23" s="5" t="str">
        <f>VLOOKUP(K23,'datemar &amp; dateaug kaf'!$F$5:$O$94,10,FALSE)</f>
        <v>1970-71</v>
      </c>
      <c r="K23" s="18">
        <f>LARGE('datemar &amp; dateaug kaf'!$F$5:$F$94,'datemar &amp; dateaug kaf rank'!$A23)</f>
        <v>827.08140369518992</v>
      </c>
      <c r="L23" s="5" t="str">
        <f>VLOOKUP(M23,'datemar &amp; dateaug kaf'!$G$5:$O$94,9,FALSE)</f>
        <v>1931-32</v>
      </c>
      <c r="M23" s="18">
        <f>LARGE('datemar &amp; dateaug kaf'!$G$5:$G$94,'datemar &amp; dateaug kaf rank'!$A23)</f>
        <v>611.52362665464</v>
      </c>
      <c r="N23" s="5" t="str">
        <f>VLOOKUP(O23,'datemar &amp; dateaug kaf'!$H$5:$O$94,8,FALSE)</f>
        <v>1948-49</v>
      </c>
      <c r="O23" s="18">
        <f>LARGE('datemar &amp; dateaug kaf'!$H$5:$H$94,'datemar &amp; dateaug kaf rank'!$A23)</f>
        <v>375.51872310812996</v>
      </c>
      <c r="P23" s="5" t="str">
        <f>VLOOKUP(Q23,'datemar &amp; dateaug kaf'!$I$5:$O$94,7,FALSE)</f>
        <v>1982-83</v>
      </c>
      <c r="Q23" s="18">
        <f>LARGE('datemar &amp; dateaug kaf'!$I$5:$I$94,'datemar &amp; dateaug kaf rank'!$A23)</f>
        <v>187.70381444870998</v>
      </c>
      <c r="R23" s="5" t="str">
        <f>VLOOKUP(S23,'datemar &amp; dateaug kaf'!$J$5:$O$94,6,FALSE)</f>
        <v>1952-53</v>
      </c>
      <c r="S23" s="18">
        <f>LARGE('datemar &amp; dateaug kaf'!$J$5:$J$94,'datemar &amp; dateaug kaf rank'!$A23)</f>
        <v>382.20914930352001</v>
      </c>
      <c r="T23" s="5" t="str">
        <f>VLOOKUP(U23,'datemar &amp; dateaug kaf'!$K$5:$O$94,5,FALSE)</f>
        <v>2010-11</v>
      </c>
      <c r="U23" s="18">
        <f>LARGE('datemar &amp; dateaug kaf'!$K$5:$K$94,'datemar &amp; dateaug kaf rank'!$A23)</f>
        <v>223.69982632200001</v>
      </c>
      <c r="V23" s="5" t="str">
        <f>VLOOKUP(W23,'datemar &amp; dateaug kaf'!$L$5:$O$94,4,FALSE)</f>
        <v>1989-90</v>
      </c>
      <c r="W23" s="18">
        <f>LARGE('datemar &amp; dateaug kaf'!$L$5:$L$94,'datemar &amp; dateaug kaf rank'!$A23)</f>
        <v>106.45278939645002</v>
      </c>
      <c r="X23" s="5" t="str">
        <f>VLOOKUP(Y23,'datemar &amp; dateaug kaf'!$M$5:$O$94,3,FALSE)</f>
        <v>1977-78</v>
      </c>
      <c r="Y23" s="18">
        <f>LARGE('datemar &amp; dateaug kaf'!$M$5:$M$94,'datemar &amp; dateaug kaf rank'!$A23)</f>
        <v>35.301876362129995</v>
      </c>
      <c r="Z23" s="5" t="str">
        <f>VLOOKUP(AA23,'datemar &amp; dateaug kaf'!$N$5:$O$94,2,FALSE)</f>
        <v>1942-43</v>
      </c>
      <c r="AA23" s="18">
        <f>LARGE('datemar &amp; dateaug kaf'!$N$5:$N$94,'datemar &amp; dateaug kaf rank'!$A23)</f>
        <v>11.642677249349999</v>
      </c>
    </row>
    <row r="24" spans="1:27" x14ac:dyDescent="0.2">
      <c r="A24" s="5">
        <v>19</v>
      </c>
      <c r="B24" s="5" t="str">
        <f>VLOOKUP(C24,'datemar &amp; dateaug kaf'!$B$5:$O$94,14,FALSE)</f>
        <v>2006-07</v>
      </c>
      <c r="C24" s="18">
        <f>LARGE('datemar &amp; dateaug kaf'!$B$5:$B$94,'datemar &amp; dateaug kaf rank'!$A24)</f>
        <v>1018.603282794111</v>
      </c>
      <c r="D24" s="5" t="str">
        <f>VLOOKUP(E24,'datemar &amp; dateaug kaf'!$C$5:$O$94,13,FALSE)</f>
        <v>2006-07</v>
      </c>
      <c r="E24" s="18">
        <f>LARGE('datemar &amp; dateaug kaf'!$C$5:$C$94,'datemar &amp; dateaug kaf rank'!$A24)</f>
        <v>1013.198522666211</v>
      </c>
      <c r="F24" s="5" t="str">
        <f>VLOOKUP(G24,'datemar &amp; dateaug kaf'!$D$5:$O$94,12,FALSE)</f>
        <v>2006-07</v>
      </c>
      <c r="G24" s="18">
        <f>LARGE('datemar &amp; dateaug kaf'!$D$5:$D$94,'datemar &amp; dateaug kaf rank'!$A24)</f>
        <v>1005.405266760111</v>
      </c>
      <c r="H24" s="5" t="str">
        <f>VLOOKUP(I24,'datemar &amp; dateaug kaf'!$E$5:$O$94,11,FALSE)</f>
        <v>2005-06</v>
      </c>
      <c r="I24" s="18">
        <f>LARGE('datemar &amp; dateaug kaf'!$E$5:$E$94,'datemar &amp; dateaug kaf rank'!$A24)</f>
        <v>967.01474919149098</v>
      </c>
      <c r="J24" s="5" t="str">
        <f>VLOOKUP(K24,'datemar &amp; dateaug kaf'!$F$5:$O$94,10,FALSE)</f>
        <v>1950-51</v>
      </c>
      <c r="K24" s="18">
        <f>LARGE('datemar &amp; dateaug kaf'!$F$5:$F$94,'datemar &amp; dateaug kaf rank'!$A24)</f>
        <v>785.10506807922013</v>
      </c>
      <c r="L24" s="5" t="str">
        <f>VLOOKUP(M24,'datemar &amp; dateaug kaf'!$G$5:$O$94,9,FALSE)</f>
        <v>1969-70</v>
      </c>
      <c r="M24" s="18">
        <f>LARGE('datemar &amp; dateaug kaf'!$G$5:$G$94,'datemar &amp; dateaug kaf rank'!$A24)</f>
        <v>608.58827007050104</v>
      </c>
      <c r="N24" s="5" t="str">
        <f>VLOOKUP(O24,'datemar &amp; dateaug kaf'!$H$5:$O$94,8,FALSE)</f>
        <v>2011-12</v>
      </c>
      <c r="O24" s="18">
        <f>LARGE('datemar &amp; dateaug kaf'!$H$5:$H$94,'datemar &amp; dateaug kaf rank'!$A24)</f>
        <v>370.53576792309002</v>
      </c>
      <c r="P24" s="5" t="str">
        <f>VLOOKUP(Q24,'datemar &amp; dateaug kaf'!$I$5:$O$94,7,FALSE)</f>
        <v>1970-71</v>
      </c>
      <c r="Q24" s="18">
        <f>LARGE('datemar &amp; dateaug kaf'!$I$5:$I$94,'datemar &amp; dateaug kaf rank'!$A24)</f>
        <v>186.71017481655002</v>
      </c>
      <c r="R24" s="5" t="str">
        <f>VLOOKUP(S24,'datemar &amp; dateaug kaf'!$J$5:$O$94,6,FALSE)</f>
        <v>1928-29</v>
      </c>
      <c r="S24" s="18">
        <f>LARGE('datemar &amp; dateaug kaf'!$J$5:$J$94,'datemar &amp; dateaug kaf rank'!$A24)</f>
        <v>374.48487851879997</v>
      </c>
      <c r="T24" s="5" t="str">
        <f>VLOOKUP(U24,'datemar &amp; dateaug kaf'!$K$5:$O$94,5,FALSE)</f>
        <v>2011-12</v>
      </c>
      <c r="U24" s="18">
        <f>LARGE('datemar &amp; dateaug kaf'!$K$5:$K$94,'datemar &amp; dateaug kaf rank'!$A24)</f>
        <v>220.50838181358</v>
      </c>
      <c r="V24" s="5" t="str">
        <f>VLOOKUP(W24,'datemar &amp; dateaug kaf'!$L$5:$O$94,4,FALSE)</f>
        <v>1982-83</v>
      </c>
      <c r="W24" s="18">
        <f>LARGE('datemar &amp; dateaug kaf'!$L$5:$L$94,'datemar &amp; dateaug kaf rank'!$A24)</f>
        <v>106.25063403213001</v>
      </c>
      <c r="X24" s="5" t="str">
        <f>VLOOKUP(Y24,'datemar &amp; dateaug kaf'!$M$5:$O$94,3,FALSE)</f>
        <v>1941-42</v>
      </c>
      <c r="Y24" s="18">
        <f>LARGE('datemar &amp; dateaug kaf'!$M$5:$M$94,'datemar &amp; dateaug kaf rank'!$A24)</f>
        <v>33.483073124549996</v>
      </c>
      <c r="Z24" s="5" t="str">
        <f>VLOOKUP(AA24,'datemar &amp; dateaug kaf'!$N$5:$O$94,2,FALSE)</f>
        <v>1970-71</v>
      </c>
      <c r="AA24" s="18">
        <f>LARGE('datemar &amp; dateaug kaf'!$N$5:$N$94,'datemar &amp; dateaug kaf rank'!$A24)</f>
        <v>11.60148055668</v>
      </c>
    </row>
    <row r="25" spans="1:27" x14ac:dyDescent="0.2">
      <c r="A25" s="5">
        <v>20</v>
      </c>
      <c r="B25" s="5" t="str">
        <f>VLOOKUP(C25,'datemar &amp; dateaug kaf'!$B$5:$O$94,14,FALSE)</f>
        <v>1968-69</v>
      </c>
      <c r="C25" s="18">
        <f>LARGE('datemar &amp; dateaug kaf'!$B$5:$B$94,'datemar &amp; dateaug kaf rank'!$A25)</f>
        <v>1002.7987061966999</v>
      </c>
      <c r="D25" s="5" t="str">
        <f>VLOOKUP(E25,'datemar &amp; dateaug kaf'!$C$5:$O$94,13,FALSE)</f>
        <v>1974-75</v>
      </c>
      <c r="E25" s="18">
        <f>LARGE('datemar &amp; dateaug kaf'!$C$5:$C$94,'datemar &amp; dateaug kaf rank'!$A25)</f>
        <v>991.5153942231301</v>
      </c>
      <c r="F25" s="5" t="str">
        <f>VLOOKUP(G25,'datemar &amp; dateaug kaf'!$D$5:$O$94,12,FALSE)</f>
        <v>2005-06</v>
      </c>
      <c r="G25" s="18">
        <f>LARGE('datemar &amp; dateaug kaf'!$D$5:$D$94,'datemar &amp; dateaug kaf rank'!$A25)</f>
        <v>985.18495016300096</v>
      </c>
      <c r="H25" s="5" t="str">
        <f>VLOOKUP(I25,'datemar &amp; dateaug kaf'!$E$5:$O$94,11,FALSE)</f>
        <v>1999-2000</v>
      </c>
      <c r="I25" s="18">
        <f>LARGE('datemar &amp; dateaug kaf'!$E$5:$E$94,'datemar &amp; dateaug kaf rank'!$A25)</f>
        <v>945.34943231798991</v>
      </c>
      <c r="J25" s="5" t="str">
        <f>VLOOKUP(K25,'datemar &amp; dateaug kaf'!$F$5:$O$94,10,FALSE)</f>
        <v>2011-12</v>
      </c>
      <c r="K25" s="18">
        <f>LARGE('datemar &amp; dateaug kaf'!$F$5:$F$94,'datemar &amp; dateaug kaf rank'!$A25)</f>
        <v>781.20161698592995</v>
      </c>
      <c r="L25" s="5" t="str">
        <f>VLOOKUP(M25,'datemar &amp; dateaug kaf'!$G$5:$O$94,9,FALSE)</f>
        <v>1998-99</v>
      </c>
      <c r="M25" s="18">
        <f>LARGE('datemar &amp; dateaug kaf'!$G$5:$G$94,'datemar &amp; dateaug kaf rank'!$A25)</f>
        <v>585.14524747853989</v>
      </c>
      <c r="N25" s="5" t="str">
        <f>VLOOKUP(O25,'datemar &amp; dateaug kaf'!$H$5:$O$94,8,FALSE)</f>
        <v>1978-79</v>
      </c>
      <c r="O25" s="18">
        <f>LARGE('datemar &amp; dateaug kaf'!$H$5:$H$94,'datemar &amp; dateaug kaf rank'!$A25)</f>
        <v>366.05324247135002</v>
      </c>
      <c r="P25" s="5" t="str">
        <f>VLOOKUP(Q25,'datemar &amp; dateaug kaf'!$I$5:$O$94,7,FALSE)</f>
        <v>2010-11</v>
      </c>
      <c r="Q25" s="18">
        <f>LARGE('datemar &amp; dateaug kaf'!$I$5:$I$94,'datemar &amp; dateaug kaf rank'!$A25)</f>
        <v>183.01476999644999</v>
      </c>
      <c r="R25" s="5" t="str">
        <f>VLOOKUP(S25,'datemar &amp; dateaug kaf'!$J$5:$O$94,6,FALSE)</f>
        <v>1931-32</v>
      </c>
      <c r="S25" s="18">
        <f>LARGE('datemar &amp; dateaug kaf'!$J$5:$J$94,'datemar &amp; dateaug kaf rank'!$A25)</f>
        <v>373.78542730535992</v>
      </c>
      <c r="T25" s="5" t="str">
        <f>VLOOKUP(U25,'datemar &amp; dateaug kaf'!$K$5:$O$94,5,FALSE)</f>
        <v>1974-75</v>
      </c>
      <c r="U25" s="18">
        <f>LARGE('datemar &amp; dateaug kaf'!$K$5:$K$94,'datemar &amp; dateaug kaf rank'!$A25)</f>
        <v>218.86840832136002</v>
      </c>
      <c r="V25" s="5" t="str">
        <f>VLOOKUP(W25,'datemar &amp; dateaug kaf'!$L$5:$O$94,4,FALSE)</f>
        <v>1955-56</v>
      </c>
      <c r="W25" s="18">
        <f>LARGE('datemar &amp; dateaug kaf'!$L$5:$L$94,'datemar &amp; dateaug kaf rank'!$A25)</f>
        <v>102.88079614197</v>
      </c>
      <c r="X25" s="5" t="str">
        <f>VLOOKUP(Y25,'datemar &amp; dateaug kaf'!$M$5:$O$94,3,FALSE)</f>
        <v>1974-75</v>
      </c>
      <c r="Y25" s="18">
        <f>LARGE('datemar &amp; dateaug kaf'!$M$5:$M$94,'datemar &amp; dateaug kaf rank'!$A25)</f>
        <v>33.342266518259997</v>
      </c>
      <c r="Z25" s="5" t="str">
        <f>VLOOKUP(AA25,'datemar &amp; dateaug kaf'!$N$5:$O$94,2,FALSE)</f>
        <v>1936-37</v>
      </c>
      <c r="AA25" s="18">
        <f>LARGE('datemar &amp; dateaug kaf'!$N$5:$N$94,'datemar &amp; dateaug kaf rank'!$A25)</f>
        <v>11.514168163259999</v>
      </c>
    </row>
    <row r="26" spans="1:27" x14ac:dyDescent="0.2">
      <c r="A26" s="5">
        <v>21</v>
      </c>
      <c r="B26" s="5" t="str">
        <f>VLOOKUP(C26,'datemar &amp; dateaug kaf'!$B$5:$O$94,14,FALSE)</f>
        <v>1974-75</v>
      </c>
      <c r="C26" s="18">
        <f>LARGE('datemar &amp; dateaug kaf'!$B$5:$B$94,'datemar &amp; dateaug kaf rank'!$A26)</f>
        <v>1000.68258065622</v>
      </c>
      <c r="D26" s="5" t="str">
        <f>VLOOKUP(E26,'datemar &amp; dateaug kaf'!$C$5:$O$94,13,FALSE)</f>
        <v>2005-06</v>
      </c>
      <c r="E26" s="18">
        <f>LARGE('datemar &amp; dateaug kaf'!$C$5:$C$94,'datemar &amp; dateaug kaf rank'!$A26)</f>
        <v>988.42018971110087</v>
      </c>
      <c r="F26" s="5" t="str">
        <f>VLOOKUP(G26,'datemar &amp; dateaug kaf'!$D$5:$O$94,12,FALSE)</f>
        <v>1974-75</v>
      </c>
      <c r="G26" s="18">
        <f>LARGE('datemar &amp; dateaug kaf'!$D$5:$D$94,'datemar &amp; dateaug kaf rank'!$A26)</f>
        <v>984.03751020603011</v>
      </c>
      <c r="H26" s="5" t="str">
        <f>VLOOKUP(I26,'datemar &amp; dateaug kaf'!$E$5:$O$94,11,FALSE)</f>
        <v>1945-46</v>
      </c>
      <c r="I26" s="18">
        <f>LARGE('datemar &amp; dateaug kaf'!$E$5:$E$94,'datemar &amp; dateaug kaf rank'!$A26)</f>
        <v>943.84758972968098</v>
      </c>
      <c r="J26" s="5" t="str">
        <f>VLOOKUP(K26,'datemar &amp; dateaug kaf'!$F$5:$O$94,10,FALSE)</f>
        <v>2003-04</v>
      </c>
      <c r="K26" s="18">
        <f>LARGE('datemar &amp; dateaug kaf'!$F$5:$F$94,'datemar &amp; dateaug kaf rank'!$A26)</f>
        <v>777.23659895279991</v>
      </c>
      <c r="L26" s="5" t="str">
        <f>VLOOKUP(M26,'datemar &amp; dateaug kaf'!$G$5:$O$94,9,FALSE)</f>
        <v>1950-51</v>
      </c>
      <c r="M26" s="18">
        <f>LARGE('datemar &amp; dateaug kaf'!$G$5:$G$94,'datemar &amp; dateaug kaf rank'!$A26)</f>
        <v>584.65548881922007</v>
      </c>
      <c r="N26" s="5" t="str">
        <f>VLOOKUP(O26,'datemar &amp; dateaug kaf'!$H$5:$O$94,8,FALSE)</f>
        <v>1983-84</v>
      </c>
      <c r="O26" s="18">
        <f>LARGE('datemar &amp; dateaug kaf'!$H$5:$H$94,'datemar &amp; dateaug kaf rank'!$A26)</f>
        <v>361.91181452747998</v>
      </c>
      <c r="P26" s="5" t="str">
        <f>VLOOKUP(Q26,'datemar &amp; dateaug kaf'!$I$5:$O$94,7,FALSE)</f>
        <v>1938-39</v>
      </c>
      <c r="Q26" s="18">
        <f>LARGE('datemar &amp; dateaug kaf'!$I$5:$I$94,'datemar &amp; dateaug kaf rank'!$A26)</f>
        <v>182.10229399761002</v>
      </c>
      <c r="R26" s="5" t="str">
        <f>VLOOKUP(S26,'datemar &amp; dateaug kaf'!$J$5:$O$94,6,FALSE)</f>
        <v>1948-49</v>
      </c>
      <c r="S26" s="18">
        <f>LARGE('datemar &amp; dateaug kaf'!$J$5:$J$94,'datemar &amp; dateaug kaf rank'!$A26)</f>
        <v>373.53148351322994</v>
      </c>
      <c r="T26" s="5" t="str">
        <f>VLOOKUP(U26,'datemar &amp; dateaug kaf'!$K$5:$O$94,5,FALSE)</f>
        <v>1947-48</v>
      </c>
      <c r="U26" s="18">
        <f>LARGE('datemar &amp; dateaug kaf'!$K$5:$K$94,'datemar &amp; dateaug kaf rank'!$A26)</f>
        <v>217.80344307204001</v>
      </c>
      <c r="V26" s="5" t="str">
        <f>VLOOKUP(W26,'datemar &amp; dateaug kaf'!$L$5:$O$94,4,FALSE)</f>
        <v>2011-12</v>
      </c>
      <c r="W26" s="18">
        <f>LARGE('datemar &amp; dateaug kaf'!$L$5:$L$94,'datemar &amp; dateaug kaf rank'!$A26)</f>
        <v>99.875857411680002</v>
      </c>
      <c r="X26" s="5" t="str">
        <f>VLOOKUP(Y26,'datemar &amp; dateaug kaf'!$M$5:$O$94,3,FALSE)</f>
        <v>1973-74</v>
      </c>
      <c r="Y26" s="18">
        <f>LARGE('datemar &amp; dateaug kaf'!$M$5:$M$94,'datemar &amp; dateaug kaf rank'!$A26)</f>
        <v>33.282008669280003</v>
      </c>
      <c r="Z26" s="5" t="str">
        <f>VLOOKUP(AA26,'datemar &amp; dateaug kaf'!$N$5:$O$94,2,FALSE)</f>
        <v>1994-95</v>
      </c>
      <c r="AA26" s="18">
        <f>LARGE('datemar &amp; dateaug kaf'!$N$5:$N$94,'datemar &amp; dateaug kaf rank'!$A26)</f>
        <v>11.347536764550002</v>
      </c>
    </row>
    <row r="27" spans="1:27" x14ac:dyDescent="0.2">
      <c r="A27" s="5">
        <v>22</v>
      </c>
      <c r="B27" s="5" t="str">
        <f>VLOOKUP(C27,'datemar &amp; dateaug kaf'!$B$5:$O$94,14,FALSE)</f>
        <v>2005-06</v>
      </c>
      <c r="C27" s="18">
        <f>LARGE('datemar &amp; dateaug kaf'!$B$5:$B$94,'datemar &amp; dateaug kaf rank'!$A27)</f>
        <v>991.57573339442092</v>
      </c>
      <c r="D27" s="5" t="str">
        <f>VLOOKUP(E27,'datemar &amp; dateaug kaf'!$C$5:$O$94,13,FALSE)</f>
        <v>1946-47</v>
      </c>
      <c r="E27" s="18">
        <f>LARGE('datemar &amp; dateaug kaf'!$C$5:$C$94,'datemar &amp; dateaug kaf rank'!$A27)</f>
        <v>972.28863791933998</v>
      </c>
      <c r="F27" s="5" t="str">
        <f>VLOOKUP(G27,'datemar &amp; dateaug kaf'!$D$5:$O$94,12,FALSE)</f>
        <v>1946-47</v>
      </c>
      <c r="G27" s="18">
        <f>LARGE('datemar &amp; dateaug kaf'!$D$5:$D$94,'datemar &amp; dateaug kaf rank'!$A27)</f>
        <v>964.67389440323996</v>
      </c>
      <c r="H27" s="5" t="str">
        <f>VLOOKUP(I27,'datemar &amp; dateaug kaf'!$E$5:$O$94,11,FALSE)</f>
        <v>1952-53</v>
      </c>
      <c r="I27" s="18">
        <f>LARGE('datemar &amp; dateaug kaf'!$E$5:$E$94,'datemar &amp; dateaug kaf rank'!$A27)</f>
        <v>930.765229889691</v>
      </c>
      <c r="J27" s="5" t="str">
        <f>VLOOKUP(K27,'datemar &amp; dateaug kaf'!$F$5:$O$94,10,FALSE)</f>
        <v>2015-16</v>
      </c>
      <c r="K27" s="18">
        <f>LARGE('datemar &amp; dateaug kaf'!$F$5:$F$94,'datemar &amp; dateaug kaf rank'!$A27)</f>
        <v>776.50341088112123</v>
      </c>
      <c r="L27" s="5" t="str">
        <f>VLOOKUP(M27,'datemar &amp; dateaug kaf'!$G$5:$O$94,9,FALSE)</f>
        <v>1935-36</v>
      </c>
      <c r="M27" s="18">
        <f>LARGE('datemar &amp; dateaug kaf'!$G$5:$G$94,'datemar &amp; dateaug kaf rank'!$A27)</f>
        <v>553.86999575879997</v>
      </c>
      <c r="N27" s="5" t="str">
        <f>VLOOKUP(O27,'datemar &amp; dateaug kaf'!$H$5:$O$94,8,FALSE)</f>
        <v>1998-99</v>
      </c>
      <c r="O27" s="18">
        <f>LARGE('datemar &amp; dateaug kaf'!$H$5:$H$94,'datemar &amp; dateaug kaf rank'!$A27)</f>
        <v>346.12511098724997</v>
      </c>
      <c r="P27" s="5" t="str">
        <f>VLOOKUP(Q27,'datemar &amp; dateaug kaf'!$I$5:$O$94,7,FALSE)</f>
        <v>1936-37</v>
      </c>
      <c r="Q27" s="18">
        <f>LARGE('datemar &amp; dateaug kaf'!$I$5:$I$94,'datemar &amp; dateaug kaf rank'!$A27)</f>
        <v>179.42450897406002</v>
      </c>
      <c r="R27" s="5" t="str">
        <f>VLOOKUP(S27,'datemar &amp; dateaug kaf'!$J$5:$O$94,6,FALSE)</f>
        <v>1944-45</v>
      </c>
      <c r="S27" s="18">
        <f>LARGE('datemar &amp; dateaug kaf'!$J$5:$J$94,'datemar &amp; dateaug kaf rank'!$A27)</f>
        <v>372.55908685547996</v>
      </c>
      <c r="T27" s="5" t="str">
        <f>VLOOKUP(U27,'datemar &amp; dateaug kaf'!$K$5:$O$94,5,FALSE)</f>
        <v>1962-63</v>
      </c>
      <c r="U27" s="18">
        <f>LARGE('datemar &amp; dateaug kaf'!$K$5:$K$94,'datemar &amp; dateaug kaf rank'!$A27)</f>
        <v>216.16388610873003</v>
      </c>
      <c r="V27" s="5" t="str">
        <f>VLOOKUP(W27,'datemar &amp; dateaug kaf'!$L$5:$O$94,4,FALSE)</f>
        <v>2010-11</v>
      </c>
      <c r="W27" s="18">
        <f>LARGE('datemar &amp; dateaug kaf'!$L$5:$L$94,'datemar &amp; dateaug kaf rank'!$A27)</f>
        <v>98.01732524997</v>
      </c>
      <c r="X27" s="5" t="str">
        <f>VLOOKUP(Y27,'datemar &amp; dateaug kaf'!$M$5:$O$94,3,FALSE)</f>
        <v>1980-81</v>
      </c>
      <c r="Y27" s="18">
        <f>LARGE('datemar &amp; dateaug kaf'!$M$5:$M$94,'datemar &amp; dateaug kaf rank'!$A27)</f>
        <v>31.987694668229999</v>
      </c>
      <c r="Z27" s="5" t="str">
        <f>VLOOKUP(AA27,'datemar &amp; dateaug kaf'!$N$5:$O$94,2,FALSE)</f>
        <v>1959-60</v>
      </c>
      <c r="AA27" s="18">
        <f>LARGE('datemar &amp; dateaug kaf'!$N$5:$N$94,'datemar &amp; dateaug kaf rank'!$A27)</f>
        <v>11.23624420674</v>
      </c>
    </row>
    <row r="28" spans="1:27" x14ac:dyDescent="0.2">
      <c r="A28" s="5">
        <v>23</v>
      </c>
      <c r="B28" s="5" t="str">
        <f>VLOOKUP(C28,'datemar &amp; dateaug kaf'!$B$5:$O$94,14,FALSE)</f>
        <v>1946-47</v>
      </c>
      <c r="C28" s="18">
        <f>LARGE('datemar &amp; dateaug kaf'!$B$5:$B$94,'datemar &amp; dateaug kaf rank'!$A28)</f>
        <v>980.31953348594993</v>
      </c>
      <c r="D28" s="5" t="str">
        <f>VLOOKUP(E28,'datemar &amp; dateaug kaf'!$C$5:$O$94,13,FALSE)</f>
        <v>1968-69</v>
      </c>
      <c r="E28" s="18">
        <f>LARGE('datemar &amp; dateaug kaf'!$C$5:$C$94,'datemar &amp; dateaug kaf rank'!$A28)</f>
        <v>971.84277347324996</v>
      </c>
      <c r="F28" s="5" t="str">
        <f>VLOOKUP(G28,'datemar &amp; dateaug kaf'!$D$5:$O$94,12,FALSE)</f>
        <v>1994-95</v>
      </c>
      <c r="G28" s="18">
        <f>LARGE('datemar &amp; dateaug kaf'!$D$5:$D$94,'datemar &amp; dateaug kaf rank'!$A28)</f>
        <v>963.56144485818004</v>
      </c>
      <c r="H28" s="5" t="str">
        <f>VLOOKUP(I28,'datemar &amp; dateaug kaf'!$E$5:$O$94,11,FALSE)</f>
        <v>1957-58</v>
      </c>
      <c r="I28" s="18">
        <f>LARGE('datemar &amp; dateaug kaf'!$E$5:$E$94,'datemar &amp; dateaug kaf rank'!$A28)</f>
        <v>925.41378546227111</v>
      </c>
      <c r="J28" s="5" t="str">
        <f>VLOOKUP(K28,'datemar &amp; dateaug kaf'!$F$5:$O$94,10,FALSE)</f>
        <v>1949-50</v>
      </c>
      <c r="K28" s="18">
        <f>LARGE('datemar &amp; dateaug kaf'!$F$5:$F$94,'datemar &amp; dateaug kaf rank'!$A28)</f>
        <v>768.8632769527502</v>
      </c>
      <c r="L28" s="5" t="str">
        <f>VLOOKUP(M28,'datemar &amp; dateaug kaf'!$G$5:$O$94,9,FALSE)</f>
        <v>2003-04</v>
      </c>
      <c r="M28" s="18">
        <f>LARGE('datemar &amp; dateaug kaf'!$G$5:$G$94,'datemar &amp; dateaug kaf rank'!$A28)</f>
        <v>553.60434948777004</v>
      </c>
      <c r="N28" s="5" t="str">
        <f>VLOOKUP(O28,'datemar &amp; dateaug kaf'!$H$5:$O$94,8,FALSE)</f>
        <v>1970-71</v>
      </c>
      <c r="O28" s="18">
        <f>LARGE('datemar &amp; dateaug kaf'!$H$5:$H$94,'datemar &amp; dateaug kaf rank'!$A28)</f>
        <v>345.10223499255</v>
      </c>
      <c r="P28" s="5" t="str">
        <f>VLOOKUP(Q28,'datemar &amp; dateaug kaf'!$I$5:$O$94,7,FALSE)</f>
        <v>2006-07</v>
      </c>
      <c r="Q28" s="18">
        <f>LARGE('datemar &amp; dateaug kaf'!$I$5:$I$94,'datemar &amp; dateaug kaf rank'!$A28)</f>
        <v>174.09906785145</v>
      </c>
      <c r="R28" s="5" t="str">
        <f>VLOOKUP(S28,'datemar &amp; dateaug kaf'!$J$5:$O$94,6,FALSE)</f>
        <v>1962-63</v>
      </c>
      <c r="S28" s="18">
        <f>LARGE('datemar &amp; dateaug kaf'!$J$5:$J$94,'datemar &amp; dateaug kaf rank'!$A28)</f>
        <v>372.34259099582999</v>
      </c>
      <c r="T28" s="5" t="str">
        <f>VLOOKUP(U28,'datemar &amp; dateaug kaf'!$K$5:$O$94,5,FALSE)</f>
        <v>1944-45</v>
      </c>
      <c r="U28" s="18">
        <f>LARGE('datemar &amp; dateaug kaf'!$K$5:$K$94,'datemar &amp; dateaug kaf rank'!$A28)</f>
        <v>214.51611757548002</v>
      </c>
      <c r="V28" s="5" t="str">
        <f>VLOOKUP(W28,'datemar &amp; dateaug kaf'!$L$5:$O$94,4,FALSE)</f>
        <v>1987-88</v>
      </c>
      <c r="W28" s="18">
        <f>LARGE('datemar &amp; dateaug kaf'!$L$5:$L$94,'datemar &amp; dateaug kaf rank'!$A28)</f>
        <v>96.640300508219994</v>
      </c>
      <c r="X28" s="5" t="str">
        <f>VLOOKUP(Y28,'datemar &amp; dateaug kaf'!$M$5:$O$94,3,FALSE)</f>
        <v>2003-04</v>
      </c>
      <c r="Y28" s="18">
        <f>LARGE('datemar &amp; dateaug kaf'!$M$5:$M$94,'datemar &amp; dateaug kaf rank'!$A28)</f>
        <v>31.308871553189999</v>
      </c>
      <c r="Z28" s="5" t="str">
        <f>VLOOKUP(AA28,'datemar &amp; dateaug kaf'!$N$5:$O$94,2,FALSE)</f>
        <v>1962-63</v>
      </c>
      <c r="AA28" s="18">
        <f>LARGE('datemar &amp; dateaug kaf'!$N$5:$N$94,'datemar &amp; dateaug kaf rank'!$A28)</f>
        <v>11.103430988580001</v>
      </c>
    </row>
    <row r="29" spans="1:27" x14ac:dyDescent="0.2">
      <c r="A29" s="5">
        <v>24</v>
      </c>
      <c r="B29" s="5" t="str">
        <f>VLOOKUP(C29,'datemar &amp; dateaug kaf'!$B$5:$O$94,14,FALSE)</f>
        <v>1985-86</v>
      </c>
      <c r="C29" s="18">
        <f>LARGE('datemar &amp; dateaug kaf'!$B$5:$B$94,'datemar &amp; dateaug kaf rank'!$A29)</f>
        <v>977.15704368718809</v>
      </c>
      <c r="D29" s="5" t="str">
        <f>VLOOKUP(E29,'datemar &amp; dateaug kaf'!$C$5:$O$94,13,FALSE)</f>
        <v>1994-95</v>
      </c>
      <c r="E29" s="18">
        <f>LARGE('datemar &amp; dateaug kaf'!$C$5:$C$94,'datemar &amp; dateaug kaf rank'!$A29)</f>
        <v>970.63232062607995</v>
      </c>
      <c r="F29" s="5" t="str">
        <f>VLOOKUP(G29,'datemar &amp; dateaug kaf'!$D$5:$O$94,12,FALSE)</f>
        <v>1999-2000</v>
      </c>
      <c r="G29" s="18">
        <f>LARGE('datemar &amp; dateaug kaf'!$D$5:$D$94,'datemar &amp; dateaug kaf rank'!$A29)</f>
        <v>958.38849298604987</v>
      </c>
      <c r="H29" s="5" t="str">
        <f>VLOOKUP(I29,'datemar &amp; dateaug kaf'!$E$5:$O$94,11,FALSE)</f>
        <v>1983-84</v>
      </c>
      <c r="I29" s="18">
        <f>LARGE('datemar &amp; dateaug kaf'!$E$5:$E$94,'datemar &amp; dateaug kaf rank'!$A29)</f>
        <v>917.36289452451012</v>
      </c>
      <c r="J29" s="5" t="str">
        <f>VLOOKUP(K29,'datemar &amp; dateaug kaf'!$F$5:$O$94,10,FALSE)</f>
        <v>2016-17</v>
      </c>
      <c r="K29" s="18">
        <f>LARGE('datemar &amp; dateaug kaf'!$F$5:$F$94,'datemar &amp; dateaug kaf rank'!$A29)</f>
        <v>768.18046706099994</v>
      </c>
      <c r="L29" s="5" t="str">
        <f>VLOOKUP(M29,'datemar &amp; dateaug kaf'!$G$5:$O$94,9,FALSE)</f>
        <v>1947-48</v>
      </c>
      <c r="M29" s="18">
        <f>LARGE('datemar &amp; dateaug kaf'!$G$5:$G$94,'datemar &amp; dateaug kaf rank'!$A29)</f>
        <v>549.29831328560999</v>
      </c>
      <c r="N29" s="5" t="str">
        <f>VLOOKUP(O29,'datemar &amp; dateaug kaf'!$H$5:$O$94,8,FALSE)</f>
        <v>1992-93</v>
      </c>
      <c r="O29" s="18">
        <f>LARGE('datemar &amp; dateaug kaf'!$H$5:$H$94,'datemar &amp; dateaug kaf rank'!$A29)</f>
        <v>341.55922024937996</v>
      </c>
      <c r="P29" s="5" t="str">
        <f>VLOOKUP(Q29,'datemar &amp; dateaug kaf'!$I$5:$O$94,7,FALSE)</f>
        <v>2007-08</v>
      </c>
      <c r="Q29" s="18">
        <f>LARGE('datemar &amp; dateaug kaf'!$I$5:$I$94,'datemar &amp; dateaug kaf rank'!$A29)</f>
        <v>170.76889938129003</v>
      </c>
      <c r="R29" s="5" t="str">
        <f>VLOOKUP(S29,'datemar &amp; dateaug kaf'!$J$5:$O$94,6,FALSE)</f>
        <v>1998-99</v>
      </c>
      <c r="S29" s="18">
        <f>LARGE('datemar &amp; dateaug kaf'!$J$5:$J$94,'datemar &amp; dateaug kaf rank'!$A29)</f>
        <v>370.88735799254994</v>
      </c>
      <c r="T29" s="5" t="str">
        <f>VLOOKUP(U29,'datemar &amp; dateaug kaf'!$K$5:$O$94,5,FALSE)</f>
        <v>1931-32</v>
      </c>
      <c r="U29" s="18">
        <f>LARGE('datemar &amp; dateaug kaf'!$K$5:$K$94,'datemar &amp; dateaug kaf rank'!$A29)</f>
        <v>212.66787962825998</v>
      </c>
      <c r="V29" s="5" t="str">
        <f>VLOOKUP(W29,'datemar &amp; dateaug kaf'!$L$5:$O$94,4,FALSE)</f>
        <v>1998-99</v>
      </c>
      <c r="W29" s="18">
        <f>LARGE('datemar &amp; dateaug kaf'!$L$5:$L$94,'datemar &amp; dateaug kaf rank'!$A29)</f>
        <v>95.35136171357999</v>
      </c>
      <c r="X29" s="5" t="str">
        <f>VLOOKUP(Y29,'datemar &amp; dateaug kaf'!$M$5:$O$94,3,FALSE)</f>
        <v>1955-56</v>
      </c>
      <c r="Y29" s="18">
        <f>LARGE('datemar &amp; dateaug kaf'!$M$5:$M$94,'datemar &amp; dateaug kaf rank'!$A29)</f>
        <v>30.858782313870002</v>
      </c>
      <c r="Z29" s="5" t="str">
        <f>VLOOKUP(AA29,'datemar &amp; dateaug kaf'!$N$5:$O$94,2,FALSE)</f>
        <v>1983-84</v>
      </c>
      <c r="AA29" s="18">
        <f>LARGE('datemar &amp; dateaug kaf'!$N$5:$N$94,'datemar &amp; dateaug kaf rank'!$A29)</f>
        <v>11.043788015610001</v>
      </c>
    </row>
    <row r="30" spans="1:27" x14ac:dyDescent="0.2">
      <c r="A30" s="5">
        <v>25</v>
      </c>
      <c r="B30" s="5" t="str">
        <f>VLOOKUP(C30,'datemar &amp; dateaug kaf'!$B$5:$O$94,14,FALSE)</f>
        <v>1994-95</v>
      </c>
      <c r="C30" s="18">
        <f>LARGE('datemar &amp; dateaug kaf'!$B$5:$B$94,'datemar &amp; dateaug kaf rank'!$A30)</f>
        <v>976.76939808189013</v>
      </c>
      <c r="D30" s="5" t="str">
        <f>VLOOKUP(E30,'datemar &amp; dateaug kaf'!$C$5:$O$94,13,FALSE)</f>
        <v>1985-86</v>
      </c>
      <c r="E30" s="18">
        <f>LARGE('datemar &amp; dateaug kaf'!$C$5:$C$94,'datemar &amp; dateaug kaf rank'!$A30)</f>
        <v>969.19931836576802</v>
      </c>
      <c r="F30" s="5" t="str">
        <f>VLOOKUP(G30,'datemar &amp; dateaug kaf'!$D$5:$O$94,12,FALSE)</f>
        <v>1985-86</v>
      </c>
      <c r="G30" s="18">
        <f>LARGE('datemar &amp; dateaug kaf'!$D$5:$D$94,'datemar &amp; dateaug kaf rank'!$A30)</f>
        <v>953.73002968966807</v>
      </c>
      <c r="H30" s="5" t="str">
        <f>VLOOKUP(I30,'datemar &amp; dateaug kaf'!$E$5:$O$94,11,FALSE)</f>
        <v>1994-95</v>
      </c>
      <c r="I30" s="18">
        <f>LARGE('datemar &amp; dateaug kaf'!$E$5:$E$94,'datemar &amp; dateaug kaf rank'!$A30)</f>
        <v>911.62409804549986</v>
      </c>
      <c r="J30" s="5" t="str">
        <f>VLOOKUP(K30,'datemar &amp; dateaug kaf'!$F$5:$O$94,10,FALSE)</f>
        <v>1945-46</v>
      </c>
      <c r="K30" s="18">
        <f>LARGE('datemar &amp; dateaug kaf'!$F$5:$F$94,'datemar &amp; dateaug kaf rank'!$A30)</f>
        <v>763.897579948881</v>
      </c>
      <c r="L30" s="5" t="str">
        <f>VLOOKUP(M30,'datemar &amp; dateaug kaf'!$G$5:$O$94,9,FALSE)</f>
        <v>1994-95</v>
      </c>
      <c r="M30" s="18">
        <f>LARGE('datemar &amp; dateaug kaf'!$G$5:$G$94,'datemar &amp; dateaug kaf rank'!$A30)</f>
        <v>544.16046885018</v>
      </c>
      <c r="N30" s="5" t="str">
        <f>VLOOKUP(O30,'datemar &amp; dateaug kaf'!$H$5:$O$94,8,FALSE)</f>
        <v>1944-45</v>
      </c>
      <c r="O30" s="18">
        <f>LARGE('datemar &amp; dateaug kaf'!$H$5:$H$94,'datemar &amp; dateaug kaf rank'!$A30)</f>
        <v>336.32678408196006</v>
      </c>
      <c r="P30" s="5" t="str">
        <f>VLOOKUP(Q30,'datemar &amp; dateaug kaf'!$I$5:$O$94,7,FALSE)</f>
        <v>1955-56</v>
      </c>
      <c r="Q30" s="18">
        <f>LARGE('datemar &amp; dateaug kaf'!$I$5:$I$94,'datemar &amp; dateaug kaf rank'!$A30)</f>
        <v>168.69430772355</v>
      </c>
      <c r="R30" s="5" t="str">
        <f>VLOOKUP(S30,'datemar &amp; dateaug kaf'!$J$5:$O$94,6,FALSE)</f>
        <v>1942-43</v>
      </c>
      <c r="S30" s="18">
        <f>LARGE('datemar &amp; dateaug kaf'!$J$5:$J$94,'datemar &amp; dateaug kaf rank'!$A30)</f>
        <v>367.36005233970002</v>
      </c>
      <c r="T30" s="5" t="str">
        <f>VLOOKUP(U30,'datemar &amp; dateaug kaf'!$K$5:$O$94,5,FALSE)</f>
        <v>1928-29</v>
      </c>
      <c r="U30" s="18">
        <f>LARGE('datemar &amp; dateaug kaf'!$K$5:$K$94,'datemar &amp; dateaug kaf rank'!$A30)</f>
        <v>211.43999207099995</v>
      </c>
      <c r="V30" s="5" t="str">
        <f>VLOOKUP(W30,'datemar &amp; dateaug kaf'!$L$5:$O$94,4,FALSE)</f>
        <v>1951-52</v>
      </c>
      <c r="W30" s="18">
        <f>LARGE('datemar &amp; dateaug kaf'!$L$5:$L$94,'datemar &amp; dateaug kaf rank'!$A30)</f>
        <v>94.569675792479984</v>
      </c>
      <c r="X30" s="5" t="str">
        <f>VLOOKUP(Y30,'datemar &amp; dateaug kaf'!$M$5:$O$94,3,FALSE)</f>
        <v>1975-76</v>
      </c>
      <c r="Y30" s="18">
        <f>LARGE('datemar &amp; dateaug kaf'!$M$5:$M$94,'datemar &amp; dateaug kaf rank'!$A30)</f>
        <v>30.716131079549999</v>
      </c>
      <c r="Z30" s="5" t="str">
        <f>VLOOKUP(AA30,'datemar &amp; dateaug kaf'!$N$5:$O$94,2,FALSE)</f>
        <v>1949-50</v>
      </c>
      <c r="AA30" s="18">
        <f>LARGE('datemar &amp; dateaug kaf'!$N$5:$N$94,'datemar &amp; dateaug kaf rank'!$A30)</f>
        <v>10.76217480303</v>
      </c>
    </row>
    <row r="31" spans="1:27" x14ac:dyDescent="0.2">
      <c r="A31" s="5">
        <v>26</v>
      </c>
      <c r="B31" s="5" t="str">
        <f>VLOOKUP(C31,'datemar &amp; dateaug kaf'!$B$5:$O$94,14,FALSE)</f>
        <v>1999-2000</v>
      </c>
      <c r="C31" s="18">
        <f>LARGE('datemar &amp; dateaug kaf'!$B$5:$B$94,'datemar &amp; dateaug kaf rank'!$A31)</f>
        <v>972.22734866543999</v>
      </c>
      <c r="D31" s="5" t="str">
        <f>VLOOKUP(E31,'datemar &amp; dateaug kaf'!$C$5:$O$94,13,FALSE)</f>
        <v>1999-2000</v>
      </c>
      <c r="E31" s="18">
        <f>LARGE('datemar &amp; dateaug kaf'!$C$5:$C$94,'datemar &amp; dateaug kaf rank'!$A31)</f>
        <v>962.6174515051498</v>
      </c>
      <c r="F31" s="5" t="str">
        <f>VLOOKUP(G31,'datemar &amp; dateaug kaf'!$D$5:$O$94,12,FALSE)</f>
        <v>1945-46</v>
      </c>
      <c r="G31" s="18">
        <f>LARGE('datemar &amp; dateaug kaf'!$D$5:$D$94,'datemar &amp; dateaug kaf rank'!$A31)</f>
        <v>950.46857460536103</v>
      </c>
      <c r="H31" s="5" t="str">
        <f>VLOOKUP(I31,'datemar &amp; dateaug kaf'!$E$5:$O$94,11,FALSE)</f>
        <v>1958-59</v>
      </c>
      <c r="I31" s="18">
        <f>LARGE('datemar &amp; dateaug kaf'!$E$5:$E$94,'datemar &amp; dateaug kaf rank'!$A31)</f>
        <v>910.40715924815993</v>
      </c>
      <c r="J31" s="5" t="str">
        <f>VLOOKUP(K31,'datemar &amp; dateaug kaf'!$F$5:$O$94,10,FALSE)</f>
        <v>1969-70</v>
      </c>
      <c r="K31" s="18">
        <f>LARGE('datemar &amp; dateaug kaf'!$F$5:$F$94,'datemar &amp; dateaug kaf rank'!$A31)</f>
        <v>763.62433698392113</v>
      </c>
      <c r="L31" s="5" t="str">
        <f>VLOOKUP(M31,'datemar &amp; dateaug kaf'!$G$5:$O$94,9,FALSE)</f>
        <v>1964-65</v>
      </c>
      <c r="M31" s="18">
        <f>LARGE('datemar &amp; dateaug kaf'!$G$5:$G$94,'datemar &amp; dateaug kaf rank'!$A31)</f>
        <v>542.37193536353095</v>
      </c>
      <c r="N31" s="5" t="str">
        <f>VLOOKUP(O31,'datemar &amp; dateaug kaf'!$H$5:$O$94,8,FALSE)</f>
        <v>1951-52</v>
      </c>
      <c r="O31" s="18">
        <f>LARGE('datemar &amp; dateaug kaf'!$H$5:$H$94,'datemar &amp; dateaug kaf rank'!$A31)</f>
        <v>335.83319732360997</v>
      </c>
      <c r="P31" s="5" t="str">
        <f>VLOOKUP(Q31,'datemar &amp; dateaug kaf'!$I$5:$O$94,7,FALSE)</f>
        <v>1928-29</v>
      </c>
      <c r="Q31" s="18">
        <f>LARGE('datemar &amp; dateaug kaf'!$I$5:$I$94,'datemar &amp; dateaug kaf rank'!$A31)</f>
        <v>168.47787136803004</v>
      </c>
      <c r="R31" s="5" t="str">
        <f>VLOOKUP(S31,'datemar &amp; dateaug kaf'!$J$5:$O$94,6,FALSE)</f>
        <v>1947-48</v>
      </c>
      <c r="S31" s="18">
        <f>LARGE('datemar &amp; dateaug kaf'!$J$5:$J$94,'datemar &amp; dateaug kaf rank'!$A31)</f>
        <v>359.42327247204003</v>
      </c>
      <c r="T31" s="5" t="str">
        <f>VLOOKUP(U31,'datemar &amp; dateaug kaf'!$K$5:$O$94,5,FALSE)</f>
        <v>1980-81</v>
      </c>
      <c r="U31" s="18">
        <f>LARGE('datemar &amp; dateaug kaf'!$K$5:$K$94,'datemar &amp; dateaug kaf rank'!$A31)</f>
        <v>209.82758882567995</v>
      </c>
      <c r="V31" s="5" t="str">
        <f>VLOOKUP(W31,'datemar &amp; dateaug kaf'!$L$5:$O$94,4,FALSE)</f>
        <v>2003-04</v>
      </c>
      <c r="W31" s="18">
        <f>LARGE('datemar &amp; dateaug kaf'!$L$5:$L$94,'datemar &amp; dateaug kaf rank'!$A31)</f>
        <v>93.667414669290011</v>
      </c>
      <c r="X31" s="5" t="str">
        <f>VLOOKUP(Y31,'datemar &amp; dateaug kaf'!$M$5:$O$94,3,FALSE)</f>
        <v>2011-12</v>
      </c>
      <c r="Y31" s="18">
        <f>LARGE('datemar &amp; dateaug kaf'!$M$5:$M$94,'datemar &amp; dateaug kaf rank'!$A31)</f>
        <v>30.04776085668</v>
      </c>
      <c r="Z31" s="5" t="str">
        <f>VLOOKUP(AA31,'datemar &amp; dateaug kaf'!$N$5:$O$94,2,FALSE)</f>
        <v>1947-48</v>
      </c>
      <c r="AA31" s="18">
        <f>LARGE('datemar &amp; dateaug kaf'!$N$5:$N$94,'datemar &amp; dateaug kaf rank'!$A31)</f>
        <v>10.459040930099999</v>
      </c>
    </row>
    <row r="32" spans="1:27" x14ac:dyDescent="0.2">
      <c r="A32" s="5">
        <v>27</v>
      </c>
      <c r="B32" s="5" t="str">
        <f>VLOOKUP(C32,'datemar &amp; dateaug kaf'!$B$5:$O$94,14,FALSE)</f>
        <v>1945-46</v>
      </c>
      <c r="C32" s="18">
        <f>LARGE('datemar &amp; dateaug kaf'!$B$5:$B$94,'datemar &amp; dateaug kaf rank'!$A32)</f>
        <v>966.33057070475093</v>
      </c>
      <c r="D32" s="5" t="str">
        <f>VLOOKUP(E32,'datemar &amp; dateaug kaf'!$C$5:$O$94,13,FALSE)</f>
        <v>1945-46</v>
      </c>
      <c r="E32" s="18">
        <f>LARGE('datemar &amp; dateaug kaf'!$C$5:$C$94,'datemar &amp; dateaug kaf rank'!$A32)</f>
        <v>959.54295443036108</v>
      </c>
      <c r="F32" s="5" t="str">
        <f>VLOOKUP(G32,'datemar &amp; dateaug kaf'!$D$5:$O$94,12,FALSE)</f>
        <v>1957-58</v>
      </c>
      <c r="G32" s="18">
        <f>LARGE('datemar &amp; dateaug kaf'!$D$5:$D$94,'datemar &amp; dateaug kaf rank'!$A32)</f>
        <v>948.30869369462096</v>
      </c>
      <c r="H32" s="5" t="str">
        <f>VLOOKUP(I32,'datemar &amp; dateaug kaf'!$E$5:$O$94,11,FALSE)</f>
        <v>1946-47</v>
      </c>
      <c r="I32" s="18">
        <f>LARGE('datemar &amp; dateaug kaf'!$E$5:$E$94,'datemar &amp; dateaug kaf rank'!$A32)</f>
        <v>906.60008501076004</v>
      </c>
      <c r="J32" s="5" t="str">
        <f>VLOOKUP(K32,'datemar &amp; dateaug kaf'!$F$5:$O$94,10,FALSE)</f>
        <v>1933-34</v>
      </c>
      <c r="K32" s="18">
        <f>LARGE('datemar &amp; dateaug kaf'!$F$5:$F$94,'datemar &amp; dateaug kaf rank'!$A32)</f>
        <v>761.63864449640096</v>
      </c>
      <c r="L32" s="5" t="str">
        <f>VLOOKUP(M32,'datemar &amp; dateaug kaf'!$G$5:$O$94,9,FALSE)</f>
        <v>1983-84</v>
      </c>
      <c r="M32" s="18">
        <f>LARGE('datemar &amp; dateaug kaf'!$G$5:$G$94,'datemar &amp; dateaug kaf rank'!$A32)</f>
        <v>538.6646872380901</v>
      </c>
      <c r="N32" s="5" t="str">
        <f>VLOOKUP(O32,'datemar &amp; dateaug kaf'!$H$5:$O$94,8,FALSE)</f>
        <v>1974-75</v>
      </c>
      <c r="O32" s="18">
        <f>LARGE('datemar &amp; dateaug kaf'!$H$5:$H$94,'datemar &amp; dateaug kaf rank'!$A32)</f>
        <v>331.8507644151</v>
      </c>
      <c r="P32" s="5" t="str">
        <f>VLOOKUP(Q32,'datemar &amp; dateaug kaf'!$I$5:$O$94,7,FALSE)</f>
        <v>2015-16</v>
      </c>
      <c r="Q32" s="18">
        <f>LARGE('datemar &amp; dateaug kaf'!$I$5:$I$94,'datemar &amp; dateaug kaf rank'!$A32)</f>
        <v>166.00852931186998</v>
      </c>
      <c r="R32" s="5" t="str">
        <f>VLOOKUP(S32,'datemar &amp; dateaug kaf'!$J$5:$O$94,6,FALSE)</f>
        <v>1971-72</v>
      </c>
      <c r="S32" s="18">
        <f>LARGE('datemar &amp; dateaug kaf'!$J$5:$J$94,'datemar &amp; dateaug kaf rank'!$A32)</f>
        <v>355.26528254532002</v>
      </c>
      <c r="T32" s="5" t="str">
        <f>VLOOKUP(U32,'datemar &amp; dateaug kaf'!$K$5:$O$94,5,FALSE)</f>
        <v>1971-72</v>
      </c>
      <c r="U32" s="18">
        <f>LARGE('datemar &amp; dateaug kaf'!$K$5:$K$94,'datemar &amp; dateaug kaf rank'!$A32)</f>
        <v>209.45814751722</v>
      </c>
      <c r="V32" s="5" t="str">
        <f>VLOOKUP(W32,'datemar &amp; dateaug kaf'!$L$5:$O$94,4,FALSE)</f>
        <v>1941-42</v>
      </c>
      <c r="W32" s="18">
        <f>LARGE('datemar &amp; dateaug kaf'!$L$5:$L$94,'datemar &amp; dateaug kaf rank'!$A32)</f>
        <v>90.856955270550003</v>
      </c>
      <c r="X32" s="5" t="str">
        <f>VLOOKUP(Y32,'datemar &amp; dateaug kaf'!$M$5:$O$94,3,FALSE)</f>
        <v>1994-95</v>
      </c>
      <c r="Y32" s="18">
        <f>LARGE('datemar &amp; dateaug kaf'!$M$5:$M$94,'datemar &amp; dateaug kaf rank'!$A32)</f>
        <v>29.99611127184</v>
      </c>
      <c r="Z32" s="5" t="str">
        <f>VLOOKUP(AA32,'datemar &amp; dateaug kaf'!$N$5:$O$94,2,FALSE)</f>
        <v>1932-33</v>
      </c>
      <c r="AA32" s="18">
        <f>LARGE('datemar &amp; dateaug kaf'!$N$5:$N$94,'datemar &amp; dateaug kaf rank'!$A32)</f>
        <v>10.45658142606</v>
      </c>
    </row>
    <row r="33" spans="1:27" x14ac:dyDescent="0.2">
      <c r="A33" s="5">
        <v>28</v>
      </c>
      <c r="B33" s="5" t="str">
        <f>VLOOKUP(C33,'datemar &amp; dateaug kaf'!$B$5:$O$94,14,FALSE)</f>
        <v>1957-58</v>
      </c>
      <c r="C33" s="18">
        <f>LARGE('datemar &amp; dateaug kaf'!$B$5:$B$94,'datemar &amp; dateaug kaf rank'!$A33)</f>
        <v>963.97765839629108</v>
      </c>
      <c r="D33" s="5" t="str">
        <f>VLOOKUP(E33,'datemar &amp; dateaug kaf'!$C$5:$O$94,13,FALSE)</f>
        <v>1957-58</v>
      </c>
      <c r="E33" s="18">
        <f>LARGE('datemar &amp; dateaug kaf'!$C$5:$C$94,'datemar &amp; dateaug kaf rank'!$A33)</f>
        <v>954.33824718752112</v>
      </c>
      <c r="F33" s="5" t="str">
        <f>VLOOKUP(G33,'datemar &amp; dateaug kaf'!$D$5:$O$94,12,FALSE)</f>
        <v>1952-53</v>
      </c>
      <c r="G33" s="18">
        <f>LARGE('datemar &amp; dateaug kaf'!$D$5:$D$94,'datemar &amp; dateaug kaf rank'!$A33)</f>
        <v>936.00151399085087</v>
      </c>
      <c r="H33" s="5" t="str">
        <f>VLOOKUP(I33,'datemar &amp; dateaug kaf'!$E$5:$O$94,11,FALSE)</f>
        <v>2001-02</v>
      </c>
      <c r="I33" s="18">
        <f>LARGE('datemar &amp; dateaug kaf'!$E$5:$E$94,'datemar &amp; dateaug kaf rank'!$A33)</f>
        <v>901.76412486153004</v>
      </c>
      <c r="J33" s="5" t="str">
        <f>VLOOKUP(K33,'datemar &amp; dateaug kaf'!$F$5:$O$94,10,FALSE)</f>
        <v>2002-03</v>
      </c>
      <c r="K33" s="18">
        <f>LARGE('datemar &amp; dateaug kaf'!$F$5:$F$94,'datemar &amp; dateaug kaf rank'!$A33)</f>
        <v>757.62022944047999</v>
      </c>
      <c r="L33" s="5" t="str">
        <f>VLOOKUP(M33,'datemar &amp; dateaug kaf'!$G$5:$O$94,9,FALSE)</f>
        <v>1957-58</v>
      </c>
      <c r="M33" s="18">
        <f>LARGE('datemar &amp; dateaug kaf'!$G$5:$G$94,'datemar &amp; dateaug kaf rank'!$A33)</f>
        <v>537.54025752819007</v>
      </c>
      <c r="N33" s="5" t="str">
        <f>VLOOKUP(O33,'datemar &amp; dateaug kaf'!$H$5:$O$94,8,FALSE)</f>
        <v>1988-89</v>
      </c>
      <c r="O33" s="18">
        <f>LARGE('datemar &amp; dateaug kaf'!$H$5:$H$94,'datemar &amp; dateaug kaf rank'!$A33)</f>
        <v>328.54423891925995</v>
      </c>
      <c r="P33" s="5" t="str">
        <f>VLOOKUP(Q33,'datemar &amp; dateaug kaf'!$I$5:$O$94,7,FALSE)</f>
        <v>1930-31</v>
      </c>
      <c r="Q33" s="18">
        <f>LARGE('datemar &amp; dateaug kaf'!$I$5:$I$94,'datemar &amp; dateaug kaf rank'!$A33)</f>
        <v>165.40164669000001</v>
      </c>
      <c r="R33" s="5" t="str">
        <f>VLOOKUP(S33,'datemar &amp; dateaug kaf'!$J$5:$O$94,6,FALSE)</f>
        <v>1975-76</v>
      </c>
      <c r="S33" s="18">
        <f>LARGE('datemar &amp; dateaug kaf'!$J$5:$J$94,'datemar &amp; dateaug kaf rank'!$A33)</f>
        <v>354.6879139719299</v>
      </c>
      <c r="T33" s="5" t="str">
        <f>VLOOKUP(U33,'datemar &amp; dateaug kaf'!$K$5:$O$94,5,FALSE)</f>
        <v>1987-88</v>
      </c>
      <c r="U33" s="18">
        <f>LARGE('datemar &amp; dateaug kaf'!$K$5:$K$94,'datemar &amp; dateaug kaf rank'!$A33)</f>
        <v>201.80008499447999</v>
      </c>
      <c r="V33" s="5" t="str">
        <f>VLOOKUP(W33,'datemar &amp; dateaug kaf'!$L$5:$O$94,4,FALSE)</f>
        <v>1928-29</v>
      </c>
      <c r="W33" s="18">
        <f>LARGE('datemar &amp; dateaug kaf'!$L$5:$L$94,'datemar &amp; dateaug kaf rank'!$A33)</f>
        <v>89.702535479129992</v>
      </c>
      <c r="X33" s="5" t="str">
        <f>VLOOKUP(Y33,'datemar &amp; dateaug kaf'!$M$5:$O$94,3,FALSE)</f>
        <v>1945-46</v>
      </c>
      <c r="Y33" s="18">
        <f>LARGE('datemar &amp; dateaug kaf'!$M$5:$M$94,'datemar &amp; dateaug kaf rank'!$A33)</f>
        <v>28.76205511977</v>
      </c>
      <c r="Z33" s="5" t="str">
        <f>VLOOKUP(AA33,'datemar &amp; dateaug kaf'!$N$5:$O$94,2,FALSE)</f>
        <v>1951-52</v>
      </c>
      <c r="AA33" s="18">
        <f>LARGE('datemar &amp; dateaug kaf'!$N$5:$N$94,'datemar &amp; dateaug kaf rank'!$A33)</f>
        <v>10.296098787449999</v>
      </c>
    </row>
    <row r="34" spans="1:27" x14ac:dyDescent="0.2">
      <c r="A34" s="5">
        <v>29</v>
      </c>
      <c r="B34" s="5" t="str">
        <f>VLOOKUP(C34,'datemar &amp; dateaug kaf'!$B$5:$O$94,14,FALSE)</f>
        <v>1983-84</v>
      </c>
      <c r="C34" s="18">
        <f>LARGE('datemar &amp; dateaug kaf'!$B$5:$B$94,'datemar &amp; dateaug kaf rank'!$A34)</f>
        <v>959.05975907657989</v>
      </c>
      <c r="D34" s="5" t="str">
        <f>VLOOKUP(E34,'datemar &amp; dateaug kaf'!$C$5:$O$94,13,FALSE)</f>
        <v>1952-53</v>
      </c>
      <c r="E34" s="18">
        <f>LARGE('datemar &amp; dateaug kaf'!$C$5:$C$94,'datemar &amp; dateaug kaf rank'!$A34)</f>
        <v>943.45321619075094</v>
      </c>
      <c r="F34" s="5" t="str">
        <f>VLOOKUP(G34,'datemar &amp; dateaug kaf'!$D$5:$O$94,12,FALSE)</f>
        <v>1968-69</v>
      </c>
      <c r="G34" s="18">
        <f>LARGE('datemar &amp; dateaug kaf'!$D$5:$D$94,'datemar &amp; dateaug kaf rank'!$A34)</f>
        <v>934.23437818934985</v>
      </c>
      <c r="H34" s="5" t="str">
        <f>VLOOKUP(I34,'datemar &amp; dateaug kaf'!$E$5:$O$94,11,FALSE)</f>
        <v>2016-17</v>
      </c>
      <c r="I34" s="18">
        <f>LARGE('datemar &amp; dateaug kaf'!$E$5:$E$94,'datemar &amp; dateaug kaf rank'!$A34)</f>
        <v>898.37966879009991</v>
      </c>
      <c r="J34" s="5" t="str">
        <f>VLOOKUP(K34,'datemar &amp; dateaug kaf'!$F$5:$O$94,10,FALSE)</f>
        <v>1994-95</v>
      </c>
      <c r="K34" s="18">
        <f>LARGE('datemar &amp; dateaug kaf'!$F$5:$F$94,'datemar &amp; dateaug kaf rank'!$A34)</f>
        <v>757.54826911259988</v>
      </c>
      <c r="L34" s="5" t="str">
        <f>VLOOKUP(M34,'datemar &amp; dateaug kaf'!$G$5:$O$94,9,FALSE)</f>
        <v>1975-76</v>
      </c>
      <c r="M34" s="18">
        <f>LARGE('datemar &amp; dateaug kaf'!$G$5:$G$94,'datemar &amp; dateaug kaf rank'!$A34)</f>
        <v>536.26691079908096</v>
      </c>
      <c r="N34" s="5" t="str">
        <f>VLOOKUP(O34,'datemar &amp; dateaug kaf'!$H$5:$O$94,8,FALSE)</f>
        <v>1999-2000</v>
      </c>
      <c r="O34" s="18">
        <f>LARGE('datemar &amp; dateaug kaf'!$H$5:$H$94,'datemar &amp; dateaug kaf rank'!$A34)</f>
        <v>326.65349518850996</v>
      </c>
      <c r="P34" s="5" t="str">
        <f>VLOOKUP(Q34,'datemar &amp; dateaug kaf'!$I$5:$O$94,7,FALSE)</f>
        <v>1945-46</v>
      </c>
      <c r="Q34" s="18">
        <f>LARGE('datemar &amp; dateaug kaf'!$I$5:$I$94,'datemar &amp; dateaug kaf rank'!$A34)</f>
        <v>164.42952771818997</v>
      </c>
      <c r="R34" s="5" t="str">
        <f>VLOOKUP(S34,'datemar &amp; dateaug kaf'!$J$5:$O$94,6,FALSE)</f>
        <v>2001-02</v>
      </c>
      <c r="S34" s="18">
        <f>LARGE('datemar &amp; dateaug kaf'!$J$5:$J$94,'datemar &amp; dateaug kaf rank'!$A34)</f>
        <v>352.86922974261</v>
      </c>
      <c r="T34" s="5" t="str">
        <f>VLOOKUP(U34,'datemar &amp; dateaug kaf'!$K$5:$O$94,5,FALSE)</f>
        <v>1976-77</v>
      </c>
      <c r="U34" s="18">
        <f>LARGE('datemar &amp; dateaug kaf'!$K$5:$K$94,'datemar &amp; dateaug kaf rank'!$A34)</f>
        <v>198.89021402922003</v>
      </c>
      <c r="V34" s="5" t="str">
        <f>VLOOKUP(W34,'datemar &amp; dateaug kaf'!$L$5:$O$94,4,FALSE)</f>
        <v>1984-85</v>
      </c>
      <c r="W34" s="18">
        <f>LARGE('datemar &amp; dateaug kaf'!$L$5:$L$94,'datemar &amp; dateaug kaf rank'!$A34)</f>
        <v>87.802449599970004</v>
      </c>
      <c r="X34" s="5" t="str">
        <f>VLOOKUP(Y34,'datemar &amp; dateaug kaf'!$M$5:$O$94,3,FALSE)</f>
        <v>1947-48</v>
      </c>
      <c r="Y34" s="18">
        <f>LARGE('datemar &amp; dateaug kaf'!$M$5:$M$94,'datemar &amp; dateaug kaf rank'!$A34)</f>
        <v>28.594193969039996</v>
      </c>
      <c r="Z34" s="5" t="str">
        <f>VLOOKUP(AA34,'datemar &amp; dateaug kaf'!$N$5:$O$94,2,FALSE)</f>
        <v>1955-56</v>
      </c>
      <c r="AA34" s="18">
        <f>LARGE('datemar &amp; dateaug kaf'!$N$5:$N$94,'datemar &amp; dateaug kaf rank'!$A34)</f>
        <v>10.069824415769999</v>
      </c>
    </row>
    <row r="35" spans="1:27" x14ac:dyDescent="0.2">
      <c r="A35" s="5">
        <v>30</v>
      </c>
      <c r="B35" s="5" t="str">
        <f>VLOOKUP(C35,'datemar &amp; dateaug kaf'!$B$5:$O$94,14,FALSE)</f>
        <v>1952-53</v>
      </c>
      <c r="C35" s="18">
        <f>LARGE('datemar &amp; dateaug kaf'!$B$5:$B$94,'datemar &amp; dateaug kaf rank'!$A35)</f>
        <v>953.74931497820103</v>
      </c>
      <c r="D35" s="5" t="str">
        <f>VLOOKUP(E35,'datemar &amp; dateaug kaf'!$C$5:$O$94,13,FALSE)</f>
        <v>1983-84</v>
      </c>
      <c r="E35" s="18">
        <f>LARGE('datemar &amp; dateaug kaf'!$C$5:$C$94,'datemar &amp; dateaug kaf rank'!$A35)</f>
        <v>941.49213659486986</v>
      </c>
      <c r="F35" s="5" t="str">
        <f>VLOOKUP(G35,'datemar &amp; dateaug kaf'!$D$5:$O$94,12,FALSE)</f>
        <v>2001-02</v>
      </c>
      <c r="G35" s="18">
        <f>LARGE('datemar &amp; dateaug kaf'!$D$5:$D$94,'datemar &amp; dateaug kaf rank'!$A35)</f>
        <v>931.80758158614015</v>
      </c>
      <c r="H35" s="5" t="str">
        <f>VLOOKUP(I35,'datemar &amp; dateaug kaf'!$E$5:$O$94,11,FALSE)</f>
        <v>1937-38</v>
      </c>
      <c r="I35" s="18">
        <f>LARGE('datemar &amp; dateaug kaf'!$E$5:$E$94,'datemar &amp; dateaug kaf rank'!$A35)</f>
        <v>893.65825409111994</v>
      </c>
      <c r="J35" s="5" t="str">
        <f>VLOOKUP(K35,'datemar &amp; dateaug kaf'!$F$5:$O$94,10,FALSE)</f>
        <v>1999-2000</v>
      </c>
      <c r="K35" s="18">
        <f>LARGE('datemar &amp; dateaug kaf'!$F$5:$F$94,'datemar &amp; dateaug kaf rank'!$A35)</f>
        <v>757.46514184298985</v>
      </c>
      <c r="L35" s="5" t="str">
        <f>VLOOKUP(M35,'datemar &amp; dateaug kaf'!$G$5:$O$94,9,FALSE)</f>
        <v>1955-56</v>
      </c>
      <c r="M35" s="18">
        <f>LARGE('datemar &amp; dateaug kaf'!$G$5:$G$94,'datemar &amp; dateaug kaf rank'!$A35)</f>
        <v>531.68120518592104</v>
      </c>
      <c r="N35" s="5" t="str">
        <f>VLOOKUP(O35,'datemar &amp; dateaug kaf'!$H$5:$O$94,8,FALSE)</f>
        <v>1967-68</v>
      </c>
      <c r="O35" s="18">
        <f>LARGE('datemar &amp; dateaug kaf'!$H$5:$H$94,'datemar &amp; dateaug kaf rank'!$A35)</f>
        <v>325.17814978929005</v>
      </c>
      <c r="P35" s="5" t="str">
        <f>VLOOKUP(Q35,'datemar &amp; dateaug kaf'!$I$5:$O$94,7,FALSE)</f>
        <v>1974-75</v>
      </c>
      <c r="Q35" s="18">
        <f>LARGE('datemar &amp; dateaug kaf'!$I$5:$I$94,'datemar &amp; dateaug kaf rank'!$A35)</f>
        <v>163.32705503226001</v>
      </c>
      <c r="R35" s="5" t="str">
        <f>VLOOKUP(S35,'datemar &amp; dateaug kaf'!$J$5:$O$94,6,FALSE)</f>
        <v>1951-52</v>
      </c>
      <c r="S35" s="18">
        <f>LARGE('datemar &amp; dateaug kaf'!$J$5:$J$94,'datemar &amp; dateaug kaf rank'!$A35)</f>
        <v>351.46854219182995</v>
      </c>
      <c r="T35" s="5" t="str">
        <f>VLOOKUP(U35,'datemar &amp; dateaug kaf'!$K$5:$O$94,5,FALSE)</f>
        <v>1951-52</v>
      </c>
      <c r="U35" s="18">
        <f>LARGE('datemar &amp; dateaug kaf'!$K$5:$K$94,'datemar &amp; dateaug kaf rank'!$A35)</f>
        <v>196.24249842602998</v>
      </c>
      <c r="V35" s="5" t="str">
        <f>VLOOKUP(W35,'datemar &amp; dateaug kaf'!$L$5:$O$94,4,FALSE)</f>
        <v>1931-32</v>
      </c>
      <c r="W35" s="18">
        <f>LARGE('datemar &amp; dateaug kaf'!$L$5:$L$94,'datemar &amp; dateaug kaf rank'!$A35)</f>
        <v>86.221702551809997</v>
      </c>
      <c r="X35" s="5" t="str">
        <f>VLOOKUP(Y35,'datemar &amp; dateaug kaf'!$M$5:$O$94,3,FALSE)</f>
        <v>1998-99</v>
      </c>
      <c r="Y35" s="18">
        <f>LARGE('datemar &amp; dateaug kaf'!$M$5:$M$94,'datemar &amp; dateaug kaf rank'!$A35)</f>
        <v>28.006372503479998</v>
      </c>
      <c r="Z35" s="5" t="str">
        <f>VLOOKUP(AA35,'datemar &amp; dateaug kaf'!$N$5:$O$94,2,FALSE)</f>
        <v>1941-42</v>
      </c>
      <c r="AA35" s="18">
        <f>LARGE('datemar &amp; dateaug kaf'!$N$5:$N$94,'datemar &amp; dateaug kaf rank'!$A35)</f>
        <v>9.6910607936100028</v>
      </c>
    </row>
    <row r="36" spans="1:27" x14ac:dyDescent="0.2">
      <c r="A36" s="5">
        <v>31</v>
      </c>
      <c r="B36" s="5" t="str">
        <f>VLOOKUP(C36,'datemar &amp; dateaug kaf'!$B$5:$O$94,14,FALSE)</f>
        <v>1937-38</v>
      </c>
      <c r="C36" s="18">
        <f>LARGE('datemar &amp; dateaug kaf'!$B$5:$B$94,'datemar &amp; dateaug kaf rank'!$A36)</f>
        <v>948.15423882437995</v>
      </c>
      <c r="D36" s="5" t="str">
        <f>VLOOKUP(E36,'datemar &amp; dateaug kaf'!$C$5:$O$94,13,FALSE)</f>
        <v>2001-02</v>
      </c>
      <c r="E36" s="18">
        <f>LARGE('datemar &amp; dateaug kaf'!$C$5:$C$94,'datemar &amp; dateaug kaf rank'!$A36)</f>
        <v>937.85498631803989</v>
      </c>
      <c r="F36" s="5" t="str">
        <f>VLOOKUP(G36,'datemar &amp; dateaug kaf'!$D$5:$O$94,12,FALSE)</f>
        <v>1983-84</v>
      </c>
      <c r="G36" s="18">
        <f>LARGE('datemar &amp; dateaug kaf'!$D$5:$D$94,'datemar &amp; dateaug kaf rank'!$A36)</f>
        <v>929.49193869777002</v>
      </c>
      <c r="H36" s="5" t="str">
        <f>VLOOKUP(I36,'datemar &amp; dateaug kaf'!$E$5:$O$94,11,FALSE)</f>
        <v>1985-86</v>
      </c>
      <c r="I36" s="18">
        <f>LARGE('datemar &amp; dateaug kaf'!$E$5:$E$94,'datemar &amp; dateaug kaf rank'!$A36)</f>
        <v>880.75592994685803</v>
      </c>
      <c r="J36" s="5" t="str">
        <f>VLOOKUP(K36,'datemar &amp; dateaug kaf'!$F$5:$O$94,10,FALSE)</f>
        <v>1977-78</v>
      </c>
      <c r="K36" s="18">
        <f>LARGE('datemar &amp; dateaug kaf'!$F$5:$F$94,'datemar &amp; dateaug kaf rank'!$A36)</f>
        <v>754.96069433360105</v>
      </c>
      <c r="L36" s="5" t="str">
        <f>VLOOKUP(M36,'datemar &amp; dateaug kaf'!$G$5:$O$94,9,FALSE)</f>
        <v>1988-89</v>
      </c>
      <c r="M36" s="18">
        <f>LARGE('datemar &amp; dateaug kaf'!$G$5:$G$94,'datemar &amp; dateaug kaf rank'!$A36)</f>
        <v>523.31728285494</v>
      </c>
      <c r="N36" s="5" t="str">
        <f>VLOOKUP(O36,'datemar &amp; dateaug kaf'!$H$5:$O$94,8,FALSE)</f>
        <v>1942-43</v>
      </c>
      <c r="O36" s="18">
        <f>LARGE('datemar &amp; dateaug kaf'!$H$5:$H$94,'datemar &amp; dateaug kaf rank'!$A36)</f>
        <v>321.82384247706005</v>
      </c>
      <c r="P36" s="5" t="str">
        <f>VLOOKUP(Q36,'datemar &amp; dateaug kaf'!$I$5:$O$94,7,FALSE)</f>
        <v>2001-02</v>
      </c>
      <c r="Q36" s="18">
        <f>LARGE('datemar &amp; dateaug kaf'!$I$5:$I$94,'datemar &amp; dateaug kaf rank'!$A36)</f>
        <v>163.13828809719001</v>
      </c>
      <c r="R36" s="5" t="str">
        <f>VLOOKUP(S36,'datemar &amp; dateaug kaf'!$J$5:$O$94,6,FALSE)</f>
        <v>1995-96</v>
      </c>
      <c r="S36" s="18">
        <f>LARGE('datemar &amp; dateaug kaf'!$J$5:$J$94,'datemar &amp; dateaug kaf rank'!$A36)</f>
        <v>344.47299865251</v>
      </c>
      <c r="T36" s="5" t="str">
        <f>VLOOKUP(U36,'datemar &amp; dateaug kaf'!$K$5:$O$94,5,FALSE)</f>
        <v>1975-76</v>
      </c>
      <c r="U36" s="18">
        <f>LARGE('datemar &amp; dateaug kaf'!$K$5:$K$94,'datemar &amp; dateaug kaf rank'!$A36)</f>
        <v>194.89373814603002</v>
      </c>
      <c r="V36" s="5" t="str">
        <f>VLOOKUP(W36,'datemar &amp; dateaug kaf'!$L$5:$O$94,4,FALSE)</f>
        <v>1999-2000</v>
      </c>
      <c r="W36" s="18">
        <f>LARGE('datemar &amp; dateaug kaf'!$L$5:$L$94,'datemar &amp; dateaug kaf rank'!$A36)</f>
        <v>85.485933984360003</v>
      </c>
      <c r="X36" s="5" t="str">
        <f>VLOOKUP(Y36,'datemar &amp; dateaug kaf'!$M$5:$O$94,3,FALSE)</f>
        <v>1976-77</v>
      </c>
      <c r="Y36" s="18">
        <f>LARGE('datemar &amp; dateaug kaf'!$M$5:$M$94,'datemar &amp; dateaug kaf rank'!$A36)</f>
        <v>27.03240890364</v>
      </c>
      <c r="Z36" s="5" t="str">
        <f>VLOOKUP(AA36,'datemar &amp; dateaug kaf'!$N$5:$O$94,2,FALSE)</f>
        <v>1956-57</v>
      </c>
      <c r="AA36" s="18">
        <f>LARGE('datemar &amp; dateaug kaf'!$N$5:$N$94,'datemar &amp; dateaug kaf rank'!$A36)</f>
        <v>9.6394112087699995</v>
      </c>
    </row>
    <row r="37" spans="1:27" x14ac:dyDescent="0.2">
      <c r="A37" s="5">
        <v>32</v>
      </c>
      <c r="B37" s="5" t="str">
        <f>VLOOKUP(C37,'datemar &amp; dateaug kaf'!$B$5:$O$94,14,FALSE)</f>
        <v>2001-02</v>
      </c>
      <c r="C37" s="18">
        <f>LARGE('datemar &amp; dateaug kaf'!$B$5:$B$94,'datemar &amp; dateaug kaf rank'!$A37)</f>
        <v>945.69404056952999</v>
      </c>
      <c r="D37" s="5" t="str">
        <f>VLOOKUP(E37,'datemar &amp; dateaug kaf'!$C$5:$O$94,13,FALSE)</f>
        <v>1937-38</v>
      </c>
      <c r="E37" s="18">
        <f>LARGE('datemar &amp; dateaug kaf'!$C$5:$C$94,'datemar &amp; dateaug kaf rank'!$A37)</f>
        <v>936.64007066111992</v>
      </c>
      <c r="F37" s="5" t="str">
        <f>VLOOKUP(G37,'datemar &amp; dateaug kaf'!$D$5:$O$94,12,FALSE)</f>
        <v>1937-38</v>
      </c>
      <c r="G37" s="18">
        <f>LARGE('datemar &amp; dateaug kaf'!$D$5:$D$94,'datemar &amp; dateaug kaf rank'!$A37)</f>
        <v>928.52787261821993</v>
      </c>
      <c r="H37" s="5" t="str">
        <f>VLOOKUP(I37,'datemar &amp; dateaug kaf'!$E$5:$O$94,11,FALSE)</f>
        <v>2015-16</v>
      </c>
      <c r="I37" s="18">
        <f>LARGE('datemar &amp; dateaug kaf'!$E$5:$E$94,'datemar &amp; dateaug kaf rank'!$A37)</f>
        <v>877.45216742612115</v>
      </c>
      <c r="J37" s="5" t="str">
        <f>VLOOKUP(K37,'datemar &amp; dateaug kaf'!$F$5:$O$94,10,FALSE)</f>
        <v>2001-02</v>
      </c>
      <c r="K37" s="18">
        <f>LARGE('datemar &amp; dateaug kaf'!$F$5:$F$94,'datemar &amp; dateaug kaf rank'!$A37)</f>
        <v>754.02965106272995</v>
      </c>
      <c r="L37" s="5" t="str">
        <f>VLOOKUP(M37,'datemar &amp; dateaug kaf'!$G$5:$O$94,9,FALSE)</f>
        <v>1953-54</v>
      </c>
      <c r="M37" s="18">
        <f>LARGE('datemar &amp; dateaug kaf'!$G$5:$G$94,'datemar &amp; dateaug kaf rank'!$A37)</f>
        <v>519.73217885714996</v>
      </c>
      <c r="N37" s="5" t="str">
        <f>VLOOKUP(O37,'datemar &amp; dateaug kaf'!$H$5:$O$94,8,FALSE)</f>
        <v>2015-16</v>
      </c>
      <c r="O37" s="18">
        <f>LARGE('datemar &amp; dateaug kaf'!$H$5:$H$94,'datemar &amp; dateaug kaf rank'!$A37)</f>
        <v>321.69739620080998</v>
      </c>
      <c r="P37" s="5" t="str">
        <f>VLOOKUP(Q37,'datemar &amp; dateaug kaf'!$I$5:$O$94,7,FALSE)</f>
        <v>1932-33</v>
      </c>
      <c r="Q37" s="18">
        <f>LARGE('datemar &amp; dateaug kaf'!$I$5:$I$94,'datemar &amp; dateaug kaf rank'!$A37)</f>
        <v>160.93887660941999</v>
      </c>
      <c r="R37" s="5" t="str">
        <f>VLOOKUP(S37,'datemar &amp; dateaug kaf'!$J$5:$O$94,6,FALSE)</f>
        <v>1937-38</v>
      </c>
      <c r="S37" s="18">
        <f>LARGE('datemar &amp; dateaug kaf'!$J$5:$J$94,'datemar &amp; dateaug kaf rank'!$A37)</f>
        <v>341.3476235631</v>
      </c>
      <c r="T37" s="5" t="str">
        <f>VLOOKUP(U37,'datemar &amp; dateaug kaf'!$K$5:$O$94,5,FALSE)</f>
        <v>1958-59</v>
      </c>
      <c r="U37" s="18">
        <f>LARGE('datemar &amp; dateaug kaf'!$K$5:$K$94,'datemar &amp; dateaug kaf rank'!$A37)</f>
        <v>194.65153650222001</v>
      </c>
      <c r="V37" s="5" t="str">
        <f>VLOOKUP(W37,'datemar &amp; dateaug kaf'!$L$5:$O$94,4,FALSE)</f>
        <v>1947-48</v>
      </c>
      <c r="W37" s="18">
        <f>LARGE('datemar &amp; dateaug kaf'!$L$5:$L$94,'datemar &amp; dateaug kaf rank'!$A37)</f>
        <v>80.071216832039994</v>
      </c>
      <c r="X37" s="5" t="str">
        <f>VLOOKUP(Y37,'datemar &amp; dateaug kaf'!$M$5:$O$94,3,FALSE)</f>
        <v>2009-10</v>
      </c>
      <c r="Y37" s="18">
        <f>LARGE('datemar &amp; dateaug kaf'!$M$5:$M$94,'datemar &amp; dateaug kaf rank'!$A37)</f>
        <v>26.987522954909998</v>
      </c>
      <c r="Z37" s="5" t="str">
        <f>VLOOKUP(AA37,'datemar &amp; dateaug kaf'!$N$5:$O$94,2,FALSE)</f>
        <v>1998-99</v>
      </c>
      <c r="AA37" s="18">
        <f>LARGE('datemar &amp; dateaug kaf'!$N$5:$N$94,'datemar &amp; dateaug kaf rank'!$A37)</f>
        <v>9.6098971602900001</v>
      </c>
    </row>
    <row r="38" spans="1:27" x14ac:dyDescent="0.2">
      <c r="A38" s="5">
        <v>33</v>
      </c>
      <c r="B38" s="5" t="str">
        <f>VLOOKUP(C38,'datemar &amp; dateaug kaf'!$B$5:$O$94,14,FALSE)</f>
        <v>1958-59</v>
      </c>
      <c r="C38" s="18">
        <f>LARGE('datemar &amp; dateaug kaf'!$B$5:$B$94,'datemar &amp; dateaug kaf rank'!$A38)</f>
        <v>943.61982577128003</v>
      </c>
      <c r="D38" s="5" t="str">
        <f>VLOOKUP(E38,'datemar &amp; dateaug kaf'!$C$5:$O$94,13,FALSE)</f>
        <v>1958-59</v>
      </c>
      <c r="E38" s="18">
        <f>LARGE('datemar &amp; dateaug kaf'!$C$5:$C$94,'datemar &amp; dateaug kaf rank'!$A38)</f>
        <v>935.12469881711991</v>
      </c>
      <c r="F38" s="5" t="str">
        <f>VLOOKUP(G38,'datemar &amp; dateaug kaf'!$D$5:$O$94,12,FALSE)</f>
        <v>1958-59</v>
      </c>
      <c r="G38" s="18">
        <f>LARGE('datemar &amp; dateaug kaf'!$D$5:$D$94,'datemar &amp; dateaug kaf rank'!$A38)</f>
        <v>925.90572395621984</v>
      </c>
      <c r="H38" s="5" t="str">
        <f>VLOOKUP(I38,'datemar &amp; dateaug kaf'!$E$5:$O$94,11,FALSE)</f>
        <v>1947-48</v>
      </c>
      <c r="I38" s="18">
        <f>LARGE('datemar &amp; dateaug kaf'!$E$5:$E$94,'datemar &amp; dateaug kaf rank'!$A38)</f>
        <v>865.25302540425002</v>
      </c>
      <c r="J38" s="5" t="str">
        <f>VLOOKUP(K38,'datemar &amp; dateaug kaf'!$F$5:$O$94,10,FALSE)</f>
        <v>1983-84</v>
      </c>
      <c r="K38" s="18">
        <f>LARGE('datemar &amp; dateaug kaf'!$F$5:$F$94,'datemar &amp; dateaug kaf rank'!$A38)</f>
        <v>748.24025623850991</v>
      </c>
      <c r="L38" s="5" t="str">
        <f>VLOOKUP(M38,'datemar &amp; dateaug kaf'!$G$5:$O$94,9,FALSE)</f>
        <v>1942-43</v>
      </c>
      <c r="M38" s="18">
        <f>LARGE('datemar &amp; dateaug kaf'!$G$5:$G$94,'datemar &amp; dateaug kaf rank'!$A38)</f>
        <v>519.04040367647997</v>
      </c>
      <c r="N38" s="5" t="str">
        <f>VLOOKUP(O38,'datemar &amp; dateaug kaf'!$H$5:$O$94,8,FALSE)</f>
        <v>1994-95</v>
      </c>
      <c r="O38" s="18">
        <f>LARGE('datemar &amp; dateaug kaf'!$H$5:$H$94,'datemar &amp; dateaug kaf rank'!$A38)</f>
        <v>316.65081126609005</v>
      </c>
      <c r="P38" s="5" t="str">
        <f>VLOOKUP(Q38,'datemar &amp; dateaug kaf'!$I$5:$O$94,7,FALSE)</f>
        <v>1961-62</v>
      </c>
      <c r="Q38" s="18">
        <f>LARGE('datemar &amp; dateaug kaf'!$I$5:$I$94,'datemar &amp; dateaug kaf rank'!$A38)</f>
        <v>158.99463866580001</v>
      </c>
      <c r="R38" s="5" t="str">
        <f>VLOOKUP(S38,'datemar &amp; dateaug kaf'!$J$5:$O$94,6,FALSE)</f>
        <v>1989-90</v>
      </c>
      <c r="S38" s="18">
        <f>LARGE('datemar &amp; dateaug kaf'!$J$5:$J$94,'datemar &amp; dateaug kaf rank'!$A38)</f>
        <v>340.77568970024998</v>
      </c>
      <c r="T38" s="5" t="str">
        <f>VLOOKUP(U38,'datemar &amp; dateaug kaf'!$K$5:$O$94,5,FALSE)</f>
        <v>1999-2000</v>
      </c>
      <c r="U38" s="18">
        <f>LARGE('datemar &amp; dateaug kaf'!$K$5:$K$94,'datemar &amp; dateaug kaf rank'!$A38)</f>
        <v>190.30815154113</v>
      </c>
      <c r="V38" s="5" t="str">
        <f>VLOOKUP(W38,'datemar &amp; dateaug kaf'!$L$5:$O$94,4,FALSE)</f>
        <v>2004-05</v>
      </c>
      <c r="W38" s="18">
        <f>LARGE('datemar &amp; dateaug kaf'!$L$5:$L$94,'datemar &amp; dateaug kaf rank'!$A38)</f>
        <v>79.798866429029985</v>
      </c>
      <c r="X38" s="5" t="str">
        <f>VLOOKUP(Y38,'datemar &amp; dateaug kaf'!$M$5:$O$94,3,FALSE)</f>
        <v>1988-89</v>
      </c>
      <c r="Y38" s="18">
        <f>LARGE('datemar &amp; dateaug kaf'!$M$5:$M$94,'datemar &amp; dateaug kaf rank'!$A38)</f>
        <v>26.892217173360002</v>
      </c>
      <c r="Z38" s="5" t="str">
        <f>VLOOKUP(AA38,'datemar &amp; dateaug kaf'!$N$5:$O$94,2,FALSE)</f>
        <v>1940-41</v>
      </c>
      <c r="AA38" s="18">
        <f>LARGE('datemar &amp; dateaug kaf'!$N$5:$N$94,'datemar &amp; dateaug kaf rank'!$A38)</f>
        <v>9.5502541873200002</v>
      </c>
    </row>
    <row r="39" spans="1:27" x14ac:dyDescent="0.2">
      <c r="A39" s="5">
        <v>34</v>
      </c>
      <c r="B39" s="5" t="str">
        <f>VLOOKUP(C39,'datemar &amp; dateaug kaf'!$B$5:$O$94,14,FALSE)</f>
        <v>2010-11</v>
      </c>
      <c r="C39" s="18">
        <f>LARGE('datemar &amp; dateaug kaf'!$B$5:$B$94,'datemar &amp; dateaug kaf rank'!$A39)</f>
        <v>912.59724842223</v>
      </c>
      <c r="D39" s="5" t="str">
        <f>VLOOKUP(E39,'datemar &amp; dateaug kaf'!$C$5:$O$94,13,FALSE)</f>
        <v>2015-16</v>
      </c>
      <c r="E39" s="18">
        <f>LARGE('datemar &amp; dateaug kaf'!$C$5:$C$94,'datemar &amp; dateaug kaf rank'!$A39)</f>
        <v>906.3964638613711</v>
      </c>
      <c r="F39" s="5" t="str">
        <f>VLOOKUP(G39,'datemar &amp; dateaug kaf'!$D$5:$O$94,12,FALSE)</f>
        <v>2015-16</v>
      </c>
      <c r="G39" s="18">
        <f>LARGE('datemar &amp; dateaug kaf'!$D$5:$D$94,'datemar &amp; dateaug kaf rank'!$A39)</f>
        <v>904.09781931947111</v>
      </c>
      <c r="H39" s="5" t="str">
        <f>VLOOKUP(I39,'datemar &amp; dateaug kaf'!$E$5:$O$94,11,FALSE)</f>
        <v>2011-12</v>
      </c>
      <c r="I39" s="18">
        <f>LARGE('datemar &amp; dateaug kaf'!$E$5:$E$94,'datemar &amp; dateaug kaf rank'!$A39)</f>
        <v>857.51982900002997</v>
      </c>
      <c r="J39" s="5" t="str">
        <f>VLOOKUP(K39,'datemar &amp; dateaug kaf'!$F$5:$O$94,10,FALSE)</f>
        <v>2006-07</v>
      </c>
      <c r="K39" s="18">
        <f>LARGE('datemar &amp; dateaug kaf'!$F$5:$F$94,'datemar &amp; dateaug kaf rank'!$A39)</f>
        <v>745.34268477692092</v>
      </c>
      <c r="L39" s="5" t="str">
        <f>VLOOKUP(M39,'datemar &amp; dateaug kaf'!$G$5:$O$94,9,FALSE)</f>
        <v>1989-90</v>
      </c>
      <c r="M39" s="18">
        <f>LARGE('datemar &amp; dateaug kaf'!$G$5:$G$94,'datemar &amp; dateaug kaf rank'!$A39)</f>
        <v>506.26302233745002</v>
      </c>
      <c r="N39" s="5" t="str">
        <f>VLOOKUP(O39,'datemar &amp; dateaug kaf'!$H$5:$O$94,8,FALSE)</f>
        <v>2006-07</v>
      </c>
      <c r="O39" s="18">
        <f>LARGE('datemar &amp; dateaug kaf'!$H$5:$H$94,'datemar &amp; dateaug kaf rank'!$A39)</f>
        <v>313.72733368976998</v>
      </c>
      <c r="P39" s="5" t="str">
        <f>VLOOKUP(Q39,'datemar &amp; dateaug kaf'!$I$5:$O$94,7,FALSE)</f>
        <v>1989-90</v>
      </c>
      <c r="Q39" s="18">
        <f>LARGE('datemar &amp; dateaug kaf'!$I$5:$I$94,'datemar &amp; dateaug kaf rank'!$A39)</f>
        <v>158.68351140473999</v>
      </c>
      <c r="R39" s="5" t="str">
        <f>VLOOKUP(S39,'datemar &amp; dateaug kaf'!$J$5:$O$94,6,FALSE)</f>
        <v>1984-85</v>
      </c>
      <c r="S39" s="18">
        <f>LARGE('datemar &amp; dateaug kaf'!$J$5:$J$94,'datemar &amp; dateaug kaf rank'!$A39)</f>
        <v>334.54622216525996</v>
      </c>
      <c r="T39" s="5" t="str">
        <f>VLOOKUP(U39,'datemar &amp; dateaug kaf'!$K$5:$O$94,5,FALSE)</f>
        <v>1942-43</v>
      </c>
      <c r="U39" s="18">
        <f>LARGE('datemar &amp; dateaug kaf'!$K$5:$K$94,'datemar &amp; dateaug kaf rank'!$A39)</f>
        <v>188.17348054680002</v>
      </c>
      <c r="V39" s="5" t="str">
        <f>VLOOKUP(W39,'datemar &amp; dateaug kaf'!$L$5:$O$94,4,FALSE)</f>
        <v>1975-76</v>
      </c>
      <c r="W39" s="18">
        <f>LARGE('datemar &amp; dateaug kaf'!$L$5:$L$94,'datemar &amp; dateaug kaf rank'!$A39)</f>
        <v>79.685649904349987</v>
      </c>
      <c r="X39" s="5" t="str">
        <f>VLOOKUP(Y39,'datemar &amp; dateaug kaf'!$M$5:$O$94,3,FALSE)</f>
        <v>1996-97</v>
      </c>
      <c r="Y39" s="18">
        <f>LARGE('datemar &amp; dateaug kaf'!$M$5:$M$94,'datemar &amp; dateaug kaf rank'!$A39)</f>
        <v>26.70959899839</v>
      </c>
      <c r="Z39" s="5" t="str">
        <f>VLOOKUP(AA39,'datemar &amp; dateaug kaf'!$N$5:$O$94,2,FALSE)</f>
        <v>1980-81</v>
      </c>
      <c r="AA39" s="18">
        <f>LARGE('datemar &amp; dateaug kaf'!$N$5:$N$94,'datemar &amp; dateaug kaf rank'!$A39)</f>
        <v>9.3817781605800015</v>
      </c>
    </row>
    <row r="40" spans="1:27" x14ac:dyDescent="0.2">
      <c r="A40" s="5">
        <v>35</v>
      </c>
      <c r="B40" s="5" t="str">
        <f>VLOOKUP(C40,'datemar &amp; dateaug kaf'!$B$5:$O$94,14,FALSE)</f>
        <v>2015-16</v>
      </c>
      <c r="C40" s="18">
        <f>LARGE('datemar &amp; dateaug kaf'!$B$5:$B$94,'datemar &amp; dateaug kaf rank'!$A40)</f>
        <v>908.89347533798104</v>
      </c>
      <c r="D40" s="5" t="str">
        <f>VLOOKUP(E40,'datemar &amp; dateaug kaf'!$C$5:$O$94,13,FALSE)</f>
        <v>2010-11</v>
      </c>
      <c r="E40" s="18">
        <f>LARGE('datemar &amp; dateaug kaf'!$C$5:$C$94,'datemar &amp; dateaug kaf rank'!$A40)</f>
        <v>900.36490507928988</v>
      </c>
      <c r="F40" s="5" t="str">
        <f>VLOOKUP(G40,'datemar &amp; dateaug kaf'!$D$5:$O$94,12,FALSE)</f>
        <v>1951-52</v>
      </c>
      <c r="G40" s="18">
        <f>LARGE('datemar &amp; dateaug kaf'!$D$5:$D$94,'datemar &amp; dateaug kaf rank'!$A40)</f>
        <v>891.1078674099</v>
      </c>
      <c r="H40" s="5" t="str">
        <f>VLOOKUP(I40,'datemar &amp; dateaug kaf'!$E$5:$O$94,11,FALSE)</f>
        <v>1949-50</v>
      </c>
      <c r="I40" s="18">
        <f>LARGE('datemar &amp; dateaug kaf'!$E$5:$E$94,'datemar &amp; dateaug kaf rank'!$A40)</f>
        <v>850.38393505275019</v>
      </c>
      <c r="J40" s="5" t="str">
        <f>VLOOKUP(K40,'datemar &amp; dateaug kaf'!$F$5:$O$94,10,FALSE)</f>
        <v>1985-86</v>
      </c>
      <c r="K40" s="18">
        <f>LARGE('datemar &amp; dateaug kaf'!$F$5:$F$94,'datemar &amp; dateaug kaf rank'!$A40)</f>
        <v>740.20538976295802</v>
      </c>
      <c r="L40" s="5" t="str">
        <f>VLOOKUP(M40,'datemar &amp; dateaug kaf'!$G$5:$O$94,9,FALSE)</f>
        <v>1999-2000</v>
      </c>
      <c r="M40" s="18">
        <f>LARGE('datemar &amp; dateaug kaf'!$G$5:$G$94,'datemar &amp; dateaug kaf rank'!$A40)</f>
        <v>504.41599430754002</v>
      </c>
      <c r="N40" s="5" t="str">
        <f>VLOOKUP(O40,'datemar &amp; dateaug kaf'!$H$5:$O$94,8,FALSE)</f>
        <v>1938-39</v>
      </c>
      <c r="O40" s="18">
        <f>LARGE('datemar &amp; dateaug kaf'!$H$5:$H$94,'datemar &amp; dateaug kaf rank'!$A40)</f>
        <v>310.01610077109001</v>
      </c>
      <c r="P40" s="5" t="str">
        <f>VLOOKUP(Q40,'datemar &amp; dateaug kaf'!$I$5:$O$94,7,FALSE)</f>
        <v>1978-79</v>
      </c>
      <c r="Q40" s="18">
        <f>LARGE('datemar &amp; dateaug kaf'!$I$5:$I$94,'datemar &amp; dateaug kaf rank'!$A40)</f>
        <v>158.36193125151001</v>
      </c>
      <c r="R40" s="5" t="str">
        <f>VLOOKUP(S40,'datemar &amp; dateaug kaf'!$J$5:$O$94,6,FALSE)</f>
        <v>1980-81</v>
      </c>
      <c r="S40" s="18">
        <f>LARGE('datemar &amp; dateaug kaf'!$J$5:$J$94,'datemar &amp; dateaug kaf rank'!$A40)</f>
        <v>334.50837753857996</v>
      </c>
      <c r="T40" s="5" t="str">
        <f>VLOOKUP(U40,'datemar &amp; dateaug kaf'!$K$5:$O$94,5,FALSE)</f>
        <v>1961-62</v>
      </c>
      <c r="U40" s="18">
        <f>LARGE('datemar &amp; dateaug kaf'!$K$5:$K$94,'datemar &amp; dateaug kaf rank'!$A40)</f>
        <v>185.86351038549</v>
      </c>
      <c r="V40" s="5" t="str">
        <f>VLOOKUP(W40,'datemar &amp; dateaug kaf'!$L$5:$O$94,4,FALSE)</f>
        <v>1967-68</v>
      </c>
      <c r="W40" s="18">
        <f>LARGE('datemar &amp; dateaug kaf'!$L$5:$L$94,'datemar &amp; dateaug kaf rank'!$A40)</f>
        <v>79.255732565100004</v>
      </c>
      <c r="X40" s="5" t="str">
        <f>VLOOKUP(Y40,'datemar &amp; dateaug kaf'!$M$5:$O$94,3,FALSE)</f>
        <v>1979-80</v>
      </c>
      <c r="Y40" s="18">
        <f>LARGE('datemar &amp; dateaug kaf'!$M$5:$M$94,'datemar &amp; dateaug kaf rank'!$A40)</f>
        <v>26.62228660497</v>
      </c>
      <c r="Z40" s="5" t="str">
        <f>VLOOKUP(AA40,'datemar &amp; dateaug kaf'!$N$5:$O$94,2,FALSE)</f>
        <v>1979-80</v>
      </c>
      <c r="AA40" s="18">
        <f>LARGE('datemar &amp; dateaug kaf'!$N$5:$N$94,'datemar &amp; dateaug kaf rank'!$A40)</f>
        <v>9.2588029585800022</v>
      </c>
    </row>
    <row r="41" spans="1:27" x14ac:dyDescent="0.2">
      <c r="A41" s="5">
        <v>36</v>
      </c>
      <c r="B41" s="5" t="str">
        <f>VLOOKUP(C41,'datemar &amp; dateaug kaf'!$B$5:$O$94,14,FALSE)</f>
        <v>1951-52</v>
      </c>
      <c r="C41" s="18">
        <f>LARGE('datemar &amp; dateaug kaf'!$B$5:$B$94,'datemar &amp; dateaug kaf rank'!$A41)</f>
        <v>903.91710329318994</v>
      </c>
      <c r="D41" s="5" t="str">
        <f>VLOOKUP(E41,'datemar &amp; dateaug kaf'!$C$5:$O$94,13,FALSE)</f>
        <v>1951-52</v>
      </c>
      <c r="E41" s="18">
        <f>LARGE('datemar &amp; dateaug kaf'!$C$5:$C$94,'datemar &amp; dateaug kaf rank'!$A41)</f>
        <v>897.13563577889988</v>
      </c>
      <c r="F41" s="5" t="str">
        <f>VLOOKUP(G41,'datemar &amp; dateaug kaf'!$D$5:$O$94,12,FALSE)</f>
        <v>1949-50</v>
      </c>
      <c r="G41" s="18">
        <f>LARGE('datemar &amp; dateaug kaf'!$D$5:$D$94,'datemar &amp; dateaug kaf rank'!$A41)</f>
        <v>886.66346427077997</v>
      </c>
      <c r="H41" s="5" t="str">
        <f>VLOOKUP(I41,'datemar &amp; dateaug kaf'!$E$5:$O$94,11,FALSE)</f>
        <v>1988-89</v>
      </c>
      <c r="I41" s="18">
        <f>LARGE('datemar &amp; dateaug kaf'!$E$5:$E$94,'datemar &amp; dateaug kaf rank'!$A41)</f>
        <v>844.07625925622995</v>
      </c>
      <c r="J41" s="5" t="str">
        <f>VLOOKUP(K41,'datemar &amp; dateaug kaf'!$F$5:$O$94,10,FALSE)</f>
        <v>1931-32</v>
      </c>
      <c r="K41" s="18">
        <f>LARGE('datemar &amp; dateaug kaf'!$F$5:$F$94,'datemar &amp; dateaug kaf rank'!$A41)</f>
        <v>736.31332776015006</v>
      </c>
      <c r="L41" s="5" t="str">
        <f>VLOOKUP(M41,'datemar &amp; dateaug kaf'!$G$5:$O$94,9,FALSE)</f>
        <v>1937-38</v>
      </c>
      <c r="M41" s="18">
        <f>LARGE('datemar &amp; dateaug kaf'!$G$5:$G$94,'datemar &amp; dateaug kaf rank'!$A41)</f>
        <v>501.61935970166996</v>
      </c>
      <c r="N41" s="5" t="str">
        <f>VLOOKUP(O41,'datemar &amp; dateaug kaf'!$H$5:$O$94,8,FALSE)</f>
        <v>1950-51</v>
      </c>
      <c r="O41" s="18">
        <f>LARGE('datemar &amp; dateaug kaf'!$H$5:$H$94,'datemar &amp; dateaug kaf rank'!$A41)</f>
        <v>307.54501326045005</v>
      </c>
      <c r="P41" s="5" t="str">
        <f>VLOOKUP(Q41,'datemar &amp; dateaug kaf'!$I$5:$O$94,7,FALSE)</f>
        <v>1939-40</v>
      </c>
      <c r="Q41" s="18">
        <f>LARGE('datemar &amp; dateaug kaf'!$I$5:$I$94,'datemar &amp; dateaug kaf rank'!$A41)</f>
        <v>154.42119090342001</v>
      </c>
      <c r="R41" s="5" t="str">
        <f>VLOOKUP(S41,'datemar &amp; dateaug kaf'!$J$5:$O$94,6,FALSE)</f>
        <v>1987-88</v>
      </c>
      <c r="S41" s="18">
        <f>LARGE('datemar &amp; dateaug kaf'!$J$5:$J$94,'datemar &amp; dateaug kaf rank'!$A41)</f>
        <v>331.80470821848002</v>
      </c>
      <c r="T41" s="5" t="str">
        <f>VLOOKUP(U41,'datemar &amp; dateaug kaf'!$K$5:$O$94,5,FALSE)</f>
        <v>1982-83</v>
      </c>
      <c r="U41" s="18">
        <f>LARGE('datemar &amp; dateaug kaf'!$K$5:$K$94,'datemar &amp; dateaug kaf rank'!$A41)</f>
        <v>184.13759309483999</v>
      </c>
      <c r="V41" s="5" t="str">
        <f>VLOOKUP(W41,'datemar &amp; dateaug kaf'!$L$5:$O$94,4,FALSE)</f>
        <v>1959-60</v>
      </c>
      <c r="W41" s="18">
        <f>LARGE('datemar &amp; dateaug kaf'!$L$5:$L$94,'datemar &amp; dateaug kaf rank'!$A41)</f>
        <v>79.234013557650002</v>
      </c>
      <c r="X41" s="5" t="str">
        <f>VLOOKUP(Y41,'datemar &amp; dateaug kaf'!$M$5:$O$94,3,FALSE)</f>
        <v>1958-59</v>
      </c>
      <c r="Y41" s="18">
        <f>LARGE('datemar &amp; dateaug kaf'!$M$5:$M$94,'datemar &amp; dateaug kaf rank'!$A41)</f>
        <v>26.608144456739996</v>
      </c>
      <c r="Z41" s="5" t="str">
        <f>VLOOKUP(AA41,'datemar &amp; dateaug kaf'!$N$5:$O$94,2,FALSE)</f>
        <v>1973-74</v>
      </c>
      <c r="AA41" s="18">
        <f>LARGE('datemar &amp; dateaug kaf'!$N$5:$N$94,'datemar &amp; dateaug kaf rank'!$A41)</f>
        <v>9.1671864330900004</v>
      </c>
    </row>
    <row r="42" spans="1:27" x14ac:dyDescent="0.2">
      <c r="A42" s="5">
        <v>37</v>
      </c>
      <c r="B42" s="5" t="str">
        <f>VLOOKUP(C42,'datemar &amp; dateaug kaf'!$B$5:$O$94,14,FALSE)</f>
        <v>1949-50</v>
      </c>
      <c r="C42" s="18">
        <f>LARGE('datemar &amp; dateaug kaf'!$B$5:$B$94,'datemar &amp; dateaug kaf rank'!$A42)</f>
        <v>901.47787032681003</v>
      </c>
      <c r="D42" s="5" t="str">
        <f>VLOOKUP(E42,'datemar &amp; dateaug kaf'!$C$5:$O$94,13,FALSE)</f>
        <v>1949-50</v>
      </c>
      <c r="E42" s="18">
        <f>LARGE('datemar &amp; dateaug kaf'!$C$5:$C$94,'datemar &amp; dateaug kaf rank'!$A42)</f>
        <v>894.40495158377996</v>
      </c>
      <c r="F42" s="5" t="str">
        <f>VLOOKUP(G42,'datemar &amp; dateaug kaf'!$D$5:$O$94,12,FALSE)</f>
        <v>2010-11</v>
      </c>
      <c r="G42" s="18">
        <f>LARGE('datemar &amp; dateaug kaf'!$D$5:$D$94,'datemar &amp; dateaug kaf rank'!$A42)</f>
        <v>882.67016194119003</v>
      </c>
      <c r="H42" s="5" t="str">
        <f>VLOOKUP(I42,'datemar &amp; dateaug kaf'!$E$5:$O$94,11,FALSE)</f>
        <v>2003-04</v>
      </c>
      <c r="I42" s="18">
        <f>LARGE('datemar &amp; dateaug kaf'!$E$5:$E$94,'datemar &amp; dateaug kaf rank'!$A42)</f>
        <v>842.24902626689993</v>
      </c>
      <c r="J42" s="5" t="str">
        <f>VLOOKUP(K42,'datemar &amp; dateaug kaf'!$F$5:$O$94,10,FALSE)</f>
        <v>1956-57</v>
      </c>
      <c r="K42" s="18">
        <f>LARGE('datemar &amp; dateaug kaf'!$F$5:$F$94,'datemar &amp; dateaug kaf rank'!$A42)</f>
        <v>731.46366182630993</v>
      </c>
      <c r="L42" s="5" t="str">
        <f>VLOOKUP(M42,'datemar &amp; dateaug kaf'!$G$5:$O$94,9,FALSE)</f>
        <v>2008-09</v>
      </c>
      <c r="M42" s="18">
        <f>LARGE('datemar &amp; dateaug kaf'!$G$5:$G$94,'datemar &amp; dateaug kaf rank'!$A42)</f>
        <v>499.93396472354993</v>
      </c>
      <c r="N42" s="5" t="str">
        <f>VLOOKUP(O42,'datemar &amp; dateaug kaf'!$H$5:$O$94,8,FALSE)</f>
        <v>1957-58</v>
      </c>
      <c r="O42" s="18">
        <f>LARGE('datemar &amp; dateaug kaf'!$H$5:$H$94,'datemar &amp; dateaug kaf rank'!$A42)</f>
        <v>307.10071575645003</v>
      </c>
      <c r="P42" s="5" t="str">
        <f>VLOOKUP(Q42,'datemar &amp; dateaug kaf'!$I$5:$O$94,7,FALSE)</f>
        <v>1948-49</v>
      </c>
      <c r="Q42" s="18">
        <f>LARGE('datemar &amp; dateaug kaf'!$I$5:$I$94,'datemar &amp; dateaug kaf rank'!$A42)</f>
        <v>150.03773982812999</v>
      </c>
      <c r="R42" s="5" t="str">
        <f>VLOOKUP(S42,'datemar &amp; dateaug kaf'!$J$5:$O$94,6,FALSE)</f>
        <v>2008-09</v>
      </c>
      <c r="S42" s="18">
        <f>LARGE('datemar &amp; dateaug kaf'!$J$5:$J$94,'datemar &amp; dateaug kaf rank'!$A42)</f>
        <v>327.8533761352499</v>
      </c>
      <c r="T42" s="5" t="str">
        <f>VLOOKUP(U42,'datemar &amp; dateaug kaf'!$K$5:$O$94,5,FALSE)</f>
        <v>2008-09</v>
      </c>
      <c r="U42" s="18">
        <f>LARGE('datemar &amp; dateaug kaf'!$K$5:$K$94,'datemar &amp; dateaug kaf rank'!$A42)</f>
        <v>182.42528241525</v>
      </c>
      <c r="V42" s="5" t="str">
        <f>VLOOKUP(W42,'datemar &amp; dateaug kaf'!$L$5:$O$94,4,FALSE)</f>
        <v>1974-75</v>
      </c>
      <c r="W42" s="18">
        <f>LARGE('datemar &amp; dateaug kaf'!$L$5:$L$94,'datemar &amp; dateaug kaf rank'!$A42)</f>
        <v>77.938826829360011</v>
      </c>
      <c r="X42" s="5" t="str">
        <f>VLOOKUP(Y42,'datemar &amp; dateaug kaf'!$M$5:$O$94,3,FALSE)</f>
        <v>2007-08</v>
      </c>
      <c r="Y42" s="18">
        <f>LARGE('datemar &amp; dateaug kaf'!$M$5:$M$94,'datemar &amp; dateaug kaf rank'!$A42)</f>
        <v>26.376336200969998</v>
      </c>
      <c r="Z42" s="5" t="str">
        <f>VLOOKUP(AA42,'datemar &amp; dateaug kaf'!$N$5:$O$94,2,FALSE)</f>
        <v>2010-11</v>
      </c>
      <c r="AA42" s="18">
        <f>LARGE('datemar &amp; dateaug kaf'!$N$5:$N$94,'datemar &amp; dateaug kaf rank'!$A42)</f>
        <v>9.0485153631599999</v>
      </c>
    </row>
    <row r="43" spans="1:27" x14ac:dyDescent="0.2">
      <c r="A43" s="5">
        <v>38</v>
      </c>
      <c r="B43" s="5" t="str">
        <f>VLOOKUP(C43,'datemar &amp; dateaug kaf'!$B$5:$O$94,14,FALSE)</f>
        <v>2013-14</v>
      </c>
      <c r="C43" s="18">
        <f>LARGE('datemar &amp; dateaug kaf'!$B$5:$B$94,'datemar &amp; dateaug kaf rank'!$A43)</f>
        <v>888.32315148126906</v>
      </c>
      <c r="D43" s="5" t="str">
        <f>VLOOKUP(E43,'datemar &amp; dateaug kaf'!$C$5:$O$94,13,FALSE)</f>
        <v>2013-14</v>
      </c>
      <c r="E43" s="18">
        <f>LARGE('datemar &amp; dateaug kaf'!$C$5:$C$94,'datemar &amp; dateaug kaf rank'!$A43)</f>
        <v>882.85444424832906</v>
      </c>
      <c r="F43" s="5" t="str">
        <f>VLOOKUP(G43,'datemar &amp; dateaug kaf'!$D$5:$O$94,12,FALSE)</f>
        <v>1956-57</v>
      </c>
      <c r="G43" s="18">
        <f>LARGE('datemar &amp; dateaug kaf'!$D$5:$D$94,'datemar &amp; dateaug kaf rank'!$A43)</f>
        <v>869.80602358062004</v>
      </c>
      <c r="H43" s="5" t="str">
        <f>VLOOKUP(I43,'datemar &amp; dateaug kaf'!$E$5:$O$94,11,FALSE)</f>
        <v>2010-11</v>
      </c>
      <c r="I43" s="18">
        <f>LARGE('datemar &amp; dateaug kaf'!$E$5:$E$94,'datemar &amp; dateaug kaf rank'!$A43)</f>
        <v>839.85511561287001</v>
      </c>
      <c r="J43" s="5" t="str">
        <f>VLOOKUP(K43,'datemar &amp; dateaug kaf'!$F$5:$O$94,10,FALSE)</f>
        <v>2010-11</v>
      </c>
      <c r="K43" s="18">
        <f>LARGE('datemar &amp; dateaug kaf'!$F$5:$F$94,'datemar &amp; dateaug kaf rank'!$A43)</f>
        <v>720.12507051597004</v>
      </c>
      <c r="L43" s="5" t="str">
        <f>VLOOKUP(M43,'datemar &amp; dateaug kaf'!$G$5:$O$94,9,FALSE)</f>
        <v>1958-59</v>
      </c>
      <c r="M43" s="18">
        <f>LARGE('datemar &amp; dateaug kaf'!$G$5:$G$94,'datemar &amp; dateaug kaf rank'!$A43)</f>
        <v>497.98998463115998</v>
      </c>
      <c r="N43" s="5" t="str">
        <f>VLOOKUP(O43,'datemar &amp; dateaug kaf'!$H$5:$O$94,8,FALSE)</f>
        <v>1989-90</v>
      </c>
      <c r="O43" s="18">
        <f>LARGE('datemar &amp; dateaug kaf'!$H$5:$H$94,'datemar &amp; dateaug kaf rank'!$A43)</f>
        <v>301.70176719857994</v>
      </c>
      <c r="P43" s="5" t="str">
        <f>VLOOKUP(Q43,'datemar &amp; dateaug kaf'!$I$5:$O$94,7,FALSE)</f>
        <v>1998-99</v>
      </c>
      <c r="Q43" s="18">
        <f>LARGE('datemar &amp; dateaug kaf'!$I$5:$I$94,'datemar &amp; dateaug kaf rank'!$A43)</f>
        <v>140.79246414177001</v>
      </c>
      <c r="R43" s="5" t="str">
        <f>VLOOKUP(S43,'datemar &amp; dateaug kaf'!$J$5:$O$94,6,FALSE)</f>
        <v>1953-54</v>
      </c>
      <c r="S43" s="18">
        <f>LARGE('datemar &amp; dateaug kaf'!$J$5:$J$94,'datemar &amp; dateaug kaf rank'!$A43)</f>
        <v>320.84180615025002</v>
      </c>
      <c r="T43" s="5" t="str">
        <f>VLOOKUP(U43,'datemar &amp; dateaug kaf'!$K$5:$O$94,5,FALSE)</f>
        <v>1989-90</v>
      </c>
      <c r="U43" s="18">
        <f>LARGE('datemar &amp; dateaug kaf'!$K$5:$K$94,'datemar &amp; dateaug kaf rank'!$A43)</f>
        <v>180.60068744234997</v>
      </c>
      <c r="V43" s="5" t="str">
        <f>VLOOKUP(W43,'datemar &amp; dateaug kaf'!$L$5:$O$94,4,FALSE)</f>
        <v>1976-77</v>
      </c>
      <c r="W43" s="18">
        <f>LARGE('datemar &amp; dateaug kaf'!$L$5:$L$94,'datemar &amp; dateaug kaf rank'!$A43)</f>
        <v>76.063812023639997</v>
      </c>
      <c r="X43" s="5" t="str">
        <f>VLOOKUP(Y43,'datemar &amp; dateaug kaf'!$M$5:$O$94,3,FALSE)</f>
        <v>2010-11</v>
      </c>
      <c r="Y43" s="18">
        <f>LARGE('datemar &amp; dateaug kaf'!$M$5:$M$94,'datemar &amp; dateaug kaf rank'!$A43)</f>
        <v>26.370187440870001</v>
      </c>
      <c r="Z43" s="5" t="str">
        <f>VLOOKUP(AA43,'datemar &amp; dateaug kaf'!$N$5:$O$94,2,FALSE)</f>
        <v>1958-59</v>
      </c>
      <c r="AA43" s="18">
        <f>LARGE('datemar &amp; dateaug kaf'!$N$5:$N$94,'datemar &amp; dateaug kaf rank'!$A43)</f>
        <v>8.7373881021000006</v>
      </c>
    </row>
    <row r="44" spans="1:27" x14ac:dyDescent="0.2">
      <c r="A44" s="5">
        <v>39</v>
      </c>
      <c r="B44" s="5" t="str">
        <f>VLOOKUP(C44,'datemar &amp; dateaug kaf'!$B$5:$O$94,14,FALSE)</f>
        <v>2011-12</v>
      </c>
      <c r="C44" s="18">
        <f>LARGE('datemar &amp; dateaug kaf'!$B$5:$B$94,'datemar &amp; dateaug kaf rank'!$A44)</f>
        <v>886.66917666725999</v>
      </c>
      <c r="D44" s="5" t="str">
        <f>VLOOKUP(E44,'datemar &amp; dateaug kaf'!$C$5:$O$94,13,FALSE)</f>
        <v>2011-12</v>
      </c>
      <c r="E44" s="18">
        <f>LARGE('datemar &amp; dateaug kaf'!$C$5:$C$94,'datemar &amp; dateaug kaf rank'!$A44)</f>
        <v>877.62066130409994</v>
      </c>
      <c r="F44" s="5" t="str">
        <f>VLOOKUP(G44,'datemar &amp; dateaug kaf'!$D$5:$O$94,12,FALSE)</f>
        <v>2011-12</v>
      </c>
      <c r="G44" s="18">
        <f>LARGE('datemar &amp; dateaug kaf'!$D$5:$D$94,'datemar &amp; dateaug kaf rank'!$A44)</f>
        <v>869.26211616299997</v>
      </c>
      <c r="H44" s="5" t="str">
        <f>VLOOKUP(I44,'datemar &amp; dateaug kaf'!$E$5:$O$94,11,FALSE)</f>
        <v>1968-69</v>
      </c>
      <c r="I44" s="18">
        <f>LARGE('datemar &amp; dateaug kaf'!$E$5:$E$94,'datemar &amp; dateaug kaf rank'!$A44)</f>
        <v>835.46930420709009</v>
      </c>
      <c r="J44" s="5" t="str">
        <f>VLOOKUP(K44,'datemar &amp; dateaug kaf'!$F$5:$O$94,10,FALSE)</f>
        <v>2013-14</v>
      </c>
      <c r="K44" s="18">
        <f>LARGE('datemar &amp; dateaug kaf'!$F$5:$F$94,'datemar &amp; dateaug kaf rank'!$A44)</f>
        <v>715.38782573493893</v>
      </c>
      <c r="L44" s="5" t="str">
        <f>VLOOKUP(M44,'datemar &amp; dateaug kaf'!$G$5:$O$94,9,FALSE)</f>
        <v>1944-45</v>
      </c>
      <c r="M44" s="18">
        <f>LARGE('datemar &amp; dateaug kaf'!$G$5:$G$94,'datemar &amp; dateaug kaf rank'!$A44)</f>
        <v>489.68669899212</v>
      </c>
      <c r="N44" s="5" t="str">
        <f>VLOOKUP(O44,'datemar &amp; dateaug kaf'!$H$5:$O$94,8,FALSE)</f>
        <v>1929-30</v>
      </c>
      <c r="O44" s="18">
        <f>LARGE('datemar &amp; dateaug kaf'!$H$5:$H$94,'datemar &amp; dateaug kaf rank'!$A44)</f>
        <v>300.15644494247999</v>
      </c>
      <c r="P44" s="5" t="str">
        <f>VLOOKUP(Q44,'datemar &amp; dateaug kaf'!$I$5:$O$94,7,FALSE)</f>
        <v>2008-09</v>
      </c>
      <c r="Q44" s="18">
        <f>LARGE('datemar &amp; dateaug kaf'!$I$5:$I$94,'datemar &amp; dateaug kaf rank'!$A44)</f>
        <v>139.02531048903001</v>
      </c>
      <c r="R44" s="5" t="str">
        <f>VLOOKUP(S44,'datemar &amp; dateaug kaf'!$J$5:$O$94,6,FALSE)</f>
        <v>1958-59</v>
      </c>
      <c r="S44" s="18">
        <f>LARGE('datemar &amp; dateaug kaf'!$J$5:$J$94,'datemar &amp; dateaug kaf rank'!$A44)</f>
        <v>319.91963097822003</v>
      </c>
      <c r="T44" s="5" t="str">
        <f>VLOOKUP(U44,'datemar &amp; dateaug kaf'!$K$5:$O$94,5,FALSE)</f>
        <v>2004-05</v>
      </c>
      <c r="U44" s="18">
        <f>LARGE('datemar &amp; dateaug kaf'!$K$5:$K$94,'datemar &amp; dateaug kaf rank'!$A44)</f>
        <v>177.92938836897</v>
      </c>
      <c r="V44" s="5" t="str">
        <f>VLOOKUP(W44,'datemar &amp; dateaug kaf'!$L$5:$O$94,4,FALSE)</f>
        <v>1945-46</v>
      </c>
      <c r="W44" s="18">
        <f>LARGE('datemar &amp; dateaug kaf'!$L$5:$L$94,'datemar &amp; dateaug kaf rank'!$A44)</f>
        <v>75.234780649770002</v>
      </c>
      <c r="X44" s="5" t="str">
        <f>VLOOKUP(Y44,'datemar &amp; dateaug kaf'!$M$5:$O$94,3,FALSE)</f>
        <v>1961-62</v>
      </c>
      <c r="Y44" s="18">
        <f>LARGE('datemar &amp; dateaug kaf'!$M$5:$M$94,'datemar &amp; dateaug kaf rank'!$A44)</f>
        <v>26.201711414129999</v>
      </c>
      <c r="Z44" s="5" t="str">
        <f>VLOOKUP(AA44,'datemar &amp; dateaug kaf'!$N$5:$O$94,2,FALSE)</f>
        <v>1981-82</v>
      </c>
      <c r="AA44" s="18">
        <f>LARGE('datemar &amp; dateaug kaf'!$N$5:$N$94,'datemar &amp; dateaug kaf rank'!$A44)</f>
        <v>8.7017252935199991</v>
      </c>
    </row>
    <row r="45" spans="1:27" x14ac:dyDescent="0.2">
      <c r="A45" s="5">
        <v>40</v>
      </c>
      <c r="B45" s="5" t="str">
        <f>VLOOKUP(C45,'datemar &amp; dateaug kaf'!$B$5:$O$94,14,FALSE)</f>
        <v>1956-57</v>
      </c>
      <c r="C45" s="18">
        <f>LARGE('datemar &amp; dateaug kaf'!$B$5:$B$94,'datemar &amp; dateaug kaf rank'!$A45)</f>
        <v>886.55399650628988</v>
      </c>
      <c r="D45" s="5" t="str">
        <f>VLOOKUP(E45,'datemar &amp; dateaug kaf'!$C$5:$O$94,13,FALSE)</f>
        <v>1956-57</v>
      </c>
      <c r="E45" s="18">
        <f>LARGE('datemar &amp; dateaug kaf'!$C$5:$C$94,'datemar &amp; dateaug kaf rank'!$A45)</f>
        <v>876.48417209052002</v>
      </c>
      <c r="F45" s="5" t="str">
        <f>VLOOKUP(G45,'datemar &amp; dateaug kaf'!$D$5:$O$94,12,FALSE)</f>
        <v>1931-32</v>
      </c>
      <c r="G45" s="18">
        <f>LARGE('datemar &amp; dateaug kaf'!$D$5:$D$94,'datemar &amp; dateaug kaf rank'!$A45)</f>
        <v>857.63869841705991</v>
      </c>
      <c r="H45" s="5" t="str">
        <f>VLOOKUP(I45,'datemar &amp; dateaug kaf'!$E$5:$O$94,11,FALSE)</f>
        <v>1931-32</v>
      </c>
      <c r="I45" s="18">
        <f>LARGE('datemar &amp; dateaug kaf'!$E$5:$E$94,'datemar &amp; dateaug kaf rank'!$A45)</f>
        <v>831.51815063625008</v>
      </c>
      <c r="J45" s="5" t="str">
        <f>VLOOKUP(K45,'datemar &amp; dateaug kaf'!$F$5:$O$94,10,FALSE)</f>
        <v>1946-47</v>
      </c>
      <c r="K45" s="18">
        <f>LARGE('datemar &amp; dateaug kaf'!$F$5:$F$94,'datemar &amp; dateaug kaf rank'!$A45)</f>
        <v>701.59645633475998</v>
      </c>
      <c r="L45" s="5" t="str">
        <f>VLOOKUP(M45,'datemar &amp; dateaug kaf'!$G$5:$O$94,9,FALSE)</f>
        <v>1956-57</v>
      </c>
      <c r="M45" s="18">
        <f>LARGE('datemar &amp; dateaug kaf'!$G$5:$G$94,'datemar &amp; dateaug kaf rank'!$A45)</f>
        <v>488.84588580051002</v>
      </c>
      <c r="N45" s="5" t="str">
        <f>VLOOKUP(O45,'datemar &amp; dateaug kaf'!$H$5:$O$94,8,FALSE)</f>
        <v>1947-48</v>
      </c>
      <c r="O45" s="18">
        <f>LARGE('datemar &amp; dateaug kaf'!$H$5:$H$94,'datemar &amp; dateaug kaf rank'!$A45)</f>
        <v>299.66049785363998</v>
      </c>
      <c r="P45" s="5" t="str">
        <f>VLOOKUP(Q45,'datemar &amp; dateaug kaf'!$I$5:$O$94,7,FALSE)</f>
        <v>1958-59</v>
      </c>
      <c r="Q45" s="18">
        <f>LARGE('datemar &amp; dateaug kaf'!$I$5:$I$94,'datemar &amp; dateaug kaf rank'!$A45)</f>
        <v>138.96197826</v>
      </c>
      <c r="R45" s="5" t="str">
        <f>VLOOKUP(S45,'datemar &amp; dateaug kaf'!$J$5:$O$94,6,FALSE)</f>
        <v>2016-17</v>
      </c>
      <c r="S45" s="18">
        <f>LARGE('datemar &amp; dateaug kaf'!$J$5:$J$94,'datemar &amp; dateaug kaf rank'!$A45)</f>
        <v>319.16073513891001</v>
      </c>
      <c r="T45" s="5" t="str">
        <f>VLOOKUP(U45,'datemar &amp; dateaug kaf'!$K$5:$O$94,5,FALSE)</f>
        <v>1990-91</v>
      </c>
      <c r="U45" s="18">
        <f>LARGE('datemar &amp; dateaug kaf'!$K$5:$K$94,'datemar &amp; dateaug kaf rank'!$A45)</f>
        <v>176.35421487432001</v>
      </c>
      <c r="V45" s="5" t="str">
        <f>VLOOKUP(W45,'datemar &amp; dateaug kaf'!$L$5:$O$94,4,FALSE)</f>
        <v>1958-59</v>
      </c>
      <c r="W45" s="18">
        <f>LARGE('datemar &amp; dateaug kaf'!$L$5:$L$94,'datemar &amp; dateaug kaf rank'!$A45)</f>
        <v>74.542886460840009</v>
      </c>
      <c r="X45" s="5" t="str">
        <f>VLOOKUP(Y45,'datemar &amp; dateaug kaf'!$M$5:$O$94,3,FALSE)</f>
        <v>1957-58</v>
      </c>
      <c r="Y45" s="18">
        <f>LARGE('datemar &amp; dateaug kaf'!$M$5:$M$94,'datemar &amp; dateaug kaf rank'!$A45)</f>
        <v>26.12054778081</v>
      </c>
      <c r="Z45" s="5" t="str">
        <f>VLOOKUP(AA45,'datemar &amp; dateaug kaf'!$N$5:$O$94,2,FALSE)</f>
        <v>1964-65</v>
      </c>
      <c r="AA45" s="18">
        <f>LARGE('datemar &amp; dateaug kaf'!$N$5:$N$94,'datemar &amp; dateaug kaf rank'!$A45)</f>
        <v>8.5227963746100013</v>
      </c>
    </row>
    <row r="46" spans="1:27" x14ac:dyDescent="0.2">
      <c r="A46" s="5">
        <v>41</v>
      </c>
      <c r="B46" s="5" t="str">
        <f>VLOOKUP(C46,'datemar &amp; dateaug kaf'!$B$5:$O$94,14,FALSE)</f>
        <v>1969-70</v>
      </c>
      <c r="C46" s="18">
        <f>LARGE('datemar &amp; dateaug kaf'!$B$5:$B$94,'datemar &amp; dateaug kaf rank'!$A46)</f>
        <v>881.34153587531102</v>
      </c>
      <c r="D46" s="5" t="str">
        <f>VLOOKUP(E46,'datemar &amp; dateaug kaf'!$C$5:$O$94,13,FALSE)</f>
        <v>1969-70</v>
      </c>
      <c r="E46" s="18">
        <f>LARGE('datemar &amp; dateaug kaf'!$C$5:$C$94,'datemar &amp; dateaug kaf rank'!$A46)</f>
        <v>869.42093466944107</v>
      </c>
      <c r="F46" s="5" t="str">
        <f>VLOOKUP(G46,'datemar &amp; dateaug kaf'!$D$5:$O$94,12,FALSE)</f>
        <v>1969-70</v>
      </c>
      <c r="G46" s="18">
        <f>LARGE('datemar &amp; dateaug kaf'!$D$5:$D$94,'datemar &amp; dateaug kaf rank'!$A46)</f>
        <v>856.71501779054108</v>
      </c>
      <c r="H46" s="5" t="str">
        <f>VLOOKUP(I46,'datemar &amp; dateaug kaf'!$E$5:$O$94,11,FALSE)</f>
        <v>1956-57</v>
      </c>
      <c r="I46" s="18">
        <f>LARGE('datemar &amp; dateaug kaf'!$E$5:$E$94,'datemar &amp; dateaug kaf rank'!$A46)</f>
        <v>818.61698087211005</v>
      </c>
      <c r="J46" s="5" t="str">
        <f>VLOOKUP(K46,'datemar &amp; dateaug kaf'!$F$5:$O$94,10,FALSE)</f>
        <v>1937-38</v>
      </c>
      <c r="K46" s="18">
        <f>LARGE('datemar &amp; dateaug kaf'!$F$5:$F$94,'datemar &amp; dateaug kaf rank'!$A46)</f>
        <v>694.29383181522007</v>
      </c>
      <c r="L46" s="5" t="str">
        <f>VLOOKUP(M46,'datemar &amp; dateaug kaf'!$G$5:$O$94,9,FALSE)</f>
        <v>1965-66</v>
      </c>
      <c r="M46" s="18">
        <f>LARGE('datemar &amp; dateaug kaf'!$G$5:$G$94,'datemar &amp; dateaug kaf rank'!$A46)</f>
        <v>487.39398502850997</v>
      </c>
      <c r="N46" s="5" t="str">
        <f>VLOOKUP(O46,'datemar &amp; dateaug kaf'!$H$5:$O$94,8,FALSE)</f>
        <v>1937-38</v>
      </c>
      <c r="O46" s="18">
        <f>LARGE('datemar &amp; dateaug kaf'!$H$5:$H$94,'datemar &amp; dateaug kaf rank'!$A46)</f>
        <v>299.36511935232005</v>
      </c>
      <c r="P46" s="5" t="str">
        <f>VLOOKUP(Q46,'datemar &amp; dateaug kaf'!$I$5:$O$94,7,FALSE)</f>
        <v>1946-47</v>
      </c>
      <c r="Q46" s="18">
        <f>LARGE('datemar &amp; dateaug kaf'!$I$5:$I$94,'datemar &amp; dateaug kaf rank'!$A46)</f>
        <v>138.62502620651998</v>
      </c>
      <c r="R46" s="5" t="str">
        <f>VLOOKUP(S46,'datemar &amp; dateaug kaf'!$J$5:$O$94,6,FALSE)</f>
        <v>2004-05</v>
      </c>
      <c r="S46" s="18">
        <f>LARGE('datemar &amp; dateaug kaf'!$J$5:$J$94,'datemar &amp; dateaug kaf rank'!$A46)</f>
        <v>309.61797847196999</v>
      </c>
      <c r="T46" s="5" t="str">
        <f>VLOOKUP(U46,'datemar &amp; dateaug kaf'!$K$5:$O$94,5,FALSE)</f>
        <v>1995-96</v>
      </c>
      <c r="U46" s="18">
        <f>LARGE('datemar &amp; dateaug kaf'!$K$5:$K$94,'datemar &amp; dateaug kaf rank'!$A46)</f>
        <v>175.27300499750999</v>
      </c>
      <c r="V46" s="5" t="str">
        <f>VLOOKUP(W46,'datemar &amp; dateaug kaf'!$L$5:$O$94,4,FALSE)</f>
        <v>1994-95</v>
      </c>
      <c r="W46" s="18">
        <f>LARGE('datemar &amp; dateaug kaf'!$L$5:$L$94,'datemar &amp; dateaug kaf rank'!$A46)</f>
        <v>71.597233678739997</v>
      </c>
      <c r="X46" s="5" t="str">
        <f>VLOOKUP(Y46,'datemar &amp; dateaug kaf'!$M$5:$O$94,3,FALSE)</f>
        <v>1959-60</v>
      </c>
      <c r="Y46" s="18">
        <f>LARGE('datemar &amp; dateaug kaf'!$M$5:$M$94,'datemar &amp; dateaug kaf rank'!$A46)</f>
        <v>26.10456100455</v>
      </c>
      <c r="Z46" s="5" t="str">
        <f>VLOOKUP(AA46,'datemar &amp; dateaug kaf'!$N$5:$O$94,2,FALSE)</f>
        <v>1957-58</v>
      </c>
      <c r="AA46" s="18">
        <f>LARGE('datemar &amp; dateaug kaf'!$N$5:$N$94,'datemar &amp; dateaug kaf rank'!$A46)</f>
        <v>8.4951269541599999</v>
      </c>
    </row>
    <row r="47" spans="1:27" x14ac:dyDescent="0.2">
      <c r="A47" s="5">
        <v>42</v>
      </c>
      <c r="B47" s="5" t="str">
        <f>VLOOKUP(C47,'datemar &amp; dateaug kaf'!$B$5:$O$94,14,FALSE)</f>
        <v>1933-34</v>
      </c>
      <c r="C47" s="18">
        <f>LARGE('datemar &amp; dateaug kaf'!$B$5:$B$94,'datemar &amp; dateaug kaf rank'!$A47)</f>
        <v>875.16034602446098</v>
      </c>
      <c r="D47" s="5" t="str">
        <f>VLOOKUP(E47,'datemar &amp; dateaug kaf'!$C$5:$O$94,13,FALSE)</f>
        <v>1933-34</v>
      </c>
      <c r="E47" s="18">
        <f>LARGE('datemar &amp; dateaug kaf'!$C$5:$C$94,'datemar &amp; dateaug kaf rank'!$A47)</f>
        <v>864.70376459840099</v>
      </c>
      <c r="F47" s="5" t="str">
        <f>VLOOKUP(G47,'datemar &amp; dateaug kaf'!$D$5:$O$94,12,FALSE)</f>
        <v>2003-04</v>
      </c>
      <c r="G47" s="18">
        <f>LARGE('datemar &amp; dateaug kaf'!$D$5:$D$94,'datemar &amp; dateaug kaf rank'!$A47)</f>
        <v>855.26041751450987</v>
      </c>
      <c r="H47" s="5" t="str">
        <f>VLOOKUP(I47,'datemar &amp; dateaug kaf'!$E$5:$O$94,11,FALSE)</f>
        <v>1969-70</v>
      </c>
      <c r="I47" s="18">
        <f>LARGE('datemar &amp; dateaug kaf'!$E$5:$E$94,'datemar &amp; dateaug kaf rank'!$A47)</f>
        <v>814.74850035602105</v>
      </c>
      <c r="J47" s="5" t="str">
        <f>VLOOKUP(K47,'datemar &amp; dateaug kaf'!$F$5:$O$94,10,FALSE)</f>
        <v>1948-49</v>
      </c>
      <c r="K47" s="18">
        <f>LARGE('datemar &amp; dateaug kaf'!$F$5:$F$94,'datemar &amp; dateaug kaf rank'!$A47)</f>
        <v>675.26647385105991</v>
      </c>
      <c r="L47" s="5" t="str">
        <f>VLOOKUP(M47,'datemar &amp; dateaug kaf'!$G$5:$O$94,9,FALSE)</f>
        <v>1945-46</v>
      </c>
      <c r="M47" s="18">
        <f>LARGE('datemar &amp; dateaug kaf'!$G$5:$G$94,'datemar &amp; dateaug kaf rank'!$A47)</f>
        <v>487.33858668348</v>
      </c>
      <c r="N47" s="5" t="str">
        <f>VLOOKUP(O47,'datemar &amp; dateaug kaf'!$H$5:$O$94,8,FALSE)</f>
        <v>1953-54</v>
      </c>
      <c r="O47" s="18">
        <f>LARGE('datemar &amp; dateaug kaf'!$H$5:$H$94,'datemar &amp; dateaug kaf rank'!$A47)</f>
        <v>298.79370119192998</v>
      </c>
      <c r="P47" s="5" t="str">
        <f>VLOOKUP(Q47,'datemar &amp; dateaug kaf'!$I$5:$O$94,7,FALSE)</f>
        <v>1951-52</v>
      </c>
      <c r="Q47" s="18">
        <f>LARGE('datemar &amp; dateaug kaf'!$I$5:$I$94,'datemar &amp; dateaug kaf rank'!$A47)</f>
        <v>136.45451389121999</v>
      </c>
      <c r="R47" s="5" t="str">
        <f>VLOOKUP(S47,'datemar &amp; dateaug kaf'!$J$5:$O$94,6,FALSE)</f>
        <v>1976-77</v>
      </c>
      <c r="S47" s="18">
        <f>LARGE('datemar &amp; dateaug kaf'!$J$5:$J$94,'datemar &amp; dateaug kaf rank'!$A47)</f>
        <v>309.35189583731994</v>
      </c>
      <c r="T47" s="5" t="str">
        <f>VLOOKUP(U47,'datemar &amp; dateaug kaf'!$K$5:$O$94,5,FALSE)</f>
        <v>1994-95</v>
      </c>
      <c r="U47" s="18">
        <f>LARGE('datemar &amp; dateaug kaf'!$K$5:$K$94,'datemar &amp; dateaug kaf rank'!$A47)</f>
        <v>173.84926951371003</v>
      </c>
      <c r="V47" s="5" t="str">
        <f>VLOOKUP(W47,'datemar &amp; dateaug kaf'!$L$5:$O$94,4,FALSE)</f>
        <v>1979-80</v>
      </c>
      <c r="W47" s="18">
        <f>LARGE('datemar &amp; dateaug kaf'!$L$5:$L$94,'datemar &amp; dateaug kaf rank'!$A47)</f>
        <v>70.962979157069995</v>
      </c>
      <c r="X47" s="5" t="str">
        <f>VLOOKUP(Y47,'datemar &amp; dateaug kaf'!$M$5:$O$94,3,FALSE)</f>
        <v>1940-41</v>
      </c>
      <c r="Y47" s="18">
        <f>LARGE('datemar &amp; dateaug kaf'!$M$5:$M$94,'datemar &amp; dateaug kaf rank'!$A47)</f>
        <v>25.586835404129996</v>
      </c>
      <c r="Z47" s="5" t="str">
        <f>VLOOKUP(AA47,'datemar &amp; dateaug kaf'!$N$5:$O$94,2,FALSE)</f>
        <v>1986-87</v>
      </c>
      <c r="AA47" s="18">
        <f>LARGE('datemar &amp; dateaug kaf'!$N$5:$N$94,'datemar &amp; dateaug kaf rank'!$A47)</f>
        <v>8.1600195287100004</v>
      </c>
    </row>
    <row r="48" spans="1:27" x14ac:dyDescent="0.2">
      <c r="A48" s="5">
        <v>43</v>
      </c>
      <c r="B48" s="5" t="str">
        <f>VLOOKUP(C48,'datemar &amp; dateaug kaf'!$B$5:$O$94,14,FALSE)</f>
        <v>1988-89</v>
      </c>
      <c r="C48" s="18">
        <f>LARGE('datemar &amp; dateaug kaf'!$B$5:$B$94,'datemar &amp; dateaug kaf rank'!$A48)</f>
        <v>869.48081367546001</v>
      </c>
      <c r="D48" s="5" t="str">
        <f>VLOOKUP(E48,'datemar &amp; dateaug kaf'!$C$5:$O$94,13,FALSE)</f>
        <v>1931-32</v>
      </c>
      <c r="E48" s="18">
        <f>LARGE('datemar &amp; dateaug kaf'!$C$5:$C$94,'datemar &amp; dateaug kaf rank'!$A48)</f>
        <v>863.29337589095996</v>
      </c>
      <c r="F48" s="5" t="str">
        <f>VLOOKUP(G48,'datemar &amp; dateaug kaf'!$D$5:$O$94,12,FALSE)</f>
        <v>1988-89</v>
      </c>
      <c r="G48" s="18">
        <f>LARGE('datemar &amp; dateaug kaf'!$D$5:$D$94,'datemar &amp; dateaug kaf rank'!$A48)</f>
        <v>852.97228536891009</v>
      </c>
      <c r="H48" s="5" t="str">
        <f>VLOOKUP(I48,'datemar &amp; dateaug kaf'!$E$5:$O$94,11,FALSE)</f>
        <v>1933-34</v>
      </c>
      <c r="I48" s="18">
        <f>LARGE('datemar &amp; dateaug kaf'!$E$5:$E$94,'datemar &amp; dateaug kaf rank'!$A48)</f>
        <v>809.96611375850102</v>
      </c>
      <c r="J48" s="5" t="str">
        <f>VLOOKUP(K48,'datemar &amp; dateaug kaf'!$F$5:$O$94,10,FALSE)</f>
        <v>1958-59</v>
      </c>
      <c r="K48" s="18">
        <f>LARGE('datemar &amp; dateaug kaf'!$F$5:$F$94,'datemar &amp; dateaug kaf rank'!$A48)</f>
        <v>673.22964748115987</v>
      </c>
      <c r="L48" s="5" t="str">
        <f>VLOOKUP(M48,'datemar &amp; dateaug kaf'!$G$5:$O$94,9,FALSE)</f>
        <v>1997-98</v>
      </c>
      <c r="M48" s="18">
        <f>LARGE('datemar &amp; dateaug kaf'!$G$5:$G$94,'datemar &amp; dateaug kaf rank'!$A48)</f>
        <v>486.83659000809001</v>
      </c>
      <c r="N48" s="5" t="str">
        <f>VLOOKUP(O48,'datemar &amp; dateaug kaf'!$H$5:$O$94,8,FALSE)</f>
        <v>2001-02</v>
      </c>
      <c r="O48" s="18">
        <f>LARGE('datemar &amp; dateaug kaf'!$H$5:$H$94,'datemar &amp; dateaug kaf rank'!$A48)</f>
        <v>289.35432303351001</v>
      </c>
      <c r="P48" s="5" t="str">
        <f>VLOOKUP(Q48,'datemar &amp; dateaug kaf'!$I$5:$O$94,7,FALSE)</f>
        <v>1963-64</v>
      </c>
      <c r="Q48" s="18">
        <f>LARGE('datemar &amp; dateaug kaf'!$I$5:$I$94,'datemar &amp; dateaug kaf rank'!$A48)</f>
        <v>135.47071227522</v>
      </c>
      <c r="R48" s="5" t="str">
        <f>VLOOKUP(S48,'datemar &amp; dateaug kaf'!$J$5:$O$94,6,FALSE)</f>
        <v>1990-91</v>
      </c>
      <c r="S48" s="18">
        <f>LARGE('datemar &amp; dateaug kaf'!$J$5:$J$94,'datemar &amp; dateaug kaf rank'!$A48)</f>
        <v>307.53523474842001</v>
      </c>
      <c r="T48" s="5" t="str">
        <f>VLOOKUP(U48,'datemar &amp; dateaug kaf'!$K$5:$O$94,5,FALSE)</f>
        <v>1935-36</v>
      </c>
      <c r="U48" s="18">
        <f>LARGE('datemar &amp; dateaug kaf'!$K$5:$K$94,'datemar &amp; dateaug kaf rank'!$A48)</f>
        <v>173.28177862590002</v>
      </c>
      <c r="V48" s="5" t="str">
        <f>VLOOKUP(W48,'datemar &amp; dateaug kaf'!$L$5:$O$94,4,FALSE)</f>
        <v>1977-78</v>
      </c>
      <c r="W48" s="18">
        <f>LARGE('datemar &amp; dateaug kaf'!$L$5:$L$94,'datemar &amp; dateaug kaf rank'!$A48)</f>
        <v>70.336122982229995</v>
      </c>
      <c r="X48" s="5" t="str">
        <f>VLOOKUP(Y48,'datemar &amp; dateaug kaf'!$M$5:$O$94,3,FALSE)</f>
        <v>1981-82</v>
      </c>
      <c r="Y48" s="18">
        <f>LARGE('datemar &amp; dateaug kaf'!$M$5:$M$94,'datemar &amp; dateaug kaf rank'!$A48)</f>
        <v>25.015615590840003</v>
      </c>
      <c r="Z48" s="5" t="str">
        <f>VLOOKUP(AA48,'datemar &amp; dateaug kaf'!$N$5:$O$94,2,FALSE)</f>
        <v>1990-91</v>
      </c>
      <c r="AA48" s="18">
        <f>LARGE('datemar &amp; dateaug kaf'!$N$5:$N$94,'datemar &amp; dateaug kaf rank'!$A48)</f>
        <v>8.0567203590299989</v>
      </c>
    </row>
    <row r="49" spans="1:27" x14ac:dyDescent="0.2">
      <c r="A49" s="5">
        <v>44</v>
      </c>
      <c r="B49" s="5" t="str">
        <f>VLOOKUP(C49,'datemar &amp; dateaug kaf'!$B$5:$O$94,14,FALSE)</f>
        <v>1931-32</v>
      </c>
      <c r="C49" s="18">
        <f>LARGE('datemar &amp; dateaug kaf'!$B$5:$B$94,'datemar &amp; dateaug kaf rank'!$A49)</f>
        <v>869.18819219882994</v>
      </c>
      <c r="D49" s="5" t="str">
        <f>VLOOKUP(E49,'datemar &amp; dateaug kaf'!$C$5:$O$94,13,FALSE)</f>
        <v>1988-89</v>
      </c>
      <c r="E49" s="18">
        <f>LARGE('datemar &amp; dateaug kaf'!$C$5:$C$94,'datemar &amp; dateaug kaf rank'!$A49)</f>
        <v>862.25909493800998</v>
      </c>
      <c r="F49" s="5" t="str">
        <f>VLOOKUP(G49,'datemar &amp; dateaug kaf'!$D$5:$O$94,12,FALSE)</f>
        <v>1933-34</v>
      </c>
      <c r="G49" s="18">
        <f>LARGE('datemar &amp; dateaug kaf'!$D$5:$D$94,'datemar &amp; dateaug kaf rank'!$A49)</f>
        <v>841.68756711440108</v>
      </c>
      <c r="H49" s="5" t="str">
        <f>VLOOKUP(I49,'datemar &amp; dateaug kaf'!$E$5:$O$94,11,FALSE)</f>
        <v>1948-49</v>
      </c>
      <c r="I49" s="18">
        <f>LARGE('datemar &amp; dateaug kaf'!$E$5:$E$94,'datemar &amp; dateaug kaf rank'!$A49)</f>
        <v>793.08822149886009</v>
      </c>
      <c r="J49" s="5" t="str">
        <f>VLOOKUP(K49,'datemar &amp; dateaug kaf'!$F$5:$O$94,10,FALSE)</f>
        <v>1947-48</v>
      </c>
      <c r="K49" s="18">
        <f>LARGE('datemar &amp; dateaug kaf'!$F$5:$F$94,'datemar &amp; dateaug kaf rank'!$A49)</f>
        <v>659.96615706944988</v>
      </c>
      <c r="L49" s="5" t="str">
        <f>VLOOKUP(M49,'datemar &amp; dateaug kaf'!$G$5:$O$94,9,FALSE)</f>
        <v>2001-02</v>
      </c>
      <c r="M49" s="18">
        <f>LARGE('datemar &amp; dateaug kaf'!$G$5:$G$94,'datemar &amp; dateaug kaf rank'!$A49)</f>
        <v>475.90340033543998</v>
      </c>
      <c r="N49" s="5" t="str">
        <f>VLOOKUP(O49,'datemar &amp; dateaug kaf'!$H$5:$O$94,8,FALSE)</f>
        <v>1946-47</v>
      </c>
      <c r="O49" s="18">
        <f>LARGE('datemar &amp; dateaug kaf'!$H$5:$H$94,'datemar &amp; dateaug kaf rank'!$A49)</f>
        <v>286.75436941200002</v>
      </c>
      <c r="P49" s="5" t="str">
        <f>VLOOKUP(Q49,'datemar &amp; dateaug kaf'!$I$5:$O$94,7,FALSE)</f>
        <v>1997-98</v>
      </c>
      <c r="Q49" s="18">
        <f>LARGE('datemar &amp; dateaug kaf'!$I$5:$I$94,'datemar &amp; dateaug kaf rank'!$A49)</f>
        <v>135.24074864748002</v>
      </c>
      <c r="R49" s="5" t="str">
        <f>VLOOKUP(S49,'datemar &amp; dateaug kaf'!$J$5:$O$94,6,FALSE)</f>
        <v>1974-75</v>
      </c>
      <c r="S49" s="18">
        <f>LARGE('datemar &amp; dateaug kaf'!$J$5:$J$94,'datemar &amp; dateaug kaf rank'!$A49)</f>
        <v>305.01253732236006</v>
      </c>
      <c r="T49" s="5" t="str">
        <f>VLOOKUP(U49,'datemar &amp; dateaug kaf'!$K$5:$O$94,5,FALSE)</f>
        <v>1984-85</v>
      </c>
      <c r="U49" s="18">
        <f>LARGE('datemar &amp; dateaug kaf'!$K$5:$K$94,'datemar &amp; dateaug kaf rank'!$A49)</f>
        <v>170.39812914725999</v>
      </c>
      <c r="V49" s="5" t="str">
        <f>VLOOKUP(W49,'datemar &amp; dateaug kaf'!$L$5:$O$94,4,FALSE)</f>
        <v>1957-58</v>
      </c>
      <c r="W49" s="18">
        <f>LARGE('datemar &amp; dateaug kaf'!$L$5:$L$94,'datemar &amp; dateaug kaf rank'!$A49)</f>
        <v>70.135752741810009</v>
      </c>
      <c r="X49" s="5" t="str">
        <f>VLOOKUP(Y49,'datemar &amp; dateaug kaf'!$M$5:$O$94,3,FALSE)</f>
        <v>1989-90</v>
      </c>
      <c r="Y49" s="18">
        <f>LARGE('datemar &amp; dateaug kaf'!$M$5:$M$94,'datemar &amp; dateaug kaf rank'!$A49)</f>
        <v>24.991635426449996</v>
      </c>
      <c r="Z49" s="5" t="str">
        <f>VLOOKUP(AA49,'datemar &amp; dateaug kaf'!$N$5:$O$94,2,FALSE)</f>
        <v>1945-46</v>
      </c>
      <c r="AA49" s="18">
        <f>LARGE('datemar &amp; dateaug kaf'!$N$5:$N$94,'datemar &amp; dateaug kaf rank'!$A49)</f>
        <v>8.0308955666100008</v>
      </c>
    </row>
    <row r="50" spans="1:27" x14ac:dyDescent="0.2">
      <c r="A50" s="5">
        <v>45</v>
      </c>
      <c r="B50" s="5" t="str">
        <f>VLOOKUP(C50,'datemar &amp; dateaug kaf'!$B$5:$O$94,14,FALSE)</f>
        <v>2003-04</v>
      </c>
      <c r="C50" s="18">
        <f>LARGE('datemar &amp; dateaug kaf'!$B$5:$B$94,'datemar &amp; dateaug kaf rank'!$A50)</f>
        <v>864.99963698399995</v>
      </c>
      <c r="D50" s="5" t="str">
        <f>VLOOKUP(E50,'datemar &amp; dateaug kaf'!$C$5:$O$94,13,FALSE)</f>
        <v>2003-04</v>
      </c>
      <c r="E50" s="18">
        <f>LARGE('datemar &amp; dateaug kaf'!$C$5:$C$94,'datemar &amp; dateaug kaf rank'!$A50)</f>
        <v>860.41942558550988</v>
      </c>
      <c r="F50" s="5" t="str">
        <f>VLOOKUP(G50,'datemar &amp; dateaug kaf'!$D$5:$O$94,12,FALSE)</f>
        <v>1948-49</v>
      </c>
      <c r="G50" s="18">
        <f>LARGE('datemar &amp; dateaug kaf'!$D$5:$D$94,'datemar &amp; dateaug kaf rank'!$A50)</f>
        <v>837.96617684072999</v>
      </c>
      <c r="H50" s="5" t="str">
        <f>VLOOKUP(I50,'datemar &amp; dateaug kaf'!$E$5:$O$94,11,FALSE)</f>
        <v>2002-03</v>
      </c>
      <c r="I50" s="18">
        <f>LARGE('datemar &amp; dateaug kaf'!$E$5:$E$94,'datemar &amp; dateaug kaf rank'!$A50)</f>
        <v>791.90650914648006</v>
      </c>
      <c r="J50" s="5" t="str">
        <f>VLOOKUP(K50,'datemar &amp; dateaug kaf'!$F$5:$O$94,10,FALSE)</f>
        <v>1961-62</v>
      </c>
      <c r="K50" s="18">
        <f>LARGE('datemar &amp; dateaug kaf'!$F$5:$F$94,'datemar &amp; dateaug kaf rank'!$A50)</f>
        <v>634.65452826656997</v>
      </c>
      <c r="L50" s="5" t="str">
        <f>VLOOKUP(M50,'datemar &amp; dateaug kaf'!$G$5:$O$94,9,FALSE)</f>
        <v>2015-16</v>
      </c>
      <c r="M50" s="18">
        <f>LARGE('datemar &amp; dateaug kaf'!$G$5:$G$94,'datemar &amp; dateaug kaf rank'!$A50)</f>
        <v>475.64267307249003</v>
      </c>
      <c r="N50" s="5" t="str">
        <f>VLOOKUP(O50,'datemar &amp; dateaug kaf'!$H$5:$O$94,8,FALSE)</f>
        <v>1962-63</v>
      </c>
      <c r="O50" s="18">
        <f>LARGE('datemar &amp; dateaug kaf'!$H$5:$H$94,'datemar &amp; dateaug kaf rank'!$A50)</f>
        <v>284.37590999705998</v>
      </c>
      <c r="P50" s="5" t="str">
        <f>VLOOKUP(Q50,'datemar &amp; dateaug kaf'!$I$5:$O$94,7,FALSE)</f>
        <v>1968-69</v>
      </c>
      <c r="Q50" s="18">
        <f>LARGE('datemar &amp; dateaug kaf'!$I$5:$I$94,'datemar &amp; dateaug kaf rank'!$A50)</f>
        <v>134.37438834938999</v>
      </c>
      <c r="R50" s="5" t="str">
        <f>VLOOKUP(S50,'datemar &amp; dateaug kaf'!$J$5:$O$94,6,FALSE)</f>
        <v>1957-58</v>
      </c>
      <c r="S50" s="18">
        <f>LARGE('datemar &amp; dateaug kaf'!$J$5:$J$94,'datemar &amp; dateaug kaf rank'!$A50)</f>
        <v>299.84944330109994</v>
      </c>
      <c r="T50" s="5" t="str">
        <f>VLOOKUP(U50,'datemar &amp; dateaug kaf'!$K$5:$O$94,5,FALSE)</f>
        <v>1953-54</v>
      </c>
      <c r="U50" s="18">
        <f>LARGE('datemar &amp; dateaug kaf'!$K$5:$K$94,'datemar &amp; dateaug kaf rank'!$A50)</f>
        <v>168.52729946535001</v>
      </c>
      <c r="V50" s="5" t="str">
        <f>VLOOKUP(W50,'datemar &amp; dateaug kaf'!$L$5:$O$94,4,FALSE)</f>
        <v>2005-06</v>
      </c>
      <c r="W50" s="18">
        <f>LARGE('datemar &amp; dateaug kaf'!$L$5:$L$94,'datemar &amp; dateaug kaf rank'!$A50)</f>
        <v>69.189161041769978</v>
      </c>
      <c r="X50" s="5" t="str">
        <f>VLOOKUP(Y50,'datemar &amp; dateaug kaf'!$M$5:$O$94,3,FALSE)</f>
        <v>1931-32</v>
      </c>
      <c r="Y50" s="18">
        <f>LARGE('datemar &amp; dateaug kaf'!$M$5:$M$94,'datemar &amp; dateaug kaf rank'!$A50)</f>
        <v>24.521870154809999</v>
      </c>
      <c r="Z50" s="5" t="str">
        <f>VLOOKUP(AA50,'datemar &amp; dateaug kaf'!$N$5:$O$94,2,FALSE)</f>
        <v>1984-85</v>
      </c>
      <c r="AA50" s="18">
        <f>LARGE('datemar &amp; dateaug kaf'!$N$5:$N$94,'datemar &amp; dateaug kaf rank'!$A50)</f>
        <v>7.957725321419999</v>
      </c>
    </row>
    <row r="51" spans="1:27" x14ac:dyDescent="0.2">
      <c r="A51" s="5">
        <v>46</v>
      </c>
      <c r="B51" s="5" t="str">
        <f>VLOOKUP(C51,'datemar &amp; dateaug kaf'!$B$5:$O$94,14,FALSE)</f>
        <v>1948-49</v>
      </c>
      <c r="C51" s="18">
        <f>LARGE('datemar &amp; dateaug kaf'!$B$5:$B$94,'datemar &amp; dateaug kaf rank'!$A51)</f>
        <v>862.99777920782992</v>
      </c>
      <c r="D51" s="5" t="str">
        <f>VLOOKUP(E51,'datemar &amp; dateaug kaf'!$C$5:$O$94,13,FALSE)</f>
        <v>1948-49</v>
      </c>
      <c r="E51" s="18">
        <f>LARGE('datemar &amp; dateaug kaf'!$C$5:$C$94,'datemar &amp; dateaug kaf rank'!$A51)</f>
        <v>852.53873827772998</v>
      </c>
      <c r="F51" s="5" t="str">
        <f>VLOOKUP(G51,'datemar &amp; dateaug kaf'!$D$5:$O$94,12,FALSE)</f>
        <v>1934-35</v>
      </c>
      <c r="G51" s="18">
        <f>LARGE('datemar &amp; dateaug kaf'!$D$5:$D$94,'datemar &amp; dateaug kaf rank'!$A51)</f>
        <v>829.29279534780005</v>
      </c>
      <c r="H51" s="5" t="str">
        <f>VLOOKUP(I51,'datemar &amp; dateaug kaf'!$E$5:$O$94,11,FALSE)</f>
        <v>2013-14</v>
      </c>
      <c r="I51" s="18">
        <f>LARGE('datemar &amp; dateaug kaf'!$E$5:$E$94,'datemar &amp; dateaug kaf rank'!$A51)</f>
        <v>784.027624813839</v>
      </c>
      <c r="J51" s="5" t="str">
        <f>VLOOKUP(K51,'datemar &amp; dateaug kaf'!$F$5:$O$94,10,FALSE)</f>
        <v>1968-69</v>
      </c>
      <c r="K51" s="18">
        <f>LARGE('datemar &amp; dateaug kaf'!$F$5:$F$94,'datemar &amp; dateaug kaf rank'!$A51)</f>
        <v>632.93331180219002</v>
      </c>
      <c r="L51" s="5" t="str">
        <f>VLOOKUP(M51,'datemar &amp; dateaug kaf'!$G$5:$O$94,9,FALSE)</f>
        <v>1939-40</v>
      </c>
      <c r="M51" s="18">
        <f>LARGE('datemar &amp; dateaug kaf'!$G$5:$G$94,'datemar &amp; dateaug kaf rank'!$A51)</f>
        <v>474.48517890101999</v>
      </c>
      <c r="N51" s="5" t="str">
        <f>VLOOKUP(O51,'datemar &amp; dateaug kaf'!$H$5:$O$94,8,FALSE)</f>
        <v>1936-37</v>
      </c>
      <c r="O51" s="18">
        <f>LARGE('datemar &amp; dateaug kaf'!$H$5:$H$94,'datemar &amp; dateaug kaf rank'!$A51)</f>
        <v>281.03756962637999</v>
      </c>
      <c r="P51" s="5" t="str">
        <f>VLOOKUP(Q51,'datemar &amp; dateaug kaf'!$I$5:$O$94,7,FALSE)</f>
        <v>1944-45</v>
      </c>
      <c r="Q51" s="18">
        <f>LARGE('datemar &amp; dateaug kaf'!$I$5:$I$94,'datemar &amp; dateaug kaf rank'!$A51)</f>
        <v>129.57405133932002</v>
      </c>
      <c r="R51" s="5" t="str">
        <f>VLOOKUP(S51,'datemar &amp; dateaug kaf'!$J$5:$O$94,6,FALSE)</f>
        <v>1935-36</v>
      </c>
      <c r="S51" s="18">
        <f>LARGE('datemar &amp; dateaug kaf'!$J$5:$J$94,'datemar &amp; dateaug kaf rank'!$A51)</f>
        <v>297.387757443</v>
      </c>
      <c r="T51" s="5" t="str">
        <f>VLOOKUP(U51,'datemar &amp; dateaug kaf'!$K$5:$O$94,5,FALSE)</f>
        <v>2003-04</v>
      </c>
      <c r="U51" s="18">
        <f>LARGE('datemar &amp; dateaug kaf'!$K$5:$K$94,'datemar &amp; dateaug kaf rank'!$A51)</f>
        <v>167.58903834351</v>
      </c>
      <c r="V51" s="5" t="str">
        <f>VLOOKUP(W51,'datemar &amp; dateaug kaf'!$L$5:$O$94,4,FALSE)</f>
        <v>1961-62</v>
      </c>
      <c r="W51" s="18">
        <f>LARGE('datemar &amp; dateaug kaf'!$L$5:$L$94,'datemar &amp; dateaug kaf rank'!$A51)</f>
        <v>67.66835448722999</v>
      </c>
      <c r="X51" s="5" t="str">
        <f>VLOOKUP(Y51,'datemar &amp; dateaug kaf'!$M$5:$O$94,3,FALSE)</f>
        <v>1990-91</v>
      </c>
      <c r="Y51" s="18">
        <f>LARGE('datemar &amp; dateaug kaf'!$M$5:$M$94,'datemar &amp; dateaug kaf rank'!$A51)</f>
        <v>24.194141241480001</v>
      </c>
      <c r="Z51" s="5" t="str">
        <f>VLOOKUP(AA51,'datemar &amp; dateaug kaf'!$N$5:$O$94,2,FALSE)</f>
        <v>2000-01</v>
      </c>
      <c r="AA51" s="18">
        <f>LARGE('datemar &amp; dateaug kaf'!$N$5:$N$94,'datemar &amp; dateaug kaf rank'!$A51)</f>
        <v>7.8390542514899995</v>
      </c>
    </row>
    <row r="52" spans="1:27" x14ac:dyDescent="0.2">
      <c r="A52" s="5">
        <v>47</v>
      </c>
      <c r="B52" s="5" t="str">
        <f>VLOOKUP(C52,'datemar &amp; dateaug kaf'!$B$5:$O$94,14,FALSE)</f>
        <v>1961-62</v>
      </c>
      <c r="C52" s="18">
        <f>LARGE('datemar &amp; dateaug kaf'!$B$5:$B$94,'datemar &amp; dateaug kaf rank'!$A52)</f>
        <v>842.03151883703981</v>
      </c>
      <c r="D52" s="5" t="str">
        <f>VLOOKUP(E52,'datemar &amp; dateaug kaf'!$C$5:$O$94,13,FALSE)</f>
        <v>1961-62</v>
      </c>
      <c r="E52" s="18">
        <f>LARGE('datemar &amp; dateaug kaf'!$C$5:$C$94,'datemar &amp; dateaug kaf rank'!$A52)</f>
        <v>835.20639512603987</v>
      </c>
      <c r="F52" s="5" t="str">
        <f>VLOOKUP(G52,'datemar &amp; dateaug kaf'!$D$5:$O$94,12,FALSE)</f>
        <v>2013-14</v>
      </c>
      <c r="G52" s="18">
        <f>LARGE('datemar &amp; dateaug kaf'!$D$5:$D$94,'datemar &amp; dateaug kaf rank'!$A52)</f>
        <v>826.41656206722905</v>
      </c>
      <c r="H52" s="5" t="str">
        <f>VLOOKUP(I52,'datemar &amp; dateaug kaf'!$E$5:$O$94,11,FALSE)</f>
        <v>1963-64</v>
      </c>
      <c r="I52" s="18">
        <f>LARGE('datemar &amp; dateaug kaf'!$E$5:$E$94,'datemar &amp; dateaug kaf rank'!$A52)</f>
        <v>777.85528322712003</v>
      </c>
      <c r="J52" s="5" t="str">
        <f>VLOOKUP(K52,'datemar &amp; dateaug kaf'!$F$5:$O$94,10,FALSE)</f>
        <v>2007-08</v>
      </c>
      <c r="K52" s="18">
        <f>LARGE('datemar &amp; dateaug kaf'!$F$5:$F$94,'datemar &amp; dateaug kaf rank'!$A52)</f>
        <v>628.42676651663999</v>
      </c>
      <c r="L52" s="5" t="str">
        <f>VLOOKUP(M52,'datemar &amp; dateaug kaf'!$G$5:$O$94,9,FALSE)</f>
        <v>2006-07</v>
      </c>
      <c r="M52" s="18">
        <f>LARGE('datemar &amp; dateaug kaf'!$G$5:$G$94,'datemar &amp; dateaug kaf rank'!$A52)</f>
        <v>472.85724507776996</v>
      </c>
      <c r="N52" s="5" t="str">
        <f>VLOOKUP(O52,'datemar &amp; dateaug kaf'!$H$5:$O$94,8,FALSE)</f>
        <v>2007-08</v>
      </c>
      <c r="O52" s="18">
        <f>LARGE('datemar &amp; dateaug kaf'!$H$5:$H$94,'datemar &amp; dateaug kaf rank'!$A52)</f>
        <v>280.12717627209003</v>
      </c>
      <c r="P52" s="5" t="str">
        <f>VLOOKUP(Q52,'datemar &amp; dateaug kaf'!$I$5:$O$94,7,FALSE)</f>
        <v>2012-13</v>
      </c>
      <c r="Q52" s="18">
        <f>LARGE('datemar &amp; dateaug kaf'!$I$5:$I$94,'datemar &amp; dateaug kaf rank'!$A52)</f>
        <v>129.28075548255001</v>
      </c>
      <c r="R52" s="5" t="str">
        <f>VLOOKUP(S52,'datemar &amp; dateaug kaf'!$J$5:$O$94,6,FALSE)</f>
        <v>1999-2000</v>
      </c>
      <c r="S52" s="18">
        <f>LARGE('datemar &amp; dateaug kaf'!$J$5:$J$94,'datemar &amp; dateaug kaf rank'!$A52)</f>
        <v>287.77353631593002</v>
      </c>
      <c r="T52" s="5" t="str">
        <f>VLOOKUP(U52,'datemar &amp; dateaug kaf'!$K$5:$O$94,5,FALSE)</f>
        <v>1941-42</v>
      </c>
      <c r="U52" s="18">
        <f>LARGE('datemar &amp; dateaug kaf'!$K$5:$K$94,'datemar &amp; dateaug kaf rank'!$A52)</f>
        <v>167.16921687165001</v>
      </c>
      <c r="V52" s="5" t="str">
        <f>VLOOKUP(W52,'datemar &amp; dateaug kaf'!$L$5:$O$94,4,FALSE)</f>
        <v>1962-63</v>
      </c>
      <c r="W52" s="18">
        <f>LARGE('datemar &amp; dateaug kaf'!$L$5:$L$94,'datemar &amp; dateaug kaf rank'!$A52)</f>
        <v>67.296870203640012</v>
      </c>
      <c r="X52" s="5" t="str">
        <f>VLOOKUP(Y52,'datemar &amp; dateaug kaf'!$M$5:$O$94,3,FALSE)</f>
        <v>1935-36</v>
      </c>
      <c r="Y52" s="18">
        <f>LARGE('datemar &amp; dateaug kaf'!$M$5:$M$94,'datemar &amp; dateaug kaf rank'!$A52)</f>
        <v>24.045341247060001</v>
      </c>
      <c r="Z52" s="5" t="str">
        <f>VLOOKUP(AA52,'datemar &amp; dateaug kaf'!$N$5:$O$94,2,FALSE)</f>
        <v>1989-90</v>
      </c>
      <c r="AA52" s="18">
        <f>LARGE('datemar &amp; dateaug kaf'!$N$5:$N$94,'datemar &amp; dateaug kaf rank'!$A52)</f>
        <v>7.7216129335799994</v>
      </c>
    </row>
    <row r="53" spans="1:27" x14ac:dyDescent="0.2">
      <c r="A53" s="5">
        <v>48</v>
      </c>
      <c r="B53" s="5" t="str">
        <f>VLOOKUP(C53,'datemar &amp; dateaug kaf'!$B$5:$O$94,14,FALSE)</f>
        <v>1934-35</v>
      </c>
      <c r="C53" s="18">
        <f>LARGE('datemar &amp; dateaug kaf'!$B$5:$B$94,'datemar &amp; dateaug kaf rank'!$A53)</f>
        <v>839.74786933590008</v>
      </c>
      <c r="D53" s="5" t="str">
        <f>VLOOKUP(E53,'datemar &amp; dateaug kaf'!$C$5:$O$94,13,FALSE)</f>
        <v>1934-35</v>
      </c>
      <c r="E53" s="18">
        <f>LARGE('datemar &amp; dateaug kaf'!$C$5:$C$94,'datemar &amp; dateaug kaf rank'!$A53)</f>
        <v>834.20783648579993</v>
      </c>
      <c r="F53" s="5" t="str">
        <f>VLOOKUP(G53,'datemar &amp; dateaug kaf'!$D$5:$O$94,12,FALSE)</f>
        <v>1961-62</v>
      </c>
      <c r="G53" s="18">
        <f>LARGE('datemar &amp; dateaug kaf'!$D$5:$D$94,'datemar &amp; dateaug kaf rank'!$A53)</f>
        <v>822.69089146314002</v>
      </c>
      <c r="H53" s="5" t="str">
        <f>VLOOKUP(I53,'datemar &amp; dateaug kaf'!$E$5:$O$94,11,FALSE)</f>
        <v>1961-62</v>
      </c>
      <c r="I53" s="18">
        <f>LARGE('datemar &amp; dateaug kaf'!$E$5:$E$94,'datemar &amp; dateaug kaf rank'!$A53)</f>
        <v>776.15891965437004</v>
      </c>
      <c r="J53" s="5" t="str">
        <f>VLOOKUP(K53,'datemar &amp; dateaug kaf'!$F$5:$O$94,10,FALSE)</f>
        <v>1978-79</v>
      </c>
      <c r="K53" s="18">
        <f>LARGE('datemar &amp; dateaug kaf'!$F$5:$F$94,'datemar &amp; dateaug kaf rank'!$A53)</f>
        <v>624.45796005389991</v>
      </c>
      <c r="L53" s="5" t="str">
        <f>VLOOKUP(M53,'datemar &amp; dateaug kaf'!$G$5:$O$94,9,FALSE)</f>
        <v>1963-64</v>
      </c>
      <c r="M53" s="18">
        <f>LARGE('datemar &amp; dateaug kaf'!$G$5:$G$94,'datemar &amp; dateaug kaf rank'!$A53)</f>
        <v>470.63770135934993</v>
      </c>
      <c r="N53" s="5" t="str">
        <f>VLOOKUP(O53,'datemar &amp; dateaug kaf'!$H$5:$O$94,8,FALSE)</f>
        <v>1945-46</v>
      </c>
      <c r="O53" s="18">
        <f>LARGE('datemar &amp; dateaug kaf'!$H$5:$H$94,'datemar &amp; dateaug kaf rank'!$A53)</f>
        <v>280.06572834050996</v>
      </c>
      <c r="P53" s="5" t="str">
        <f>VLOOKUP(Q53,'datemar &amp; dateaug kaf'!$I$5:$O$94,7,FALSE)</f>
        <v>1999-2000</v>
      </c>
      <c r="Q53" s="18">
        <f>LARGE('datemar &amp; dateaug kaf'!$I$5:$I$94,'datemar &amp; dateaug kaf rank'!$A53)</f>
        <v>128.45743650515999</v>
      </c>
      <c r="R53" s="5" t="str">
        <f>VLOOKUP(S53,'datemar &amp; dateaug kaf'!$J$5:$O$94,6,FALSE)</f>
        <v>1982-83</v>
      </c>
      <c r="S53" s="18">
        <f>LARGE('datemar &amp; dateaug kaf'!$J$5:$J$94,'datemar &amp; dateaug kaf rank'!$A53)</f>
        <v>286.56026693994005</v>
      </c>
      <c r="T53" s="5" t="str">
        <f>VLOOKUP(U53,'datemar &amp; dateaug kaf'!$K$5:$O$94,5,FALSE)</f>
        <v>1945-46</v>
      </c>
      <c r="U53" s="18">
        <f>LARGE('datemar &amp; dateaug kaf'!$K$5:$K$94,'datemar &amp; dateaug kaf rank'!$A53)</f>
        <v>160.24200390828003</v>
      </c>
      <c r="V53" s="5" t="str">
        <f>VLOOKUP(W53,'datemar &amp; dateaug kaf'!$L$5:$O$94,4,FALSE)</f>
        <v>1935-36</v>
      </c>
      <c r="W53" s="18">
        <f>LARGE('datemar &amp; dateaug kaf'!$L$5:$L$94,'datemar &amp; dateaug kaf rank'!$A53)</f>
        <v>66.733604109060011</v>
      </c>
      <c r="X53" s="5" t="str">
        <f>VLOOKUP(Y53,'datemar &amp; dateaug kaf'!$M$5:$O$94,3,FALSE)</f>
        <v>1986-87</v>
      </c>
      <c r="Y53" s="18">
        <f>LARGE('datemar &amp; dateaug kaf'!$M$5:$M$94,'datemar &amp; dateaug kaf rank'!$A53)</f>
        <v>24.023820586710002</v>
      </c>
      <c r="Z53" s="5" t="str">
        <f>VLOOKUP(AA53,'datemar &amp; dateaug kaf'!$N$5:$O$94,2,FALSE)</f>
        <v>1931-32</v>
      </c>
      <c r="AA53" s="18">
        <f>LARGE('datemar &amp; dateaug kaf'!$N$5:$N$94,'datemar &amp; dateaug kaf rank'!$A53)</f>
        <v>7.6957881411600004</v>
      </c>
    </row>
    <row r="54" spans="1:27" x14ac:dyDescent="0.2">
      <c r="A54" s="5">
        <v>49</v>
      </c>
      <c r="B54" s="5" t="str">
        <f>VLOOKUP(C54,'datemar &amp; dateaug kaf'!$B$5:$O$94,14,FALSE)</f>
        <v>1963-64</v>
      </c>
      <c r="C54" s="18">
        <f>LARGE('datemar &amp; dateaug kaf'!$B$5:$B$94,'datemar &amp; dateaug kaf rank'!$A54)</f>
        <v>826.81901031660004</v>
      </c>
      <c r="D54" s="5" t="str">
        <f>VLOOKUP(E54,'datemar &amp; dateaug kaf'!$C$5:$O$94,13,FALSE)</f>
        <v>1963-64</v>
      </c>
      <c r="E54" s="18">
        <f>LARGE('datemar &amp; dateaug kaf'!$C$5:$C$94,'datemar &amp; dateaug kaf rank'!$A54)</f>
        <v>815.71557932802011</v>
      </c>
      <c r="F54" s="5" t="str">
        <f>VLOOKUP(G54,'datemar &amp; dateaug kaf'!$D$5:$O$94,12,FALSE)</f>
        <v>1963-64</v>
      </c>
      <c r="G54" s="18">
        <f>LARGE('datemar &amp; dateaug kaf'!$D$5:$D$94,'datemar &amp; dateaug kaf rank'!$A54)</f>
        <v>802.0076128999201</v>
      </c>
      <c r="H54" s="5" t="str">
        <f>VLOOKUP(I54,'datemar &amp; dateaug kaf'!$E$5:$O$94,11,FALSE)</f>
        <v>1934-35</v>
      </c>
      <c r="I54" s="18">
        <f>LARGE('datemar &amp; dateaug kaf'!$E$5:$E$94,'datemar &amp; dateaug kaf rank'!$A54)</f>
        <v>769.36820916522004</v>
      </c>
      <c r="J54" s="5" t="str">
        <f>VLOOKUP(K54,'datemar &amp; dateaug kaf'!$F$5:$O$94,10,FALSE)</f>
        <v>1988-89</v>
      </c>
      <c r="K54" s="18">
        <f>LARGE('datemar &amp; dateaug kaf'!$F$5:$F$94,'datemar &amp; dateaug kaf rank'!$A54)</f>
        <v>622.76671383633015</v>
      </c>
      <c r="L54" s="5" t="str">
        <f>VLOOKUP(M54,'datemar &amp; dateaug kaf'!$G$5:$O$94,9,FALSE)</f>
        <v>1967-68</v>
      </c>
      <c r="M54" s="18">
        <f>LARGE('datemar &amp; dateaug kaf'!$G$5:$G$94,'datemar &amp; dateaug kaf rank'!$A54)</f>
        <v>468.97182373587003</v>
      </c>
      <c r="N54" s="5" t="str">
        <f>VLOOKUP(O54,'datemar &amp; dateaug kaf'!$H$5:$O$94,8,FALSE)</f>
        <v>1965-66</v>
      </c>
      <c r="O54" s="18">
        <f>LARGE('datemar &amp; dateaug kaf'!$H$5:$H$94,'datemar &amp; dateaug kaf rank'!$A54)</f>
        <v>267.58564946967005</v>
      </c>
      <c r="P54" s="5" t="str">
        <f>VLOOKUP(Q54,'datemar &amp; dateaug kaf'!$I$5:$O$94,7,FALSE)</f>
        <v>1981-82</v>
      </c>
      <c r="Q54" s="18">
        <f>LARGE('datemar &amp; dateaug kaf'!$I$5:$I$94,'datemar &amp; dateaug kaf rank'!$A54)</f>
        <v>127.72388942523</v>
      </c>
      <c r="R54" s="5" t="str">
        <f>VLOOKUP(S54,'datemar &amp; dateaug kaf'!$J$5:$O$94,6,FALSE)</f>
        <v>1946-47</v>
      </c>
      <c r="S54" s="18">
        <f>LARGE('datemar &amp; dateaug kaf'!$J$5:$J$94,'datemar &amp; dateaug kaf rank'!$A54)</f>
        <v>282.51999601706996</v>
      </c>
      <c r="T54" s="5" t="str">
        <f>VLOOKUP(U54,'datemar &amp; dateaug kaf'!$K$5:$O$94,5,FALSE)</f>
        <v>1977-78</v>
      </c>
      <c r="U54" s="18">
        <f>LARGE('datemar &amp; dateaug kaf'!$K$5:$K$94,'datemar &amp; dateaug kaf rank'!$A54)</f>
        <v>158.86843040606999</v>
      </c>
      <c r="V54" s="5" t="str">
        <f>VLOOKUP(W54,'datemar &amp; dateaug kaf'!$L$5:$O$94,4,FALSE)</f>
        <v>1993-94</v>
      </c>
      <c r="W54" s="18">
        <f>LARGE('datemar &amp; dateaug kaf'!$L$5:$L$94,'datemar &amp; dateaug kaf rank'!$A54)</f>
        <v>65.704876874909999</v>
      </c>
      <c r="X54" s="5" t="str">
        <f>VLOOKUP(Y54,'datemar &amp; dateaug kaf'!$M$5:$O$94,3,FALSE)</f>
        <v>1956-57</v>
      </c>
      <c r="Y54" s="18">
        <f>LARGE('datemar &amp; dateaug kaf'!$M$5:$M$94,'datemar &amp; dateaug kaf rank'!$A54)</f>
        <v>23.535609034769998</v>
      </c>
      <c r="Z54" s="5" t="str">
        <f>VLOOKUP(AA54,'datemar &amp; dateaug kaf'!$N$5:$O$94,2,FALSE)</f>
        <v>1928-29</v>
      </c>
      <c r="AA54" s="18">
        <f>LARGE('datemar &amp; dateaug kaf'!$N$5:$N$94,'datemar &amp; dateaug kaf rank'!$A54)</f>
        <v>7.6939435131299998</v>
      </c>
    </row>
    <row r="55" spans="1:27" x14ac:dyDescent="0.2">
      <c r="A55" s="5">
        <v>50</v>
      </c>
      <c r="B55" s="5" t="str">
        <f>VLOOKUP(C55,'datemar &amp; dateaug kaf'!$B$5:$O$94,14,FALSE)</f>
        <v>2002-03</v>
      </c>
      <c r="C55" s="18">
        <f>LARGE('datemar &amp; dateaug kaf'!$B$5:$B$94,'datemar &amp; dateaug kaf rank'!$A55)</f>
        <v>807.92752011594007</v>
      </c>
      <c r="D55" s="5" t="str">
        <f>VLOOKUP(E55,'datemar &amp; dateaug kaf'!$C$5:$O$94,13,FALSE)</f>
        <v>2002-03</v>
      </c>
      <c r="E55" s="18">
        <f>LARGE('datemar &amp; dateaug kaf'!$C$5:$C$94,'datemar &amp; dateaug kaf rank'!$A55)</f>
        <v>802.30201950044989</v>
      </c>
      <c r="F55" s="5" t="str">
        <f>VLOOKUP(G55,'datemar &amp; dateaug kaf'!$D$5:$O$94,12,FALSE)</f>
        <v>2002-03</v>
      </c>
      <c r="G55" s="18">
        <f>LARGE('datemar &amp; dateaug kaf'!$D$5:$D$94,'datemar &amp; dateaug kaf rank'!$A55)</f>
        <v>797.18644944434993</v>
      </c>
      <c r="H55" s="5" t="str">
        <f>VLOOKUP(I55,'datemar &amp; dateaug kaf'!$E$5:$O$94,11,FALSE)</f>
        <v>1951-52</v>
      </c>
      <c r="I55" s="18">
        <f>LARGE('datemar &amp; dateaug kaf'!$E$5:$E$94,'datemar &amp; dateaug kaf rank'!$A55)</f>
        <v>748.66077192522005</v>
      </c>
      <c r="J55" s="5" t="str">
        <f>VLOOKUP(K55,'datemar &amp; dateaug kaf'!$F$5:$O$94,10,FALSE)</f>
        <v>1951-52</v>
      </c>
      <c r="K55" s="18">
        <f>LARGE('datemar &amp; dateaug kaf'!$F$5:$F$94,'datemar &amp; dateaug kaf rank'!$A55)</f>
        <v>620.80424779422003</v>
      </c>
      <c r="L55" s="5" t="str">
        <f>VLOOKUP(M55,'datemar &amp; dateaug kaf'!$G$5:$O$94,9,FALSE)</f>
        <v>1959-60</v>
      </c>
      <c r="M55" s="18">
        <f>LARGE('datemar &amp; dateaug kaf'!$G$5:$G$94,'datemar &amp; dateaug kaf rank'!$A55)</f>
        <v>468.17066012954996</v>
      </c>
      <c r="N55" s="5" t="str">
        <f>VLOOKUP(O55,'datemar &amp; dateaug kaf'!$H$5:$O$94,8,FALSE)</f>
        <v>2003-04</v>
      </c>
      <c r="O55" s="18">
        <f>LARGE('datemar &amp; dateaug kaf'!$H$5:$H$94,'datemar &amp; dateaug kaf rank'!$A55)</f>
        <v>267.28057179516003</v>
      </c>
      <c r="P55" s="5" t="str">
        <f>VLOOKUP(Q55,'datemar &amp; dateaug kaf'!$I$5:$O$94,7,FALSE)</f>
        <v>1952-53</v>
      </c>
      <c r="Q55" s="18">
        <f>LARGE('datemar &amp; dateaug kaf'!$I$5:$I$94,'datemar &amp; dateaug kaf rank'!$A55)</f>
        <v>127.5929208351</v>
      </c>
      <c r="R55" s="5" t="str">
        <f>VLOOKUP(S55,'datemar &amp; dateaug kaf'!$J$5:$O$94,6,FALSE)</f>
        <v>1994-95</v>
      </c>
      <c r="S55" s="18">
        <f>LARGE('datemar &amp; dateaug kaf'!$J$5:$J$94,'datemar &amp; dateaug kaf rank'!$A55)</f>
        <v>280.10995974380995</v>
      </c>
      <c r="T55" s="5" t="str">
        <f>VLOOKUP(U55,'datemar &amp; dateaug kaf'!$K$5:$O$94,5,FALSE)</f>
        <v>1960-61</v>
      </c>
      <c r="U55" s="18">
        <f>LARGE('datemar &amp; dateaug kaf'!$K$5:$K$94,'datemar &amp; dateaug kaf rank'!$A55)</f>
        <v>156.35824868201999</v>
      </c>
      <c r="V55" s="5" t="str">
        <f>VLOOKUP(W55,'datemar &amp; dateaug kaf'!$L$5:$O$94,4,FALSE)</f>
        <v>1971-72</v>
      </c>
      <c r="W55" s="18">
        <f>LARGE('datemar &amp; dateaug kaf'!$L$5:$L$94,'datemar &amp; dateaug kaf rank'!$A55)</f>
        <v>64.918628970509985</v>
      </c>
      <c r="X55" s="5" t="str">
        <f>VLOOKUP(Y55,'datemar &amp; dateaug kaf'!$M$5:$O$94,3,FALSE)</f>
        <v>1938-39</v>
      </c>
      <c r="Y55" s="18">
        <f>LARGE('datemar &amp; dateaug kaf'!$M$5:$M$94,'datemar &amp; dateaug kaf rank'!$A55)</f>
        <v>23.349301603739999</v>
      </c>
      <c r="Z55" s="5" t="str">
        <f>VLOOKUP(AA55,'datemar &amp; dateaug kaf'!$N$5:$O$94,2,FALSE)</f>
        <v>1995-96</v>
      </c>
      <c r="AA55" s="18">
        <f>LARGE('datemar &amp; dateaug kaf'!$N$5:$N$94,'datemar &amp; dateaug kaf rank'!$A55)</f>
        <v>7.5371501305800006</v>
      </c>
    </row>
    <row r="56" spans="1:27" x14ac:dyDescent="0.2">
      <c r="A56" s="5">
        <v>51</v>
      </c>
      <c r="B56" s="5" t="str">
        <f>VLOOKUP(C56,'datemar &amp; dateaug kaf'!$B$5:$O$94,14,FALSE)</f>
        <v>2007-08</v>
      </c>
      <c r="C56" s="18">
        <f>LARGE('datemar &amp; dateaug kaf'!$B$5:$B$94,'datemar &amp; dateaug kaf rank'!$A56)</f>
        <v>801.08232367841993</v>
      </c>
      <c r="D56" s="5" t="str">
        <f>VLOOKUP(E56,'datemar &amp; dateaug kaf'!$C$5:$O$94,13,FALSE)</f>
        <v>1967-68</v>
      </c>
      <c r="E56" s="18">
        <f>LARGE('datemar &amp; dateaug kaf'!$C$5:$C$94,'datemar &amp; dateaug kaf rank'!$A56)</f>
        <v>795.76959660492003</v>
      </c>
      <c r="F56" s="5" t="str">
        <f>VLOOKUP(G56,'datemar &amp; dateaug kaf'!$D$5:$O$94,12,FALSE)</f>
        <v>1967-68</v>
      </c>
      <c r="G56" s="18">
        <f>LARGE('datemar &amp; dateaug kaf'!$D$5:$D$94,'datemar &amp; dateaug kaf rank'!$A56)</f>
        <v>790.84503480612011</v>
      </c>
      <c r="H56" s="5" t="str">
        <f>VLOOKUP(I56,'datemar &amp; dateaug kaf'!$E$5:$O$94,11,FALSE)</f>
        <v>1992-93</v>
      </c>
      <c r="I56" s="18">
        <f>LARGE('datemar &amp; dateaug kaf'!$E$5:$E$94,'datemar &amp; dateaug kaf rank'!$A56)</f>
        <v>745.63825964186992</v>
      </c>
      <c r="J56" s="5" t="str">
        <f>VLOOKUP(K56,'datemar &amp; dateaug kaf'!$F$5:$O$94,10,FALSE)</f>
        <v>1935-36</v>
      </c>
      <c r="K56" s="18">
        <f>LARGE('datemar &amp; dateaug kaf'!$F$5:$F$94,'datemar &amp; dateaug kaf rank'!$A56)</f>
        <v>618.96753381350993</v>
      </c>
      <c r="L56" s="5" t="str">
        <f>VLOOKUP(M56,'datemar &amp; dateaug kaf'!$G$5:$O$94,9,FALSE)</f>
        <v>2010-11</v>
      </c>
      <c r="M56" s="18">
        <f>LARGE('datemar &amp; dateaug kaf'!$G$5:$G$94,'datemar &amp; dateaug kaf rank'!$A56)</f>
        <v>459.68326871228999</v>
      </c>
      <c r="N56" s="5" t="str">
        <f>VLOOKUP(O56,'datemar &amp; dateaug kaf'!$H$5:$O$94,8,FALSE)</f>
        <v>1986-87</v>
      </c>
      <c r="O56" s="18">
        <f>LARGE('datemar &amp; dateaug kaf'!$H$5:$H$94,'datemar &amp; dateaug kaf rank'!$A56)</f>
        <v>259.20183490802998</v>
      </c>
      <c r="P56" s="5" t="str">
        <f>VLOOKUP(Q56,'datemar &amp; dateaug kaf'!$I$5:$O$94,7,FALSE)</f>
        <v>1985-86</v>
      </c>
      <c r="Q56" s="18">
        <f>LARGE('datemar &amp; dateaug kaf'!$I$5:$I$94,'datemar &amp; dateaug kaf rank'!$A56)</f>
        <v>127.31684150661</v>
      </c>
      <c r="R56" s="5" t="str">
        <f>VLOOKUP(S56,'datemar &amp; dateaug kaf'!$J$5:$O$94,6,FALSE)</f>
        <v>1996-97</v>
      </c>
      <c r="S56" s="18">
        <f>LARGE('datemar &amp; dateaug kaf'!$J$5:$J$94,'datemar &amp; dateaug kaf rank'!$A56)</f>
        <v>272.99741125019995</v>
      </c>
      <c r="T56" s="5" t="str">
        <f>VLOOKUP(U56,'datemar &amp; dateaug kaf'!$K$5:$O$94,5,FALSE)</f>
        <v>2016-17</v>
      </c>
      <c r="U56" s="18">
        <f>LARGE('datemar &amp; dateaug kaf'!$K$5:$K$94,'datemar &amp; dateaug kaf rank'!$A56)</f>
        <v>154.58004709581004</v>
      </c>
      <c r="V56" s="5" t="str">
        <f>VLOOKUP(W56,'datemar &amp; dateaug kaf'!$L$5:$O$94,4,FALSE)</f>
        <v>1997-98</v>
      </c>
      <c r="W56" s="18">
        <f>LARGE('datemar &amp; dateaug kaf'!$L$5:$L$94,'datemar &amp; dateaug kaf rank'!$A56)</f>
        <v>64.595323197509998</v>
      </c>
      <c r="X56" s="5" t="str">
        <f>VLOOKUP(Y56,'datemar &amp; dateaug kaf'!$M$5:$O$94,3,FALSE)</f>
        <v>1928-29</v>
      </c>
      <c r="Y56" s="18">
        <f>LARGE('datemar &amp; dateaug kaf'!$M$5:$M$94,'datemar &amp; dateaug kaf rank'!$A56)</f>
        <v>23.059695003030001</v>
      </c>
      <c r="Z56" s="5" t="str">
        <f>VLOOKUP(AA56,'datemar &amp; dateaug kaf'!$N$5:$O$94,2,FALSE)</f>
        <v>2011-12</v>
      </c>
      <c r="AA56" s="18">
        <f>LARGE('datemar &amp; dateaug kaf'!$N$5:$N$94,'datemar &amp; dateaug kaf rank'!$A56)</f>
        <v>7.5174740982599992</v>
      </c>
    </row>
    <row r="57" spans="1:27" x14ac:dyDescent="0.2">
      <c r="A57" s="5">
        <v>52</v>
      </c>
      <c r="B57" s="5" t="str">
        <f>VLOOKUP(C57,'datemar &amp; dateaug kaf'!$B$5:$O$94,14,FALSE)</f>
        <v>1967-68</v>
      </c>
      <c r="C57" s="18">
        <f>LARGE('datemar &amp; dateaug kaf'!$B$5:$B$94,'datemar &amp; dateaug kaf rank'!$A57)</f>
        <v>799.58551712298004</v>
      </c>
      <c r="D57" s="5" t="str">
        <f>VLOOKUP(E57,'datemar &amp; dateaug kaf'!$C$5:$O$94,13,FALSE)</f>
        <v>2007-08</v>
      </c>
      <c r="E57" s="18">
        <f>LARGE('datemar &amp; dateaug kaf'!$C$5:$C$94,'datemar &amp; dateaug kaf rank'!$A57)</f>
        <v>794.91573217412997</v>
      </c>
      <c r="F57" s="5" t="str">
        <f>VLOOKUP(G57,'datemar &amp; dateaug kaf'!$D$5:$O$94,12,FALSE)</f>
        <v>2007-08</v>
      </c>
      <c r="G57" s="18">
        <f>LARGE('datemar &amp; dateaug kaf'!$D$5:$D$94,'datemar &amp; dateaug kaf rank'!$A57)</f>
        <v>790.33391416412985</v>
      </c>
      <c r="H57" s="5" t="str">
        <f>VLOOKUP(I57,'datemar &amp; dateaug kaf'!$E$5:$O$94,11,FALSE)</f>
        <v>1966-67</v>
      </c>
      <c r="I57" s="18">
        <f>LARGE('datemar &amp; dateaug kaf'!$E$5:$E$94,'datemar &amp; dateaug kaf rank'!$A57)</f>
        <v>736.41404841753013</v>
      </c>
      <c r="J57" s="5" t="str">
        <f>VLOOKUP(K57,'datemar &amp; dateaug kaf'!$F$5:$O$94,10,FALSE)</f>
        <v>1967-68</v>
      </c>
      <c r="K57" s="18">
        <f>LARGE('datemar &amp; dateaug kaf'!$F$5:$F$94,'datemar &amp; dateaug kaf rank'!$A57)</f>
        <v>618.9019602622501</v>
      </c>
      <c r="L57" s="5" t="str">
        <f>VLOOKUP(M57,'datemar &amp; dateaug kaf'!$G$5:$O$94,9,FALSE)</f>
        <v>1992-93</v>
      </c>
      <c r="M57" s="18">
        <f>LARGE('datemar &amp; dateaug kaf'!$G$5:$G$94,'datemar &amp; dateaug kaf rank'!$A57)</f>
        <v>448.10555013819004</v>
      </c>
      <c r="N57" s="5" t="str">
        <f>VLOOKUP(O57,'datemar &amp; dateaug kaf'!$H$5:$O$94,8,FALSE)</f>
        <v>1958-59</v>
      </c>
      <c r="O57" s="18">
        <f>LARGE('datemar &amp; dateaug kaf'!$H$5:$H$94,'datemar &amp; dateaug kaf rank'!$A57)</f>
        <v>253.86453262883998</v>
      </c>
      <c r="P57" s="5" t="str">
        <f>VLOOKUP(Q57,'datemar &amp; dateaug kaf'!$I$5:$O$94,7,FALSE)</f>
        <v>1954-55</v>
      </c>
      <c r="Q57" s="18">
        <f>LARGE('datemar &amp; dateaug kaf'!$I$5:$I$94,'datemar &amp; dateaug kaf rank'!$A57)</f>
        <v>127.16435225613</v>
      </c>
      <c r="R57" s="5" t="str">
        <f>VLOOKUP(S57,'datemar &amp; dateaug kaf'!$J$5:$O$94,6,FALSE)</f>
        <v>2005-06</v>
      </c>
      <c r="S57" s="18">
        <f>LARGE('datemar &amp; dateaug kaf'!$J$5:$J$94,'datemar &amp; dateaug kaf rank'!$A57)</f>
        <v>272.84966249540997</v>
      </c>
      <c r="T57" s="5" t="str">
        <f>VLOOKUP(U57,'datemar &amp; dateaug kaf'!$K$5:$O$94,5,FALSE)</f>
        <v>1937-38</v>
      </c>
      <c r="U57" s="18">
        <f>LARGE('datemar &amp; dateaug kaf'!$K$5:$K$94,'datemar &amp; dateaug kaf rank'!$A57)</f>
        <v>151.68832489019999</v>
      </c>
      <c r="V57" s="5" t="str">
        <f>VLOOKUP(W57,'datemar &amp; dateaug kaf'!$L$5:$O$94,4,FALSE)</f>
        <v>1940-41</v>
      </c>
      <c r="W57" s="18">
        <f>LARGE('datemar &amp; dateaug kaf'!$L$5:$L$94,'datemar &amp; dateaug kaf rank'!$A57)</f>
        <v>63.568321583129993</v>
      </c>
      <c r="X57" s="5" t="str">
        <f>VLOOKUP(Y57,'datemar &amp; dateaug kaf'!$M$5:$O$94,3,FALSE)</f>
        <v>1995-96</v>
      </c>
      <c r="Y57" s="18">
        <f>LARGE('datemar &amp; dateaug kaf'!$M$5:$M$94,'datemar &amp; dateaug kaf rank'!$A57)</f>
        <v>23.024032194450005</v>
      </c>
      <c r="Z57" s="5" t="str">
        <f>VLOOKUP(AA57,'datemar &amp; dateaug kaf'!$N$5:$O$94,2,FALSE)</f>
        <v>1935-36</v>
      </c>
      <c r="AA57" s="18">
        <f>LARGE('datemar &amp; dateaug kaf'!$N$5:$N$94,'datemar &amp; dateaug kaf rank'!$A57)</f>
        <v>7.4953385618999997</v>
      </c>
    </row>
    <row r="58" spans="1:27" x14ac:dyDescent="0.2">
      <c r="A58" s="5">
        <v>53</v>
      </c>
      <c r="B58" s="5" t="str">
        <f>VLOOKUP(C58,'datemar &amp; dateaug kaf'!$B$5:$O$94,14,FALSE)</f>
        <v>1959-60</v>
      </c>
      <c r="C58" s="18">
        <f>LARGE('datemar &amp; dateaug kaf'!$B$5:$B$94,'datemar &amp; dateaug kaf rank'!$A58)</f>
        <v>789.62363319903011</v>
      </c>
      <c r="D58" s="5" t="str">
        <f>VLOOKUP(E58,'datemar &amp; dateaug kaf'!$C$5:$O$94,13,FALSE)</f>
        <v>1959-60</v>
      </c>
      <c r="E58" s="18">
        <f>LARGE('datemar &amp; dateaug kaf'!$C$5:$C$94,'datemar &amp; dateaug kaf rank'!$A58)</f>
        <v>780.88624509693011</v>
      </c>
      <c r="F58" s="5" t="str">
        <f>VLOOKUP(G58,'datemar &amp; dateaug kaf'!$D$5:$O$94,12,FALSE)</f>
        <v>1966-67</v>
      </c>
      <c r="G58" s="18">
        <f>LARGE('datemar &amp; dateaug kaf'!$D$5:$D$94,'datemar &amp; dateaug kaf rank'!$A58)</f>
        <v>760.87443097134008</v>
      </c>
      <c r="H58" s="5" t="str">
        <f>VLOOKUP(I58,'datemar &amp; dateaug kaf'!$E$5:$O$94,11,FALSE)</f>
        <v>2007-08</v>
      </c>
      <c r="I58" s="18">
        <f>LARGE('datemar &amp; dateaug kaf'!$E$5:$E$94,'datemar &amp; dateaug kaf rank'!$A58)</f>
        <v>730.60547342874008</v>
      </c>
      <c r="J58" s="5" t="str">
        <f>VLOOKUP(K58,'datemar &amp; dateaug kaf'!$F$5:$O$94,10,FALSE)</f>
        <v>2008-09</v>
      </c>
      <c r="K58" s="18">
        <f>LARGE('datemar &amp; dateaug kaf'!$F$5:$F$94,'datemar &amp; dateaug kaf rank'!$A58)</f>
        <v>612.72989437799993</v>
      </c>
      <c r="L58" s="5" t="str">
        <f>VLOOKUP(M58,'datemar &amp; dateaug kaf'!$G$5:$O$94,9,FALSE)</f>
        <v>1978-79</v>
      </c>
      <c r="M58" s="18">
        <f>LARGE('datemar &amp; dateaug kaf'!$G$5:$G$94,'datemar &amp; dateaug kaf rank'!$A58)</f>
        <v>441.07426445145001</v>
      </c>
      <c r="N58" s="5" t="str">
        <f>VLOOKUP(O58,'datemar &amp; dateaug kaf'!$H$5:$O$94,8,FALSE)</f>
        <v>1961-62</v>
      </c>
      <c r="O58" s="18">
        <f>LARGE('datemar &amp; dateaug kaf'!$H$5:$H$94,'datemar &amp; dateaug kaf rank'!$A58)</f>
        <v>249.11927660844</v>
      </c>
      <c r="P58" s="5" t="str">
        <f>VLOOKUP(Q58,'datemar &amp; dateaug kaf'!$I$5:$O$94,7,FALSE)</f>
        <v>1987-88</v>
      </c>
      <c r="Q58" s="18">
        <f>LARGE('datemar &amp; dateaug kaf'!$I$5:$I$94,'datemar &amp; dateaug kaf rank'!$A58)</f>
        <v>124.33961186619</v>
      </c>
      <c r="R58" s="5" t="str">
        <f>VLOOKUP(S58,'datemar &amp; dateaug kaf'!$J$5:$O$94,6,FALSE)</f>
        <v>1988-89</v>
      </c>
      <c r="S58" s="18">
        <f>LARGE('datemar &amp; dateaug kaf'!$J$5:$J$94,'datemar &amp; dateaug kaf rank'!$A58)</f>
        <v>272.69225423685003</v>
      </c>
      <c r="T58" s="5" t="str">
        <f>VLOOKUP(U58,'datemar &amp; dateaug kaf'!$K$5:$O$94,5,FALSE)</f>
        <v>1997-98</v>
      </c>
      <c r="U58" s="18">
        <f>LARGE('datemar &amp; dateaug kaf'!$K$5:$K$94,'datemar &amp; dateaug kaf rank'!$A58)</f>
        <v>149.83681421583</v>
      </c>
      <c r="V58" s="5" t="str">
        <f>VLOOKUP(W58,'datemar &amp; dateaug kaf'!$L$5:$O$94,4,FALSE)</f>
        <v>1981-82</v>
      </c>
      <c r="W58" s="18">
        <f>LARGE('datemar &amp; dateaug kaf'!$L$5:$L$94,'datemar &amp; dateaug kaf rank'!$A58)</f>
        <v>63.257134817939992</v>
      </c>
      <c r="X58" s="5" t="str">
        <f>VLOOKUP(Y58,'datemar &amp; dateaug kaf'!$M$5:$O$94,3,FALSE)</f>
        <v>1987-88</v>
      </c>
      <c r="Y58" s="18">
        <f>LARGE('datemar &amp; dateaug kaf'!$M$5:$M$94,'datemar &amp; dateaug kaf rank'!$A58)</f>
        <v>22.58562559932</v>
      </c>
      <c r="Z58" s="5" t="str">
        <f>VLOOKUP(AA58,'datemar &amp; dateaug kaf'!$N$5:$O$94,2,FALSE)</f>
        <v>1996-97</v>
      </c>
      <c r="AA58" s="18">
        <f>LARGE('datemar &amp; dateaug kaf'!$N$5:$N$94,'datemar &amp; dateaug kaf rank'!$A58)</f>
        <v>7.42831707681</v>
      </c>
    </row>
    <row r="59" spans="1:27" x14ac:dyDescent="0.2">
      <c r="A59" s="5">
        <v>54</v>
      </c>
      <c r="B59" s="5" t="str">
        <f>VLOOKUP(C59,'datemar &amp; dateaug kaf'!$B$5:$O$94,14,FALSE)</f>
        <v>1992-93</v>
      </c>
      <c r="C59" s="18">
        <f>LARGE('datemar &amp; dateaug kaf'!$B$5:$B$94,'datemar &amp; dateaug kaf rank'!$A59)</f>
        <v>775.68955107692989</v>
      </c>
      <c r="D59" s="5" t="str">
        <f>VLOOKUP(E59,'datemar &amp; dateaug kaf'!$C$5:$O$94,13,FALSE)</f>
        <v>1992-93</v>
      </c>
      <c r="E59" s="18">
        <f>LARGE('datemar &amp; dateaug kaf'!$C$5:$C$94,'datemar &amp; dateaug kaf rank'!$A59)</f>
        <v>768.42233151473988</v>
      </c>
      <c r="F59" s="5" t="str">
        <f>VLOOKUP(G59,'datemar &amp; dateaug kaf'!$D$5:$O$94,12,FALSE)</f>
        <v>1992-93</v>
      </c>
      <c r="G59" s="18">
        <f>LARGE('datemar &amp; dateaug kaf'!$D$5:$D$94,'datemar &amp; dateaug kaf rank'!$A59)</f>
        <v>759.47112523883993</v>
      </c>
      <c r="H59" s="5" t="str">
        <f>VLOOKUP(I59,'datemar &amp; dateaug kaf'!$E$5:$O$94,11,FALSE)</f>
        <v>2008-09</v>
      </c>
      <c r="I59" s="18">
        <f>LARGE('datemar &amp; dateaug kaf'!$E$5:$E$94,'datemar &amp; dateaug kaf rank'!$A59)</f>
        <v>714.27190709909996</v>
      </c>
      <c r="J59" s="5" t="str">
        <f>VLOOKUP(K59,'datemar &amp; dateaug kaf'!$F$5:$O$94,10,FALSE)</f>
        <v>1980-81</v>
      </c>
      <c r="K59" s="18">
        <f>LARGE('datemar &amp; dateaug kaf'!$F$5:$F$94,'datemar &amp; dateaug kaf rank'!$A59)</f>
        <v>608.89165981118992</v>
      </c>
      <c r="L59" s="5" t="str">
        <f>VLOOKUP(M59,'datemar &amp; dateaug kaf'!$G$5:$O$94,9,FALSE)</f>
        <v>1979-80</v>
      </c>
      <c r="M59" s="18">
        <f>LARGE('datemar &amp; dateaug kaf'!$G$5:$G$94,'datemar &amp; dateaug kaf rank'!$A59)</f>
        <v>427.55663190051001</v>
      </c>
      <c r="N59" s="5" t="str">
        <f>VLOOKUP(O59,'datemar &amp; dateaug kaf'!$H$5:$O$94,8,FALSE)</f>
        <v>1963-64</v>
      </c>
      <c r="O59" s="18">
        <f>LARGE('datemar &amp; dateaug kaf'!$H$5:$H$94,'datemar &amp; dateaug kaf rank'!$A59)</f>
        <v>248.82609975992995</v>
      </c>
      <c r="P59" s="5" t="str">
        <f>VLOOKUP(Q59,'datemar &amp; dateaug kaf'!$I$5:$O$94,7,FALSE)</f>
        <v>1993-94</v>
      </c>
      <c r="Q59" s="18">
        <f>LARGE('datemar &amp; dateaug kaf'!$I$5:$I$94,'datemar &amp; dateaug kaf rank'!$A59)</f>
        <v>124.16498707935</v>
      </c>
      <c r="R59" s="5" t="str">
        <f>VLOOKUP(S59,'datemar &amp; dateaug kaf'!$J$5:$O$94,6,FALSE)</f>
        <v>1965-66</v>
      </c>
      <c r="S59" s="18">
        <f>LARGE('datemar &amp; dateaug kaf'!$J$5:$J$94,'datemar &amp; dateaug kaf rank'!$A59)</f>
        <v>271.91219476197</v>
      </c>
      <c r="T59" s="5" t="str">
        <f>VLOOKUP(U59,'datemar &amp; dateaug kaf'!$K$5:$O$94,5,FALSE)</f>
        <v>2000-01</v>
      </c>
      <c r="U59" s="18">
        <f>LARGE('datemar &amp; dateaug kaf'!$K$5:$K$94,'datemar &amp; dateaug kaf rank'!$A59)</f>
        <v>148.84002086478</v>
      </c>
      <c r="V59" s="5" t="str">
        <f>VLOOKUP(W59,'datemar &amp; dateaug kaf'!$L$5:$O$94,4,FALSE)</f>
        <v>1938-39</v>
      </c>
      <c r="W59" s="18">
        <f>LARGE('datemar &amp; dateaug kaf'!$L$5:$L$94,'datemar &amp; dateaug kaf rank'!$A59)</f>
        <v>63.008804248739992</v>
      </c>
      <c r="X59" s="5" t="str">
        <f>VLOOKUP(Y59,'datemar &amp; dateaug kaf'!$M$5:$O$94,3,FALSE)</f>
        <v>1997-98</v>
      </c>
      <c r="Y59" s="18">
        <f>LARGE('datemar &amp; dateaug kaf'!$M$5:$M$94,'datemar &amp; dateaug kaf rank'!$A59)</f>
        <v>21.859457031510004</v>
      </c>
      <c r="Z59" s="5" t="str">
        <f>VLOOKUP(AA59,'datemar &amp; dateaug kaf'!$N$5:$O$94,2,FALSE)</f>
        <v>1991-92</v>
      </c>
      <c r="AA59" s="18">
        <f>LARGE('datemar &amp; dateaug kaf'!$N$5:$N$94,'datemar &amp; dateaug kaf rank'!$A59)</f>
        <v>7.2672195621900002</v>
      </c>
    </row>
    <row r="60" spans="1:27" x14ac:dyDescent="0.2">
      <c r="A60" s="5">
        <v>55</v>
      </c>
      <c r="B60" s="5" t="str">
        <f>VLOOKUP(C60,'datemar &amp; dateaug kaf'!$B$5:$O$94,14,FALSE)</f>
        <v>1966-67</v>
      </c>
      <c r="C60" s="18">
        <f>LARGE('datemar &amp; dateaug kaf'!$B$5:$B$94,'datemar &amp; dateaug kaf rank'!$A60)</f>
        <v>773.40774620382012</v>
      </c>
      <c r="D60" s="5" t="str">
        <f>VLOOKUP(E60,'datemar &amp; dateaug kaf'!$C$5:$O$94,13,FALSE)</f>
        <v>1966-67</v>
      </c>
      <c r="E60" s="18">
        <f>LARGE('datemar &amp; dateaug kaf'!$C$5:$C$94,'datemar &amp; dateaug kaf rank'!$A60)</f>
        <v>766.91588529024023</v>
      </c>
      <c r="F60" s="5" t="str">
        <f>VLOOKUP(G60,'datemar &amp; dateaug kaf'!$D$5:$O$94,12,FALSE)</f>
        <v>2012-13</v>
      </c>
      <c r="G60" s="18">
        <f>LARGE('datemar &amp; dateaug kaf'!$D$5:$D$94,'datemar &amp; dateaug kaf rank'!$A60)</f>
        <v>753.01625605941001</v>
      </c>
      <c r="H60" s="5" t="str">
        <f>VLOOKUP(I60,'datemar &amp; dateaug kaf'!$E$5:$O$94,11,FALSE)</f>
        <v>1980-81</v>
      </c>
      <c r="I60" s="18">
        <f>LARGE('datemar &amp; dateaug kaf'!$E$5:$E$94,'datemar &amp; dateaug kaf rank'!$A60)</f>
        <v>704.14349094999</v>
      </c>
      <c r="J60" s="5" t="str">
        <f>VLOOKUP(K60,'datemar &amp; dateaug kaf'!$F$5:$O$94,10,FALSE)</f>
        <v>1939-40</v>
      </c>
      <c r="K60" s="18">
        <f>LARGE('datemar &amp; dateaug kaf'!$F$5:$F$94,'datemar &amp; dateaug kaf rank'!$A60)</f>
        <v>602.52019558731001</v>
      </c>
      <c r="L60" s="5" t="str">
        <f>VLOOKUP(M60,'datemar &amp; dateaug kaf'!$G$5:$O$94,9,FALSE)</f>
        <v>2007-08</v>
      </c>
      <c r="M60" s="18">
        <f>LARGE('datemar &amp; dateaug kaf'!$G$5:$G$94,'datemar &amp; dateaug kaf rank'!$A60)</f>
        <v>426.16022864709004</v>
      </c>
      <c r="N60" s="5" t="str">
        <f>VLOOKUP(O60,'datemar &amp; dateaug kaf'!$H$5:$O$94,8,FALSE)</f>
        <v>1932-33</v>
      </c>
      <c r="O60" s="18">
        <f>LARGE('datemar &amp; dateaug kaf'!$H$5:$H$94,'datemar &amp; dateaug kaf rank'!$A60)</f>
        <v>245.80747507973999</v>
      </c>
      <c r="P60" s="5" t="str">
        <f>VLOOKUP(Q60,'datemar &amp; dateaug kaf'!$I$5:$O$94,7,FALSE)</f>
        <v>2017-18</v>
      </c>
      <c r="Q60" s="18">
        <f>LARGE('datemar &amp; dateaug kaf'!$I$5:$I$94,'datemar &amp; dateaug kaf rank'!$A60)</f>
        <v>123.79606147334999</v>
      </c>
      <c r="R60" s="5" t="str">
        <f>VLOOKUP(S60,'datemar &amp; dateaug kaf'!$J$5:$O$94,6,FALSE)</f>
        <v>1945-46</v>
      </c>
      <c r="S60" s="18">
        <f>LARGE('datemar &amp; dateaug kaf'!$J$5:$J$94,'datemar &amp; dateaug kaf rank'!$A60)</f>
        <v>269.67009897827995</v>
      </c>
      <c r="T60" s="5" t="str">
        <f>VLOOKUP(U60,'datemar &amp; dateaug kaf'!$K$5:$O$94,5,FALSE)</f>
        <v>1981-82</v>
      </c>
      <c r="U60" s="18">
        <f>LARGE('datemar &amp; dateaug kaf'!$K$5:$K$94,'datemar &amp; dateaug kaf rank'!$A60)</f>
        <v>143.93870534609997</v>
      </c>
      <c r="V60" s="5" t="str">
        <f>VLOOKUP(W60,'datemar &amp; dateaug kaf'!$L$5:$O$94,4,FALSE)</f>
        <v>2001-02</v>
      </c>
      <c r="W60" s="18">
        <f>LARGE('datemar &amp; dateaug kaf'!$L$5:$L$94,'datemar &amp; dateaug kaf rank'!$A60)</f>
        <v>62.013220815000004</v>
      </c>
      <c r="X60" s="5" t="str">
        <f>VLOOKUP(Y60,'datemar &amp; dateaug kaf'!$M$5:$O$94,3,FALSE)</f>
        <v>1984-85</v>
      </c>
      <c r="Y60" s="18">
        <f>LARGE('datemar &amp; dateaug kaf'!$M$5:$M$94,'datemar &amp; dateaug kaf rank'!$A60)</f>
        <v>20.971576073069997</v>
      </c>
      <c r="Z60" s="5" t="str">
        <f>VLOOKUP(AA60,'datemar &amp; dateaug kaf'!$N$5:$O$94,2,FALSE)</f>
        <v>1938-39</v>
      </c>
      <c r="AA60" s="18">
        <f>LARGE('datemar &amp; dateaug kaf'!$N$5:$N$94,'datemar &amp; dateaug kaf rank'!$A60)</f>
        <v>7.25369228997</v>
      </c>
    </row>
    <row r="61" spans="1:27" x14ac:dyDescent="0.2">
      <c r="A61" s="5">
        <v>56</v>
      </c>
      <c r="B61" s="5" t="str">
        <f>VLOOKUP(C61,'datemar &amp; dateaug kaf'!$B$5:$O$94,14,FALSE)</f>
        <v>1997-98</v>
      </c>
      <c r="C61" s="18">
        <f>LARGE('datemar &amp; dateaug kaf'!$B$5:$B$94,'datemar &amp; dateaug kaf rank'!$A61)</f>
        <v>767.04560429363994</v>
      </c>
      <c r="D61" s="5" t="str">
        <f>VLOOKUP(E61,'datemar &amp; dateaug kaf'!$C$5:$O$94,13,FALSE)</f>
        <v>1997-98</v>
      </c>
      <c r="E61" s="18">
        <f>LARGE('datemar &amp; dateaug kaf'!$C$5:$C$94,'datemar &amp; dateaug kaf rank'!$A61)</f>
        <v>759.61728721682994</v>
      </c>
      <c r="F61" s="5" t="str">
        <f>VLOOKUP(G61,'datemar &amp; dateaug kaf'!$D$5:$O$94,12,FALSE)</f>
        <v>1997-98</v>
      </c>
      <c r="G61" s="18">
        <f>LARGE('datemar &amp; dateaug kaf'!$D$5:$D$94,'datemar &amp; dateaug kaf rank'!$A61)</f>
        <v>739.79051110082992</v>
      </c>
      <c r="H61" s="5" t="str">
        <f>VLOOKUP(I61,'datemar &amp; dateaug kaf'!$E$5:$O$94,11,FALSE)</f>
        <v>1967-68</v>
      </c>
      <c r="I61" s="18">
        <f>LARGE('datemar &amp; dateaug kaf'!$E$5:$E$94,'datemar &amp; dateaug kaf rank'!$A61)</f>
        <v>699.16886634315006</v>
      </c>
      <c r="J61" s="5" t="str">
        <f>VLOOKUP(K61,'datemar &amp; dateaug kaf'!$F$5:$O$94,10,FALSE)</f>
        <v>1992-93</v>
      </c>
      <c r="K61" s="18">
        <f>LARGE('datemar &amp; dateaug kaf'!$F$5:$F$94,'datemar &amp; dateaug kaf rank'!$A61)</f>
        <v>599.83112461376993</v>
      </c>
      <c r="L61" s="5" t="str">
        <f>VLOOKUP(M61,'datemar &amp; dateaug kaf'!$G$5:$O$94,9,FALSE)</f>
        <v>1948-49</v>
      </c>
      <c r="M61" s="18">
        <f>LARGE('datemar &amp; dateaug kaf'!$G$5:$G$94,'datemar &amp; dateaug kaf rank'!$A61)</f>
        <v>425.63296255115995</v>
      </c>
      <c r="N61" s="5" t="str">
        <f>VLOOKUP(O61,'datemar &amp; dateaug kaf'!$H$5:$O$94,8,FALSE)</f>
        <v>1969-70</v>
      </c>
      <c r="O61" s="18">
        <f>LARGE('datemar &amp; dateaug kaf'!$H$5:$H$94,'datemar &amp; dateaug kaf rank'!$A61)</f>
        <v>245.32745526303003</v>
      </c>
      <c r="P61" s="5" t="str">
        <f>VLOOKUP(Q61,'datemar &amp; dateaug kaf'!$I$5:$O$94,7,FALSE)</f>
        <v>1942-43</v>
      </c>
      <c r="Q61" s="18">
        <f>LARGE('datemar &amp; dateaug kaf'!$I$5:$I$94,'datemar &amp; dateaug kaf rank'!$A61)</f>
        <v>122.1082268259</v>
      </c>
      <c r="R61" s="5" t="str">
        <f>VLOOKUP(S61,'datemar &amp; dateaug kaf'!$J$5:$O$94,6,FALSE)</f>
        <v>1981-82</v>
      </c>
      <c r="S61" s="18">
        <f>LARGE('datemar &amp; dateaug kaf'!$J$5:$J$94,'datemar &amp; dateaug kaf rank'!$A61)</f>
        <v>269.27998990200001</v>
      </c>
      <c r="T61" s="5" t="str">
        <f>VLOOKUP(U61,'datemar &amp; dateaug kaf'!$K$5:$O$94,5,FALSE)</f>
        <v>1969-70</v>
      </c>
      <c r="U61" s="18">
        <f>LARGE('datemar &amp; dateaug kaf'!$K$5:$K$94,'datemar &amp; dateaug kaf rank'!$A61)</f>
        <v>143.9143086528</v>
      </c>
      <c r="V61" s="5" t="str">
        <f>VLOOKUP(W61,'datemar &amp; dateaug kaf'!$L$5:$O$94,4,FALSE)</f>
        <v>1996-97</v>
      </c>
      <c r="W61" s="18">
        <f>LARGE('datemar &amp; dateaug kaf'!$L$5:$L$94,'datemar &amp; dateaug kaf rank'!$A61)</f>
        <v>61.999713377490004</v>
      </c>
      <c r="X61" s="5" t="str">
        <f>VLOOKUP(Y61,'datemar &amp; dateaug kaf'!$M$5:$O$94,3,FALSE)</f>
        <v>1965-66</v>
      </c>
      <c r="Y61" s="18">
        <f>LARGE('datemar &amp; dateaug kaf'!$M$5:$M$94,'datemar &amp; dateaug kaf rank'!$A61)</f>
        <v>20.366538079230001</v>
      </c>
      <c r="Z61" s="5" t="str">
        <f>VLOOKUP(AA61,'datemar &amp; dateaug kaf'!$N$5:$O$94,2,FALSE)</f>
        <v>1987-88</v>
      </c>
      <c r="AA61" s="18">
        <f>LARGE('datemar &amp; dateaug kaf'!$N$5:$N$94,'datemar &amp; dateaug kaf rank'!$A61)</f>
        <v>7.2217187374500007</v>
      </c>
    </row>
    <row r="62" spans="1:27" x14ac:dyDescent="0.2">
      <c r="A62" s="5">
        <v>57</v>
      </c>
      <c r="B62" s="5" t="str">
        <f>VLOOKUP(C62,'datemar &amp; dateaug kaf'!$B$5:$O$94,14,FALSE)</f>
        <v>2012-13</v>
      </c>
      <c r="C62" s="18">
        <f>LARGE('datemar &amp; dateaug kaf'!$B$5:$B$94,'datemar &amp; dateaug kaf rank'!$A62)</f>
        <v>762.01538299467006</v>
      </c>
      <c r="D62" s="5" t="str">
        <f>VLOOKUP(E62,'datemar &amp; dateaug kaf'!$C$5:$O$94,13,FALSE)</f>
        <v>2012-13</v>
      </c>
      <c r="E62" s="18">
        <f>LARGE('datemar &amp; dateaug kaf'!$C$5:$C$94,'datemar &amp; dateaug kaf rank'!$A62)</f>
        <v>754.49790889640997</v>
      </c>
      <c r="F62" s="5" t="str">
        <f>VLOOKUP(G62,'datemar &amp; dateaug kaf'!$D$5:$O$94,12,FALSE)</f>
        <v>1984-85</v>
      </c>
      <c r="G62" s="18">
        <f>LARGE('datemar &amp; dateaug kaf'!$D$5:$D$94,'datemar &amp; dateaug kaf rank'!$A62)</f>
        <v>737.11338062271</v>
      </c>
      <c r="H62" s="5" t="str">
        <f>VLOOKUP(I62,'datemar &amp; dateaug kaf'!$E$5:$O$94,11,FALSE)</f>
        <v>1932-33</v>
      </c>
      <c r="I62" s="18">
        <f>LARGE('datemar &amp; dateaug kaf'!$E$5:$E$94,'datemar &amp; dateaug kaf rank'!$A62)</f>
        <v>694.40934916625997</v>
      </c>
      <c r="J62" s="5" t="str">
        <f>VLOOKUP(K62,'datemar &amp; dateaug kaf'!$F$5:$O$94,10,FALSE)</f>
        <v>1989-90</v>
      </c>
      <c r="K62" s="18">
        <f>LARGE('datemar &amp; dateaug kaf'!$F$5:$F$94,'datemar &amp; dateaug kaf rank'!$A62)</f>
        <v>593.33315460950996</v>
      </c>
      <c r="L62" s="5" t="str">
        <f>VLOOKUP(M62,'datemar &amp; dateaug kaf'!$G$5:$O$94,9,FALSE)</f>
        <v>1951-52</v>
      </c>
      <c r="M62" s="18">
        <f>LARGE('datemar &amp; dateaug kaf'!$G$5:$G$94,'datemar &amp; dateaug kaf rank'!$A62)</f>
        <v>423.90496261595996</v>
      </c>
      <c r="N62" s="5" t="str">
        <f>VLOOKUP(O62,'datemar &amp; dateaug kaf'!$H$5:$O$94,8,FALSE)</f>
        <v>1955-56</v>
      </c>
      <c r="O62" s="18">
        <f>LARGE('datemar &amp; dateaug kaf'!$H$5:$H$94,'datemar &amp; dateaug kaf rank'!$A62)</f>
        <v>242.86834791723001</v>
      </c>
      <c r="P62" s="5" t="str">
        <f>VLOOKUP(Q62,'datemar &amp; dateaug kaf'!$I$5:$O$94,7,FALSE)</f>
        <v>1935-36</v>
      </c>
      <c r="Q62" s="18">
        <f>LARGE('datemar &amp; dateaug kaf'!$I$5:$I$94,'datemar &amp; dateaug kaf rank'!$A62)</f>
        <v>120.47573101935001</v>
      </c>
      <c r="R62" s="5" t="str">
        <f>VLOOKUP(S62,'datemar &amp; dateaug kaf'!$J$5:$O$94,6,FALSE)</f>
        <v>1934-35</v>
      </c>
      <c r="S62" s="18">
        <f>LARGE('datemar &amp; dateaug kaf'!$J$5:$J$94,'datemar &amp; dateaug kaf rank'!$A62)</f>
        <v>268.06933870773003</v>
      </c>
      <c r="T62" s="5" t="str">
        <f>VLOOKUP(U62,'datemar &amp; dateaug kaf'!$K$5:$O$94,5,FALSE)</f>
        <v>2005-06</v>
      </c>
      <c r="U62" s="18">
        <f>LARGE('datemar &amp; dateaug kaf'!$K$5:$K$94,'datemar &amp; dateaug kaf rank'!$A62)</f>
        <v>143.45019627350999</v>
      </c>
      <c r="V62" s="5" t="str">
        <f>VLOOKUP(W62,'datemar &amp; dateaug kaf'!$L$5:$O$94,4,FALSE)</f>
        <v>1990-91</v>
      </c>
      <c r="W62" s="18">
        <f>LARGE('datemar &amp; dateaug kaf'!$L$5:$L$94,'datemar &amp; dateaug kaf rank'!$A62)</f>
        <v>61.259263818480001</v>
      </c>
      <c r="X62" s="5" t="str">
        <f>VLOOKUP(Y62,'datemar &amp; dateaug kaf'!$M$5:$O$94,3,FALSE)</f>
        <v>1999-2000</v>
      </c>
      <c r="Y62" s="18">
        <f>LARGE('datemar &amp; dateaug kaf'!$M$5:$M$94,'datemar &amp; dateaug kaf rank'!$A62)</f>
        <v>20.196217424459999</v>
      </c>
      <c r="Z62" s="5" t="str">
        <f>VLOOKUP(AA62,'datemar &amp; dateaug kaf'!$N$5:$O$94,2,FALSE)</f>
        <v>1948-49</v>
      </c>
      <c r="AA62" s="18">
        <f>LARGE('datemar &amp; dateaug kaf'!$N$5:$N$94,'datemar &amp; dateaug kaf rank'!$A62)</f>
        <v>7.0729187430299998</v>
      </c>
    </row>
    <row r="63" spans="1:27" x14ac:dyDescent="0.2">
      <c r="A63" s="5">
        <v>58</v>
      </c>
      <c r="B63" s="5" t="str">
        <f>VLOOKUP(C63,'datemar &amp; dateaug kaf'!$B$5:$O$94,14,FALSE)</f>
        <v>1962-63</v>
      </c>
      <c r="C63" s="18">
        <f>LARGE('datemar &amp; dateaug kaf'!$B$5:$B$94,'datemar &amp; dateaug kaf rank'!$A63)</f>
        <v>761.00123427236986</v>
      </c>
      <c r="D63" s="5" t="str">
        <f>VLOOKUP(E63,'datemar &amp; dateaug kaf'!$C$5:$O$94,13,FALSE)</f>
        <v>1986-87</v>
      </c>
      <c r="E63" s="18">
        <f>LARGE('datemar &amp; dateaug kaf'!$C$5:$C$94,'datemar &amp; dateaug kaf rank'!$A63)</f>
        <v>749.54964461915995</v>
      </c>
      <c r="F63" s="5" t="str">
        <f>VLOOKUP(G63,'datemar &amp; dateaug kaf'!$D$5:$O$94,12,FALSE)</f>
        <v>1962-63</v>
      </c>
      <c r="G63" s="18">
        <f>LARGE('datemar &amp; dateaug kaf'!$D$5:$D$94,'datemar &amp; dateaug kaf rank'!$A63)</f>
        <v>736.3505971802399</v>
      </c>
      <c r="H63" s="5" t="str">
        <f>VLOOKUP(I63,'datemar &amp; dateaug kaf'!$E$5:$O$94,11,FALSE)</f>
        <v>2012-13</v>
      </c>
      <c r="I63" s="18">
        <f>LARGE('datemar &amp; dateaug kaf'!$E$5:$E$94,'datemar &amp; dateaug kaf rank'!$A63)</f>
        <v>693.96848306708989</v>
      </c>
      <c r="J63" s="5" t="str">
        <f>VLOOKUP(K63,'datemar &amp; dateaug kaf'!$F$5:$O$94,10,FALSE)</f>
        <v>1966-67</v>
      </c>
      <c r="K63" s="18">
        <f>LARGE('datemar &amp; dateaug kaf'!$F$5:$F$94,'datemar &amp; dateaug kaf rank'!$A63)</f>
        <v>592.70562405452995</v>
      </c>
      <c r="L63" s="5" t="str">
        <f>VLOOKUP(M63,'datemar &amp; dateaug kaf'!$G$5:$O$94,9,FALSE)</f>
        <v>1966-67</v>
      </c>
      <c r="M63" s="18">
        <f>LARGE('datemar &amp; dateaug kaf'!$G$5:$G$94,'datemar &amp; dateaug kaf rank'!$A63)</f>
        <v>416.04805712546994</v>
      </c>
      <c r="N63" s="5" t="str">
        <f>VLOOKUP(O63,'datemar &amp; dateaug kaf'!$H$5:$O$94,8,FALSE)</f>
        <v>1975-76</v>
      </c>
      <c r="O63" s="18">
        <f>LARGE('datemar &amp; dateaug kaf'!$H$5:$H$94,'datemar &amp; dateaug kaf rank'!$A63)</f>
        <v>241.41597111218996</v>
      </c>
      <c r="P63" s="5" t="str">
        <f>VLOOKUP(Q63,'datemar &amp; dateaug kaf'!$I$5:$O$94,7,FALSE)</f>
        <v>1986-87</v>
      </c>
      <c r="Q63" s="18">
        <f>LARGE('datemar &amp; dateaug kaf'!$I$5:$I$94,'datemar &amp; dateaug kaf rank'!$A63)</f>
        <v>119.75017732754999</v>
      </c>
      <c r="R63" s="5" t="str">
        <f>VLOOKUP(S63,'datemar &amp; dateaug kaf'!$J$5:$O$94,6,FALSE)</f>
        <v>1978-79</v>
      </c>
      <c r="S63" s="18">
        <f>LARGE('datemar &amp; dateaug kaf'!$J$5:$J$94,'datemar &amp; dateaug kaf rank'!$A63)</f>
        <v>265.66007598815997</v>
      </c>
      <c r="T63" s="5" t="str">
        <f>VLOOKUP(U63,'datemar &amp; dateaug kaf'!$K$5:$O$94,5,FALSE)</f>
        <v>2001-02</v>
      </c>
      <c r="U63" s="18">
        <f>LARGE('datemar &amp; dateaug kaf'!$K$5:$K$94,'datemar &amp; dateaug kaf rank'!$A63)</f>
        <v>143.09753512971002</v>
      </c>
      <c r="V63" s="5" t="str">
        <f>VLOOKUP(W63,'datemar &amp; dateaug kaf'!$L$5:$O$94,4,FALSE)</f>
        <v>1929-30</v>
      </c>
      <c r="W63" s="18">
        <f>LARGE('datemar &amp; dateaug kaf'!$L$5:$L$94,'datemar &amp; dateaug kaf rank'!$A63)</f>
        <v>58.57519119186</v>
      </c>
      <c r="X63" s="5" t="str">
        <f>VLOOKUP(Y63,'datemar &amp; dateaug kaf'!$M$5:$O$94,3,FALSE)</f>
        <v>1934-35</v>
      </c>
      <c r="Y63" s="18">
        <f>LARGE('datemar &amp; dateaug kaf'!$M$5:$M$94,'datemar &amp; dateaug kaf rank'!$A63)</f>
        <v>20.161784367900001</v>
      </c>
      <c r="Z63" s="5" t="str">
        <f>VLOOKUP(AA63,'datemar &amp; dateaug kaf'!$N$5:$O$94,2,FALSE)</f>
        <v>1978-79</v>
      </c>
      <c r="AA63" s="18">
        <f>LARGE('datemar &amp; dateaug kaf'!$N$5:$N$94,'datemar &amp; dateaug kaf rank'!$A63)</f>
        <v>7.0649253549000006</v>
      </c>
    </row>
    <row r="64" spans="1:27" x14ac:dyDescent="0.2">
      <c r="A64" s="5">
        <v>59</v>
      </c>
      <c r="B64" s="5" t="str">
        <f>VLOOKUP(C64,'datemar &amp; dateaug kaf'!$B$5:$O$94,14,FALSE)</f>
        <v>1984-85</v>
      </c>
      <c r="C64" s="18">
        <f>LARGE('datemar &amp; dateaug kaf'!$B$5:$B$94,'datemar &amp; dateaug kaf rank'!$A64)</f>
        <v>759.6950194453201</v>
      </c>
      <c r="D64" s="5" t="str">
        <f>VLOOKUP(E64,'datemar &amp; dateaug kaf'!$C$5:$O$94,13,FALSE)</f>
        <v>1962-63</v>
      </c>
      <c r="E64" s="18">
        <f>LARGE('datemar &amp; dateaug kaf'!$C$5:$C$94,'datemar &amp; dateaug kaf rank'!$A64)</f>
        <v>748.81254712613998</v>
      </c>
      <c r="F64" s="5" t="str">
        <f>VLOOKUP(G64,'datemar &amp; dateaug kaf'!$D$5:$O$94,12,FALSE)</f>
        <v>1959-60</v>
      </c>
      <c r="G64" s="18">
        <f>LARGE('datemar &amp; dateaug kaf'!$D$5:$D$94,'datemar &amp; dateaug kaf rank'!$A64)</f>
        <v>736.30396577703004</v>
      </c>
      <c r="H64" s="5" t="str">
        <f>VLOOKUP(I64,'datemar &amp; dateaug kaf'!$E$5:$O$94,11,FALSE)</f>
        <v>1986-87</v>
      </c>
      <c r="I64" s="18">
        <f>LARGE('datemar &amp; dateaug kaf'!$E$5:$E$94,'datemar &amp; dateaug kaf rank'!$A64)</f>
        <v>691.83833438663999</v>
      </c>
      <c r="J64" s="5" t="str">
        <f>VLOOKUP(K64,'datemar &amp; dateaug kaf'!$F$5:$O$94,10,FALSE)</f>
        <v>1997-98</v>
      </c>
      <c r="K64" s="18">
        <f>LARGE('datemar &amp; dateaug kaf'!$F$5:$F$94,'datemar &amp; dateaug kaf rank'!$A64)</f>
        <v>572.18322482411997</v>
      </c>
      <c r="L64" s="5" t="str">
        <f>VLOOKUP(M64,'datemar &amp; dateaug kaf'!$G$5:$O$94,9,FALSE)</f>
        <v>1933-34</v>
      </c>
      <c r="M64" s="18">
        <f>LARGE('datemar &amp; dateaug kaf'!$G$5:$G$94,'datemar &amp; dateaug kaf rank'!$A64)</f>
        <v>414.73359304253091</v>
      </c>
      <c r="N64" s="5" t="str">
        <f>VLOOKUP(O64,'datemar &amp; dateaug kaf'!$H$5:$O$94,8,FALSE)</f>
        <v>1954-55</v>
      </c>
      <c r="O64" s="18">
        <f>LARGE('datemar &amp; dateaug kaf'!$H$5:$H$94,'datemar &amp; dateaug kaf rank'!$A64)</f>
        <v>240.74401080681</v>
      </c>
      <c r="P64" s="5" t="str">
        <f>VLOOKUP(Q64,'datemar &amp; dateaug kaf'!$I$5:$O$94,7,FALSE)</f>
        <v>1976-77</v>
      </c>
      <c r="Q64" s="18">
        <f>LARGE('datemar &amp; dateaug kaf'!$I$5:$I$94,'datemar &amp; dateaug kaf rank'!$A64)</f>
        <v>119.12730792942001</v>
      </c>
      <c r="R64" s="5" t="str">
        <f>VLOOKUP(S64,'datemar &amp; dateaug kaf'!$J$5:$O$94,6,FALSE)</f>
        <v>1960-61</v>
      </c>
      <c r="S64" s="18">
        <f>LARGE('datemar &amp; dateaug kaf'!$J$5:$J$94,'datemar &amp; dateaug kaf rank'!$A64)</f>
        <v>262.51361660201997</v>
      </c>
      <c r="T64" s="5" t="str">
        <f>VLOOKUP(U64,'datemar &amp; dateaug kaf'!$K$5:$O$94,5,FALSE)</f>
        <v>1967-68</v>
      </c>
      <c r="U64" s="18">
        <f>LARGE('datemar &amp; dateaug kaf'!$K$5:$K$94,'datemar &amp; dateaug kaf rank'!$A64)</f>
        <v>139.88250715109999</v>
      </c>
      <c r="V64" s="5" t="str">
        <f>VLOOKUP(W64,'datemar &amp; dateaug kaf'!$L$5:$O$94,4,FALSE)</f>
        <v>1956-57</v>
      </c>
      <c r="W64" s="18">
        <f>LARGE('datemar &amp; dateaug kaf'!$L$5:$L$94,'datemar &amp; dateaug kaf rank'!$A64)</f>
        <v>56.863872247769997</v>
      </c>
      <c r="X64" s="5" t="str">
        <f>VLOOKUP(Y64,'datemar &amp; dateaug kaf'!$M$5:$O$94,3,FALSE)</f>
        <v>2004-05</v>
      </c>
      <c r="Y64" s="18">
        <f>LARGE('datemar &amp; dateaug kaf'!$M$5:$M$94,'datemar &amp; dateaug kaf rank'!$A64)</f>
        <v>19.856190990930003</v>
      </c>
      <c r="Z64" s="5" t="str">
        <f>VLOOKUP(AA64,'datemar &amp; dateaug kaf'!$N$5:$O$94,2,FALSE)</f>
        <v>1960-61</v>
      </c>
      <c r="AA64" s="18">
        <f>LARGE('datemar &amp; dateaug kaf'!$N$5:$N$94,'datemar &amp; dateaug kaf rank'!$A64)</f>
        <v>6.8251237109999998</v>
      </c>
    </row>
    <row r="65" spans="1:27" x14ac:dyDescent="0.2">
      <c r="A65" s="5">
        <v>60</v>
      </c>
      <c r="B65" s="5" t="str">
        <f>VLOOKUP(C65,'datemar &amp; dateaug kaf'!$B$5:$O$94,14,FALSE)</f>
        <v>1986-87</v>
      </c>
      <c r="C65" s="18">
        <f>LARGE('datemar &amp; dateaug kaf'!$B$5:$B$94,'datemar &amp; dateaug kaf rank'!$A65)</f>
        <v>756.04150553274008</v>
      </c>
      <c r="D65" s="5" t="str">
        <f>VLOOKUP(E65,'datemar &amp; dateaug kaf'!$C$5:$O$94,13,FALSE)</f>
        <v>1984-85</v>
      </c>
      <c r="E65" s="18">
        <f>LARGE('datemar &amp; dateaug kaf'!$C$5:$C$94,'datemar &amp; dateaug kaf rank'!$A65)</f>
        <v>748.65123142971004</v>
      </c>
      <c r="F65" s="5" t="str">
        <f>VLOOKUP(G65,'datemar &amp; dateaug kaf'!$D$5:$O$94,12,FALSE)</f>
        <v>2008-09</v>
      </c>
      <c r="G65" s="18">
        <f>LARGE('datemar &amp; dateaug kaf'!$D$5:$D$94,'datemar &amp; dateaug kaf rank'!$A65)</f>
        <v>726.03202566635991</v>
      </c>
      <c r="H65" s="5" t="str">
        <f>VLOOKUP(I65,'datemar &amp; dateaug kaf'!$E$5:$O$94,11,FALSE)</f>
        <v>1978-79</v>
      </c>
      <c r="I65" s="18">
        <f>LARGE('datemar &amp; dateaug kaf'!$E$5:$E$94,'datemar &amp; dateaug kaf rank'!$A65)</f>
        <v>678.70966049879996</v>
      </c>
      <c r="J65" s="5" t="str">
        <f>VLOOKUP(K65,'datemar &amp; dateaug kaf'!$F$5:$O$94,10,FALSE)</f>
        <v>1963-64</v>
      </c>
      <c r="K65" s="18">
        <f>LARGE('datemar &amp; dateaug kaf'!$F$5:$F$94,'datemar &amp; dateaug kaf rank'!$A65)</f>
        <v>571.59849757331995</v>
      </c>
      <c r="L65" s="5" t="str">
        <f>VLOOKUP(M65,'datemar &amp; dateaug kaf'!$G$5:$O$94,9,FALSE)</f>
        <v>1938-39</v>
      </c>
      <c r="M65" s="18">
        <f>LARGE('datemar &amp; dateaug kaf'!$G$5:$G$94,'datemar &amp; dateaug kaf rank'!$A65)</f>
        <v>413.47390846167002</v>
      </c>
      <c r="N65" s="5" t="str">
        <f>VLOOKUP(O65,'datemar &amp; dateaug kaf'!$H$5:$O$94,8,FALSE)</f>
        <v>1934-35</v>
      </c>
      <c r="O65" s="18">
        <f>LARGE('datemar &amp; dateaug kaf'!$H$5:$H$94,'datemar &amp; dateaug kaf rank'!$A65)</f>
        <v>237.62575637828999</v>
      </c>
      <c r="P65" s="5" t="str">
        <f>VLOOKUP(Q65,'datemar &amp; dateaug kaf'!$I$5:$O$94,7,FALSE)</f>
        <v>1933-34</v>
      </c>
      <c r="Q65" s="18">
        <f>LARGE('datemar &amp; dateaug kaf'!$I$5:$I$94,'datemar &amp; dateaug kaf rank'!$A65)</f>
        <v>119.0338467759</v>
      </c>
      <c r="R65" s="5" t="str">
        <f>VLOOKUP(S65,'datemar &amp; dateaug kaf'!$J$5:$O$94,6,FALSE)</f>
        <v>2002-03</v>
      </c>
      <c r="S65" s="18">
        <f>LARGE('datemar &amp; dateaug kaf'!$J$5:$J$94,'datemar &amp; dateaug kaf rank'!$A65)</f>
        <v>260.29345800759</v>
      </c>
      <c r="T65" s="5" t="str">
        <f>VLOOKUP(U65,'datemar &amp; dateaug kaf'!$K$5:$O$94,5,FALSE)</f>
        <v>1946-47</v>
      </c>
      <c r="U65" s="18">
        <f>LARGE('datemar &amp; dateaug kaf'!$K$5:$K$94,'datemar &amp; dateaug kaf rank'!$A65)</f>
        <v>139.65057988707002</v>
      </c>
      <c r="V65" s="5" t="str">
        <f>VLOOKUP(W65,'datemar &amp; dateaug kaf'!$L$5:$O$94,4,FALSE)</f>
        <v>1948-49</v>
      </c>
      <c r="W65" s="18">
        <f>LARGE('datemar &amp; dateaug kaf'!$L$5:$L$94,'datemar &amp; dateaug kaf rank'!$A65)</f>
        <v>56.574602837130008</v>
      </c>
      <c r="X65" s="5" t="str">
        <f>VLOOKUP(Y65,'datemar &amp; dateaug kaf'!$M$5:$O$94,3,FALSE)</f>
        <v>1971-72</v>
      </c>
      <c r="Y65" s="18">
        <f>LARGE('datemar &amp; dateaug kaf'!$M$5:$M$94,'datemar &amp; dateaug kaf rank'!$A65)</f>
        <v>19.83651495861</v>
      </c>
      <c r="Z65" s="5" t="str">
        <f>VLOOKUP(AA65,'datemar &amp; dateaug kaf'!$N$5:$O$94,2,FALSE)</f>
        <v>1969-70</v>
      </c>
      <c r="AA65" s="18">
        <f>LARGE('datemar &amp; dateaug kaf'!$N$5:$N$94,'datemar &amp; dateaug kaf rank'!$A65)</f>
        <v>6.8054476786800002</v>
      </c>
    </row>
    <row r="66" spans="1:27" x14ac:dyDescent="0.2">
      <c r="A66" s="5">
        <v>61</v>
      </c>
      <c r="B66" s="5" t="str">
        <f>VLOOKUP(C66,'datemar &amp; dateaug kaf'!$B$5:$O$94,14,FALSE)</f>
        <v>1978-79</v>
      </c>
      <c r="C66" s="18">
        <f>LARGE('datemar &amp; dateaug kaf'!$B$5:$B$94,'datemar &amp; dateaug kaf rank'!$A66)</f>
        <v>754.12959816642001</v>
      </c>
      <c r="D66" s="5" t="str">
        <f>VLOOKUP(E66,'datemar &amp; dateaug kaf'!$C$5:$O$94,13,FALSE)</f>
        <v>1978-79</v>
      </c>
      <c r="E66" s="18">
        <f>LARGE('datemar &amp; dateaug kaf'!$C$5:$C$94,'datemar &amp; dateaug kaf rank'!$A66)</f>
        <v>735.08996251677002</v>
      </c>
      <c r="F66" s="5" t="str">
        <f>VLOOKUP(G66,'datemar &amp; dateaug kaf'!$D$5:$O$94,12,FALSE)</f>
        <v>1986-87</v>
      </c>
      <c r="G66" s="18">
        <f>LARGE('datemar &amp; dateaug kaf'!$D$5:$D$94,'datemar &amp; dateaug kaf rank'!$A66)</f>
        <v>717.49834003595981</v>
      </c>
      <c r="H66" s="5" t="str">
        <f>VLOOKUP(I66,'datemar &amp; dateaug kaf'!$E$5:$O$94,11,FALSE)</f>
        <v>1984-85</v>
      </c>
      <c r="I66" s="18">
        <f>LARGE('datemar &amp; dateaug kaf'!$E$5:$E$94,'datemar &amp; dateaug kaf rank'!$A66)</f>
        <v>674.90575981500001</v>
      </c>
      <c r="J66" s="5" t="str">
        <f>VLOOKUP(K66,'datemar &amp; dateaug kaf'!$F$5:$O$94,10,FALSE)</f>
        <v>1934-35</v>
      </c>
      <c r="K66" s="18">
        <f>LARGE('datemar &amp; dateaug kaf'!$F$5:$F$94,'datemar &amp; dateaug kaf rank'!$A66)</f>
        <v>566.77687791942003</v>
      </c>
      <c r="L66" s="5" t="str">
        <f>VLOOKUP(M66,'datemar &amp; dateaug kaf'!$G$5:$O$94,9,FALSE)</f>
        <v>1946-47</v>
      </c>
      <c r="M66" s="18">
        <f>LARGE('datemar &amp; dateaug kaf'!$G$5:$G$94,'datemar &amp; dateaug kaf rank'!$A66)</f>
        <v>411.23663251250997</v>
      </c>
      <c r="N66" s="5" t="str">
        <f>VLOOKUP(O66,'datemar &amp; dateaug kaf'!$H$5:$O$94,8,FALSE)</f>
        <v>2010-11</v>
      </c>
      <c r="O66" s="18">
        <f>LARGE('datemar &amp; dateaug kaf'!$H$5:$H$94,'datemar &amp; dateaug kaf rank'!$A66)</f>
        <v>237.15964069328999</v>
      </c>
      <c r="P66" s="5" t="str">
        <f>VLOOKUP(Q66,'datemar &amp; dateaug kaf'!$I$5:$O$94,7,FALSE)</f>
        <v>1990-91</v>
      </c>
      <c r="Q66" s="18">
        <f>LARGE('datemar &amp; dateaug kaf'!$I$5:$I$94,'datemar &amp; dateaug kaf rank'!$A66)</f>
        <v>118.04635590383999</v>
      </c>
      <c r="R66" s="5" t="str">
        <f>VLOOKUP(S66,'datemar &amp; dateaug kaf'!$J$5:$O$94,6,FALSE)</f>
        <v>2013-14</v>
      </c>
      <c r="S66" s="18">
        <f>LARGE('datemar &amp; dateaug kaf'!$J$5:$J$94,'datemar &amp; dateaug kaf rank'!$A66)</f>
        <v>259.76345472167998</v>
      </c>
      <c r="T66" s="5" t="str">
        <f>VLOOKUP(U66,'datemar &amp; dateaug kaf'!$K$5:$O$94,5,FALSE)</f>
        <v>1934-35</v>
      </c>
      <c r="U66" s="18">
        <f>LARGE('datemar &amp; dateaug kaf'!$K$5:$K$94,'datemar &amp; dateaug kaf rank'!$A66)</f>
        <v>139.34226915482998</v>
      </c>
      <c r="V66" s="5" t="str">
        <f>VLOOKUP(W66,'datemar &amp; dateaug kaf'!$L$5:$O$94,4,FALSE)</f>
        <v>1995-96</v>
      </c>
      <c r="W66" s="18">
        <f>LARGE('datemar &amp; dateaug kaf'!$L$5:$L$94,'datemar &amp; dateaug kaf rank'!$A66)</f>
        <v>56.536758210450003</v>
      </c>
      <c r="X66" s="5" t="str">
        <f>VLOOKUP(Y66,'datemar &amp; dateaug kaf'!$M$5:$O$94,3,FALSE)</f>
        <v>1948-49</v>
      </c>
      <c r="Y66" s="18">
        <f>LARGE('datemar &amp; dateaug kaf'!$M$5:$M$94,'datemar &amp; dateaug kaf rank'!$A66)</f>
        <v>19.677876948030001</v>
      </c>
      <c r="Z66" s="5" t="str">
        <f>VLOOKUP(AA66,'datemar &amp; dateaug kaf'!$N$5:$O$94,2,FALSE)</f>
        <v>1944-45</v>
      </c>
      <c r="AA66" s="18">
        <f>LARGE('datemar &amp; dateaug kaf'!$N$5:$N$94,'datemar &amp; dateaug kaf rank'!$A66)</f>
        <v>6.7876162743900004</v>
      </c>
    </row>
    <row r="67" spans="1:27" x14ac:dyDescent="0.2">
      <c r="A67" s="11">
        <v>62</v>
      </c>
      <c r="B67" s="5" t="str">
        <f>VLOOKUP(C67,'datemar &amp; dateaug kaf'!$B$5:$O$94,14,FALSE)</f>
        <v>2008-09</v>
      </c>
      <c r="C67" s="18">
        <f>LARGE('datemar &amp; dateaug kaf'!$B$5:$B$94,'datemar &amp; dateaug kaf rank'!$A67)</f>
        <v>738.65892106062006</v>
      </c>
      <c r="D67" s="5" t="str">
        <f>VLOOKUP(E67,'datemar &amp; dateaug kaf'!$C$5:$O$94,13,FALSE)</f>
        <v>2008-09</v>
      </c>
      <c r="E67" s="18">
        <f>LARGE('datemar &amp; dateaug kaf'!$C$5:$C$94,'datemar &amp; dateaug kaf rank'!$A67)</f>
        <v>732.30971138135999</v>
      </c>
      <c r="F67" s="5" t="str">
        <f>VLOOKUP(G67,'datemar &amp; dateaug kaf'!$D$5:$O$94,12,FALSE)</f>
        <v>2017-18</v>
      </c>
      <c r="G67" s="18">
        <f>LARGE('datemar &amp; dateaug kaf'!$D$5:$D$94,'datemar &amp; dateaug kaf rank'!$A67)</f>
        <v>714.93436657838993</v>
      </c>
      <c r="H67" s="5" t="str">
        <f>VLOOKUP(I67,'datemar &amp; dateaug kaf'!$E$5:$O$94,11,FALSE)</f>
        <v>1990-91</v>
      </c>
      <c r="I67" s="18">
        <f>LARGE('datemar &amp; dateaug kaf'!$E$5:$E$94,'datemar &amp; dateaug kaf rank'!$A67)</f>
        <v>669.76496000778002</v>
      </c>
      <c r="J67" s="5" t="str">
        <f>VLOOKUP(K67,'datemar &amp; dateaug kaf'!$F$5:$O$94,10,FALSE)</f>
        <v>1987-88</v>
      </c>
      <c r="K67" s="18">
        <f>LARGE('datemar &amp; dateaug kaf'!$F$5:$F$94,'datemar &amp; dateaug kaf rank'!$A67)</f>
        <v>565.14436227816009</v>
      </c>
      <c r="L67" s="5" t="str">
        <f>VLOOKUP(M67,'datemar &amp; dateaug kaf'!$G$5:$O$94,9,FALSE)</f>
        <v>1987-88</v>
      </c>
      <c r="M67" s="18">
        <f>LARGE('datemar &amp; dateaug kaf'!$G$5:$G$94,'datemar &amp; dateaug kaf rank'!$A67)</f>
        <v>411.11792177316005</v>
      </c>
      <c r="N67" s="5" t="str">
        <f>VLOOKUP(O67,'datemar &amp; dateaug kaf'!$H$5:$O$94,8,FALSE)</f>
        <v>1997-98</v>
      </c>
      <c r="O67" s="18">
        <f>LARGE('datemar &amp; dateaug kaf'!$H$5:$H$94,'datemar &amp; dateaug kaf rank'!$A67)</f>
        <v>236.84214649032</v>
      </c>
      <c r="P67" s="5" t="str">
        <f>VLOOKUP(Q67,'datemar &amp; dateaug kaf'!$I$5:$O$94,7,FALSE)</f>
        <v>1947-48</v>
      </c>
      <c r="Q67" s="18">
        <f>LARGE('datemar &amp; dateaug kaf'!$I$5:$I$94,'datemar &amp; dateaug kaf rank'!$A67)</f>
        <v>115.59668988</v>
      </c>
      <c r="R67" s="5" t="str">
        <f>VLOOKUP(S67,'datemar &amp; dateaug kaf'!$J$5:$O$94,6,FALSE)</f>
        <v>1950-51</v>
      </c>
      <c r="S67" s="18">
        <f>LARGE('datemar &amp; dateaug kaf'!$J$5:$J$94,'datemar &amp; dateaug kaf rank'!$A67)</f>
        <v>253.11446323547997</v>
      </c>
      <c r="T67" s="5" t="str">
        <f>VLOOKUP(U67,'datemar &amp; dateaug kaf'!$K$5:$O$94,5,FALSE)</f>
        <v>1966-67</v>
      </c>
      <c r="U67" s="18">
        <f>LARGE('datemar &amp; dateaug kaf'!$K$5:$K$94,'datemar &amp; dateaug kaf rank'!$A67)</f>
        <v>137.68605103512002</v>
      </c>
      <c r="V67" s="5" t="str">
        <f>VLOOKUP(W67,'datemar &amp; dateaug kaf'!$L$5:$O$94,4,FALSE)</f>
        <v>1988-89</v>
      </c>
      <c r="W67" s="18">
        <f>LARGE('datemar &amp; dateaug kaf'!$L$5:$L$94,'datemar &amp; dateaug kaf rank'!$A67)</f>
        <v>56.106959879459993</v>
      </c>
      <c r="X67" s="5" t="str">
        <f>VLOOKUP(Y67,'datemar &amp; dateaug kaf'!$M$5:$O$94,3,FALSE)</f>
        <v>2000-01</v>
      </c>
      <c r="Y67" s="18">
        <f>LARGE('datemar &amp; dateaug kaf'!$M$5:$M$94,'datemar &amp; dateaug kaf rank'!$A67)</f>
        <v>19.662505047779998</v>
      </c>
      <c r="Z67" s="5" t="str">
        <f>VLOOKUP(AA67,'datemar &amp; dateaug kaf'!$N$5:$O$94,2,FALSE)</f>
        <v>1950-51</v>
      </c>
      <c r="AA67" s="18">
        <f>LARGE('datemar &amp; dateaug kaf'!$N$5:$N$94,'datemar &amp; dateaug kaf rank'!$A67)</f>
        <v>6.7814675142900009</v>
      </c>
    </row>
    <row r="68" spans="1:27" x14ac:dyDescent="0.2">
      <c r="A68" s="11">
        <v>63</v>
      </c>
      <c r="B68" s="5" t="str">
        <f>VLOOKUP(C68,'datemar &amp; dateaug kaf'!$B$5:$O$94,14,FALSE)</f>
        <v>1980-81</v>
      </c>
      <c r="C68" s="18">
        <f>LARGE('datemar &amp; dateaug kaf'!$B$5:$B$94,'datemar &amp; dateaug kaf rank'!$A68)</f>
        <v>730.92447506967005</v>
      </c>
      <c r="D68" s="5" t="str">
        <f>VLOOKUP(E68,'datemar &amp; dateaug kaf'!$C$5:$O$94,13,FALSE)</f>
        <v>2017-18</v>
      </c>
      <c r="E68" s="18">
        <f>LARGE('datemar &amp; dateaug kaf'!$C$5:$C$94,'datemar &amp; dateaug kaf rank'!$A68)</f>
        <v>723.17985387248996</v>
      </c>
      <c r="F68" s="5" t="str">
        <f>VLOOKUP(G68,'datemar &amp; dateaug kaf'!$D$5:$O$94,12,FALSE)</f>
        <v>1990-91</v>
      </c>
      <c r="G68" s="18">
        <f>LARGE('datemar &amp; dateaug kaf'!$D$5:$D$94,'datemar &amp; dateaug kaf rank'!$A68)</f>
        <v>714.42463436610001</v>
      </c>
      <c r="H68" s="5" t="str">
        <f>VLOOKUP(I68,'datemar &amp; dateaug kaf'!$E$5:$O$94,11,FALSE)</f>
        <v>1989-90</v>
      </c>
      <c r="I68" s="18">
        <f>LARGE('datemar &amp; dateaug kaf'!$E$5:$E$94,'datemar &amp; dateaug kaf rank'!$A68)</f>
        <v>662.65130077040999</v>
      </c>
      <c r="J68" s="5" t="str">
        <f>VLOOKUP(K68,'datemar &amp; dateaug kaf'!$F$5:$O$94,10,FALSE)</f>
        <v>1979-80</v>
      </c>
      <c r="K68" s="18">
        <f>LARGE('datemar &amp; dateaug kaf'!$F$5:$F$94,'datemar &amp; dateaug kaf rank'!$A68)</f>
        <v>557.05935762267006</v>
      </c>
      <c r="L68" s="5" t="str">
        <f>VLOOKUP(M68,'datemar &amp; dateaug kaf'!$G$5:$O$94,9,FALSE)</f>
        <v>1968-69</v>
      </c>
      <c r="M68" s="18">
        <f>LARGE('datemar &amp; dateaug kaf'!$G$5:$G$94,'datemar &amp; dateaug kaf rank'!$A68)</f>
        <v>404.08875840038996</v>
      </c>
      <c r="N68" s="5" t="str">
        <f>VLOOKUP(O68,'datemar &amp; dateaug kaf'!$H$5:$O$94,8,FALSE)</f>
        <v>1987-88</v>
      </c>
      <c r="O68" s="18">
        <f>LARGE('datemar &amp; dateaug kaf'!$H$5:$H$94,'datemar &amp; dateaug kaf rank'!$A68)</f>
        <v>233.83133668586999</v>
      </c>
      <c r="P68" s="5" t="str">
        <f>VLOOKUP(Q68,'datemar &amp; dateaug kaf'!$I$5:$O$94,7,FALSE)</f>
        <v>2003-04</v>
      </c>
      <c r="Q68" s="18">
        <f>LARGE('datemar &amp; dateaug kaf'!$I$5:$I$94,'datemar &amp; dateaug kaf rank'!$A68)</f>
        <v>115.57270971560999</v>
      </c>
      <c r="R68" s="5" t="str">
        <f>VLOOKUP(S68,'datemar &amp; dateaug kaf'!$J$5:$O$94,6,FALSE)</f>
        <v>2012-13</v>
      </c>
      <c r="S68" s="18">
        <f>LARGE('datemar &amp; dateaug kaf'!$J$5:$J$94,'datemar &amp; dateaug kaf rank'!$A68)</f>
        <v>252.34366657017003</v>
      </c>
      <c r="T68" s="5" t="str">
        <f>VLOOKUP(U68,'datemar &amp; dateaug kaf'!$K$5:$O$94,5,FALSE)</f>
        <v>1940-41</v>
      </c>
      <c r="U68" s="18">
        <f>LARGE('datemar &amp; dateaug kaf'!$K$5:$K$94,'datemar &amp; dateaug kaf rank'!$A68)</f>
        <v>134.51517512097001</v>
      </c>
      <c r="V68" s="5" t="str">
        <f>VLOOKUP(W68,'datemar &amp; dateaug kaf'!$L$5:$O$94,4,FALSE)</f>
        <v>2012-13</v>
      </c>
      <c r="W68" s="18">
        <f>LARGE('datemar &amp; dateaug kaf'!$L$5:$L$94,'datemar &amp; dateaug kaf rank'!$A68)</f>
        <v>55.295759909879997</v>
      </c>
      <c r="X68" s="5" t="str">
        <f>VLOOKUP(Y68,'datemar &amp; dateaug kaf'!$M$5:$O$94,3,FALSE)</f>
        <v>1993-94</v>
      </c>
      <c r="Y68" s="18">
        <f>LARGE('datemar &amp; dateaug kaf'!$M$5:$M$94,'datemar &amp; dateaug kaf rank'!$A68)</f>
        <v>19.547523233909995</v>
      </c>
      <c r="Z68" s="5" t="str">
        <f>VLOOKUP(AA68,'datemar &amp; dateaug kaf'!$N$5:$O$94,2,FALSE)</f>
        <v>1943-44</v>
      </c>
      <c r="AA68" s="18">
        <f>LARGE('datemar &amp; dateaug kaf'!$N$5:$N$94,'datemar &amp; dateaug kaf rank'!$A68)</f>
        <v>6.7279733014200005</v>
      </c>
    </row>
    <row r="69" spans="1:27" x14ac:dyDescent="0.2">
      <c r="A69" s="11">
        <v>64</v>
      </c>
      <c r="B69" s="5" t="str">
        <f>VLOOKUP(C69,'datemar &amp; dateaug kaf'!$B$5:$O$94,14,FALSE)</f>
        <v>1990-91</v>
      </c>
      <c r="C69" s="18">
        <f>LARGE('datemar &amp; dateaug kaf'!$B$5:$B$94,'datemar &amp; dateaug kaf rank'!$A69)</f>
        <v>730.70472631758003</v>
      </c>
      <c r="D69" s="5" t="str">
        <f>VLOOKUP(E69,'datemar &amp; dateaug kaf'!$C$5:$O$94,13,FALSE)</f>
        <v>1990-91</v>
      </c>
      <c r="E69" s="18">
        <f>LARGE('datemar &amp; dateaug kaf'!$C$5:$C$94,'datemar &amp; dateaug kaf rank'!$A69)</f>
        <v>722.98311338399992</v>
      </c>
      <c r="F69" s="5" t="str">
        <f>VLOOKUP(G69,'datemar &amp; dateaug kaf'!$D$5:$O$94,12,FALSE)</f>
        <v>1932-33</v>
      </c>
      <c r="G69" s="18">
        <f>LARGE('datemar &amp; dateaug kaf'!$D$5:$D$94,'datemar &amp; dateaug kaf rank'!$A69)</f>
        <v>712.96446252003</v>
      </c>
      <c r="H69" s="5" t="str">
        <f>VLOOKUP(I69,'datemar &amp; dateaug kaf'!$E$5:$O$94,11,FALSE)</f>
        <v>1935-36</v>
      </c>
      <c r="I69" s="18">
        <f>LARGE('datemar &amp; dateaug kaf'!$E$5:$E$94,'datemar &amp; dateaug kaf rank'!$A69)</f>
        <v>659.94207773151004</v>
      </c>
      <c r="J69" s="5" t="str">
        <f>VLOOKUP(K69,'datemar &amp; dateaug kaf'!$F$5:$O$94,10,FALSE)</f>
        <v>1965-66</v>
      </c>
      <c r="K69" s="18">
        <f>LARGE('datemar &amp; dateaug kaf'!$F$5:$F$94,'datemar &amp; dateaug kaf rank'!$A69)</f>
        <v>552.95575447076999</v>
      </c>
      <c r="L69" s="5" t="str">
        <f>VLOOKUP(M69,'datemar &amp; dateaug kaf'!$G$5:$O$94,9,FALSE)</f>
        <v>1990-91</v>
      </c>
      <c r="M69" s="18">
        <f>LARGE('datemar &amp; dateaug kaf'!$G$5:$G$94,'datemar &amp; dateaug kaf rank'!$A69)</f>
        <v>390.97016054523004</v>
      </c>
      <c r="N69" s="5" t="str">
        <f>VLOOKUP(O69,'datemar &amp; dateaug kaf'!$H$5:$O$94,8,FALSE)</f>
        <v>1990-91</v>
      </c>
      <c r="O69" s="18">
        <f>LARGE('datemar &amp; dateaug kaf'!$H$5:$H$94,'datemar &amp; dateaug kaf rank'!$A69)</f>
        <v>233.66089702284</v>
      </c>
      <c r="P69" s="5" t="str">
        <f>VLOOKUP(Q69,'datemar &amp; dateaug kaf'!$I$5:$O$94,7,FALSE)</f>
        <v>1950-51</v>
      </c>
      <c r="Q69" s="18">
        <f>LARGE('datemar &amp; dateaug kaf'!$I$5:$I$94,'datemar &amp; dateaug kaf rank'!$A69)</f>
        <v>113.26815443013001</v>
      </c>
      <c r="R69" s="5" t="str">
        <f>VLOOKUP(S69,'datemar &amp; dateaug kaf'!$J$5:$O$94,6,FALSE)</f>
        <v>1956-57</v>
      </c>
      <c r="S69" s="18">
        <f>LARGE('datemar &amp; dateaug kaf'!$J$5:$J$94,'datemar &amp; dateaug kaf rank'!$A69)</f>
        <v>249.50658899061</v>
      </c>
      <c r="T69" s="5" t="str">
        <f>VLOOKUP(U69,'datemar &amp; dateaug kaf'!$K$5:$O$94,5,FALSE)</f>
        <v>1950-51</v>
      </c>
      <c r="U69" s="18">
        <f>LARGE('datemar &amp; dateaug kaf'!$K$5:$K$94,'datemar &amp; dateaug kaf rank'!$A69)</f>
        <v>134.22521149548001</v>
      </c>
      <c r="V69" s="5" t="str">
        <f>VLOOKUP(W69,'datemar &amp; dateaug kaf'!$L$5:$O$94,4,FALSE)</f>
        <v>1943-44</v>
      </c>
      <c r="W69" s="18">
        <f>LARGE('datemar &amp; dateaug kaf'!$L$5:$L$94,'datemar &amp; dateaug kaf rank'!$A69)</f>
        <v>53.643171542100006</v>
      </c>
      <c r="X69" s="5" t="str">
        <f>VLOOKUP(Y69,'datemar &amp; dateaug kaf'!$M$5:$O$94,3,FALSE)</f>
        <v>1972-73</v>
      </c>
      <c r="Y69" s="18">
        <f>LARGE('datemar &amp; dateaug kaf'!$M$5:$M$94,'datemar &amp; dateaug kaf rank'!$A69)</f>
        <v>19.535225713709998</v>
      </c>
      <c r="Z69" s="5" t="str">
        <f>VLOOKUP(AA69,'datemar &amp; dateaug kaf'!$N$5:$O$94,2,FALSE)</f>
        <v>1997-98</v>
      </c>
      <c r="AA69" s="18">
        <f>LARGE('datemar &amp; dateaug kaf'!$N$5:$N$94,'datemar &amp; dateaug kaf rank'!$A69)</f>
        <v>6.4937055416099989</v>
      </c>
    </row>
    <row r="70" spans="1:27" x14ac:dyDescent="0.2">
      <c r="A70" s="11">
        <v>65</v>
      </c>
      <c r="B70" s="5" t="str">
        <f>VLOOKUP(C70,'datemar &amp; dateaug kaf'!$B$5:$O$94,14,FALSE)</f>
        <v>1932-33</v>
      </c>
      <c r="C70" s="18">
        <f>LARGE('datemar &amp; dateaug kaf'!$B$5:$B$94,'datemar &amp; dateaug kaf rank'!$A70)</f>
        <v>725.83115955819005</v>
      </c>
      <c r="D70" s="5" t="str">
        <f>VLOOKUP(E70,'datemar &amp; dateaug kaf'!$C$5:$O$94,13,FALSE)</f>
        <v>1980-81</v>
      </c>
      <c r="E70" s="18">
        <f>LARGE('datemar &amp; dateaug kaf'!$C$5:$C$94,'datemar &amp; dateaug kaf rank'!$A70)</f>
        <v>721.66567211109009</v>
      </c>
      <c r="F70" s="5" t="str">
        <f>VLOOKUP(G70,'datemar &amp; dateaug kaf'!$D$5:$O$94,12,FALSE)</f>
        <v>1980-81</v>
      </c>
      <c r="G70" s="18">
        <f>LARGE('datemar &amp; dateaug kaf'!$D$5:$D$94,'datemar &amp; dateaug kaf rank'!$A70)</f>
        <v>712.62877988798994</v>
      </c>
      <c r="H70" s="5" t="str">
        <f>VLOOKUP(I70,'datemar &amp; dateaug kaf'!$E$5:$O$94,11,FALSE)</f>
        <v>1962-63</v>
      </c>
      <c r="I70" s="18">
        <f>LARGE('datemar &amp; dateaug kaf'!$E$5:$E$94,'datemar &amp; dateaug kaf rank'!$A70)</f>
        <v>656.78379685821005</v>
      </c>
      <c r="J70" s="5" t="str">
        <f>VLOOKUP(K70,'datemar &amp; dateaug kaf'!$F$5:$O$94,10,FALSE)</f>
        <v>1938-39</v>
      </c>
      <c r="K70" s="18">
        <f>LARGE('datemar &amp; dateaug kaf'!$F$5:$F$94,'datemar &amp; dateaug kaf rank'!$A70)</f>
        <v>552.28893135528006</v>
      </c>
      <c r="L70" s="5" t="str">
        <f>VLOOKUP(M70,'datemar &amp; dateaug kaf'!$G$5:$O$94,9,FALSE)</f>
        <v>1932-33</v>
      </c>
      <c r="M70" s="18">
        <f>LARGE('datemar &amp; dateaug kaf'!$G$5:$G$94,'datemar &amp; dateaug kaf rank'!$A70)</f>
        <v>387.12996234213006</v>
      </c>
      <c r="N70" s="5" t="str">
        <f>VLOOKUP(O70,'datemar &amp; dateaug kaf'!$H$5:$O$94,8,FALSE)</f>
        <v>1980-81</v>
      </c>
      <c r="O70" s="18">
        <f>LARGE('datemar &amp; dateaug kaf'!$H$5:$H$94,'datemar &amp; dateaug kaf rank'!$A70)</f>
        <v>233.26390530219001</v>
      </c>
      <c r="P70" s="5" t="str">
        <f>VLOOKUP(Q70,'datemar &amp; dateaug kaf'!$I$5:$O$94,7,FALSE)</f>
        <v>1934-35</v>
      </c>
      <c r="Q70" s="18">
        <f>LARGE('datemar &amp; dateaug kaf'!$I$5:$I$94,'datemar &amp; dateaug kaf rank'!$A70)</f>
        <v>111.55633961828998</v>
      </c>
      <c r="R70" s="5" t="str">
        <f>VLOOKUP(S70,'datemar &amp; dateaug kaf'!$J$5:$O$94,6,FALSE)</f>
        <v>2000-01</v>
      </c>
      <c r="S70" s="18">
        <f>LARGE('datemar &amp; dateaug kaf'!$J$5:$J$94,'datemar &amp; dateaug kaf rank'!$A70)</f>
        <v>248.19228160188004</v>
      </c>
      <c r="T70" s="5" t="str">
        <f>VLOOKUP(U70,'datemar &amp; dateaug kaf'!$K$5:$O$94,5,FALSE)</f>
        <v>1978-79</v>
      </c>
      <c r="U70" s="18">
        <f>LARGE('datemar &amp; dateaug kaf'!$K$5:$K$94,'datemar &amp; dateaug kaf rank'!$A70)</f>
        <v>133.81677514716003</v>
      </c>
      <c r="V70" s="5" t="str">
        <f>VLOOKUP(W70,'datemar &amp; dateaug kaf'!$L$5:$O$94,4,FALSE)</f>
        <v>2000-01</v>
      </c>
      <c r="W70" s="18">
        <f>LARGE('datemar &amp; dateaug kaf'!$L$5:$L$94,'datemar &amp; dateaug kaf rank'!$A70)</f>
        <v>52.605776539679994</v>
      </c>
      <c r="X70" s="5" t="str">
        <f>VLOOKUP(Y70,'datemar &amp; dateaug kaf'!$M$5:$O$94,3,FALSE)</f>
        <v>1964-65</v>
      </c>
      <c r="Y70" s="18">
        <f>LARGE('datemar &amp; dateaug kaf'!$M$5:$M$94,'datemar &amp; dateaug kaf rank'!$A70)</f>
        <v>19.433771172060002</v>
      </c>
      <c r="Z70" s="5" t="str">
        <f>VLOOKUP(AA70,'datemar &amp; dateaug kaf'!$N$5:$O$94,2,FALSE)</f>
        <v>1965-66</v>
      </c>
      <c r="AA70" s="18">
        <f>LARGE('datemar &amp; dateaug kaf'!$N$5:$N$94,'datemar &amp; dateaug kaf rank'!$A70)</f>
        <v>6.4918609135800001</v>
      </c>
    </row>
    <row r="71" spans="1:27" x14ac:dyDescent="0.2">
      <c r="A71" s="11">
        <v>66</v>
      </c>
      <c r="B71" s="5" t="str">
        <f>VLOOKUP(C71,'datemar &amp; dateaug kaf'!$B$5:$O$94,14,FALSE)</f>
        <v>2017-18</v>
      </c>
      <c r="C71" s="18">
        <f>LARGE('datemar &amp; dateaug kaf'!$B$5:$B$94,'datemar &amp; dateaug kaf rank'!$A71)</f>
        <v>725.15360586458996</v>
      </c>
      <c r="D71" s="5" t="str">
        <f>VLOOKUP(E71,'datemar &amp; dateaug kaf'!$C$5:$O$94,13,FALSE)</f>
        <v>1932-33</v>
      </c>
      <c r="E71" s="18">
        <f>LARGE('datemar &amp; dateaug kaf'!$C$5:$C$94,'datemar &amp; dateaug kaf rank'!$A71)</f>
        <v>718.13537141703</v>
      </c>
      <c r="F71" s="5" t="str">
        <f>VLOOKUP(G71,'datemar &amp; dateaug kaf'!$D$5:$O$94,12,FALSE)</f>
        <v>1978-79</v>
      </c>
      <c r="G71" s="18">
        <f>LARGE('datemar &amp; dateaug kaf'!$D$5:$D$94,'datemar &amp; dateaug kaf rank'!$A71)</f>
        <v>695.97968299166996</v>
      </c>
      <c r="H71" s="5" t="str">
        <f>VLOOKUP(I71,'datemar &amp; dateaug kaf'!$E$5:$O$94,11,FALSE)</f>
        <v>1997-98</v>
      </c>
      <c r="I71" s="18">
        <f>LARGE('datemar &amp; dateaug kaf'!$E$5:$E$94,'datemar &amp; dateaug kaf rank'!$A71)</f>
        <v>649.78434588101993</v>
      </c>
      <c r="J71" s="5" t="str">
        <f>VLOOKUP(K71,'datemar &amp; dateaug kaf'!$F$5:$O$94,10,FALSE)</f>
        <v>1959-60</v>
      </c>
      <c r="K71" s="18">
        <f>LARGE('datemar &amp; dateaug kaf'!$F$5:$F$94,'datemar &amp; dateaug kaf rank'!$A71)</f>
        <v>536.95130548416012</v>
      </c>
      <c r="L71" s="5" t="str">
        <f>VLOOKUP(M71,'datemar &amp; dateaug kaf'!$G$5:$O$94,9,FALSE)</f>
        <v>1986-87</v>
      </c>
      <c r="M71" s="18">
        <f>LARGE('datemar &amp; dateaug kaf'!$G$5:$G$94,'datemar &amp; dateaug kaf rank'!$A71)</f>
        <v>385.75930454229001</v>
      </c>
      <c r="N71" s="5" t="str">
        <f>VLOOKUP(O71,'datemar &amp; dateaug kaf'!$H$5:$O$94,8,FALSE)</f>
        <v>1935-36</v>
      </c>
      <c r="O71" s="18">
        <f>LARGE('datemar &amp; dateaug kaf'!$H$5:$H$94,'datemar &amp; dateaug kaf rank'!$A71)</f>
        <v>224.83201140350999</v>
      </c>
      <c r="P71" s="5" t="str">
        <f>VLOOKUP(Q71,'datemar &amp; dateaug kaf'!$I$5:$O$94,7,FALSE)</f>
        <v>1994-95</v>
      </c>
      <c r="Q71" s="18">
        <f>LARGE('datemar &amp; dateaug kaf'!$I$5:$I$94,'datemar &amp; dateaug kaf rank'!$A71)</f>
        <v>110.29461404577</v>
      </c>
      <c r="R71" s="5" t="str">
        <f>VLOOKUP(S71,'datemar &amp; dateaug kaf'!$J$5:$O$94,6,FALSE)</f>
        <v>2003-04</v>
      </c>
      <c r="S71" s="18">
        <f>LARGE('datemar &amp; dateaug kaf'!$J$5:$J$94,'datemar &amp; dateaug kaf rank'!$A71)</f>
        <v>246.75333289551003</v>
      </c>
      <c r="T71" s="5" t="str">
        <f>VLOOKUP(U71,'datemar &amp; dateaug kaf'!$K$5:$O$94,5,FALSE)</f>
        <v>1996-97</v>
      </c>
      <c r="U71" s="18">
        <f>LARGE('datemar &amp; dateaug kaf'!$K$5:$K$94,'datemar &amp; dateaug kaf rank'!$A71)</f>
        <v>133.67027597909998</v>
      </c>
      <c r="V71" s="5" t="str">
        <f>VLOOKUP(W71,'datemar &amp; dateaug kaf'!$L$5:$O$94,4,FALSE)</f>
        <v>1944-45</v>
      </c>
      <c r="W71" s="18">
        <f>LARGE('datemar &amp; dateaug kaf'!$L$5:$L$94,'datemar &amp; dateaug kaf rank'!$A71)</f>
        <v>51.832222849680001</v>
      </c>
      <c r="X71" s="5" t="str">
        <f>VLOOKUP(Y71,'datemar &amp; dateaug kaf'!$M$5:$O$94,3,FALSE)</f>
        <v>1985-86</v>
      </c>
      <c r="Y71" s="18">
        <f>LARGE('datemar &amp; dateaug kaf'!$M$5:$M$94,'datemar &amp; dateaug kaf rank'!$A71)</f>
        <v>19.281281921579996</v>
      </c>
      <c r="Z71" s="5" t="str">
        <f>VLOOKUP(AA71,'datemar &amp; dateaug kaf'!$N$5:$O$94,2,FALSE)</f>
        <v>1965-66</v>
      </c>
      <c r="AA71" s="18">
        <f>LARGE('datemar &amp; dateaug kaf'!$N$5:$N$94,'datemar &amp; dateaug kaf rank'!$A71)</f>
        <v>6.4918609135800001</v>
      </c>
    </row>
    <row r="72" spans="1:27" x14ac:dyDescent="0.2">
      <c r="A72" s="11">
        <v>67</v>
      </c>
      <c r="B72" s="5" t="str">
        <f>VLOOKUP(C72,'datemar &amp; dateaug kaf'!$B$5:$O$94,14,FALSE)</f>
        <v>1989-90</v>
      </c>
      <c r="C72" s="18">
        <f>LARGE('datemar &amp; dateaug kaf'!$B$5:$B$94,'datemar &amp; dateaug kaf rank'!$A72)</f>
        <v>705.82388758118998</v>
      </c>
      <c r="D72" s="5" t="str">
        <f>VLOOKUP(E72,'datemar &amp; dateaug kaf'!$C$5:$O$94,13,FALSE)</f>
        <v>1989-90</v>
      </c>
      <c r="E72" s="18">
        <f>LARGE('datemar &amp; dateaug kaf'!$C$5:$C$94,'datemar &amp; dateaug kaf rank'!$A72)</f>
        <v>691.50096580424997</v>
      </c>
      <c r="F72" s="5" t="str">
        <f>VLOOKUP(G72,'datemar &amp; dateaug kaf'!$D$5:$O$94,12,FALSE)</f>
        <v>1989-90</v>
      </c>
      <c r="G72" s="18">
        <f>LARGE('datemar &amp; dateaug kaf'!$D$5:$D$94,'datemar &amp; dateaug kaf rank'!$A72)</f>
        <v>681.64113146325008</v>
      </c>
      <c r="H72" s="5" t="str">
        <f>VLOOKUP(I72,'datemar &amp; dateaug kaf'!$E$5:$O$94,11,FALSE)</f>
        <v>1938-39</v>
      </c>
      <c r="I72" s="18">
        <f>LARGE('datemar &amp; dateaug kaf'!$E$5:$E$94,'datemar &amp; dateaug kaf rank'!$A72)</f>
        <v>637.00674636017993</v>
      </c>
      <c r="J72" s="5" t="str">
        <f>VLOOKUP(K72,'datemar &amp; dateaug kaf'!$F$5:$O$94,10,FALSE)</f>
        <v>1932-33</v>
      </c>
      <c r="K72" s="18">
        <f>LARGE('datemar &amp; dateaug kaf'!$F$5:$F$94,'datemar &amp; dateaug kaf rank'!$A72)</f>
        <v>534.46224772625999</v>
      </c>
      <c r="L72" s="5" t="str">
        <f>VLOOKUP(M72,'datemar &amp; dateaug kaf'!$G$5:$O$94,9,FALSE)</f>
        <v>1993-94</v>
      </c>
      <c r="M72" s="18">
        <f>LARGE('datemar &amp; dateaug kaf'!$G$5:$G$94,'datemar &amp; dateaug kaf rank'!$A72)</f>
        <v>372.70173808980002</v>
      </c>
      <c r="N72" s="5" t="str">
        <f>VLOOKUP(O72,'datemar &amp; dateaug kaf'!$H$5:$O$94,8,FALSE)</f>
        <v>1928-29</v>
      </c>
      <c r="O72" s="18">
        <f>LARGE('datemar &amp; dateaug kaf'!$H$5:$H$94,'datemar &amp; dateaug kaf rank'!$A72)</f>
        <v>224.01894697119002</v>
      </c>
      <c r="P72" s="5" t="str">
        <f>VLOOKUP(Q72,'datemar &amp; dateaug kaf'!$I$5:$O$94,7,FALSE)</f>
        <v>1975-76</v>
      </c>
      <c r="Q72" s="18">
        <f>LARGE('datemar &amp; dateaug kaf'!$I$5:$I$94,'datemar &amp; dateaug kaf rank'!$A72)</f>
        <v>109.48543721660999</v>
      </c>
      <c r="R72" s="5" t="str">
        <f>VLOOKUP(S72,'datemar &amp; dateaug kaf'!$J$5:$O$94,6,FALSE)</f>
        <v>1930-31</v>
      </c>
      <c r="S72" s="18">
        <f>LARGE('datemar &amp; dateaug kaf'!$J$5:$J$94,'datemar &amp; dateaug kaf rank'!$A72)</f>
        <v>241.95495952172999</v>
      </c>
      <c r="T72" s="5" t="str">
        <f>VLOOKUP(U72,'datemar &amp; dateaug kaf'!$K$5:$O$94,5,FALSE)</f>
        <v>2013-14</v>
      </c>
      <c r="U72" s="18">
        <f>LARGE('datemar &amp; dateaug kaf'!$K$5:$K$94,'datemar &amp; dateaug kaf rank'!$A72)</f>
        <v>129.37621994177999</v>
      </c>
      <c r="V72" s="5" t="str">
        <f>VLOOKUP(W72,'datemar &amp; dateaug kaf'!$L$5:$O$94,4,FALSE)</f>
        <v>1934-35</v>
      </c>
      <c r="W72" s="18">
        <f>LARGE('datemar &amp; dateaug kaf'!$L$5:$L$94,'datemar &amp; dateaug kaf rank'!$A72)</f>
        <v>51.788229462900006</v>
      </c>
      <c r="X72" s="5" t="str">
        <f>VLOOKUP(Y72,'datemar &amp; dateaug kaf'!$M$5:$O$94,3,FALSE)</f>
        <v>2001-02</v>
      </c>
      <c r="Y72" s="18">
        <f>LARGE('datemar &amp; dateaug kaf'!$M$5:$M$94,'datemar &amp; dateaug kaf rank'!$A72)</f>
        <v>19.2517678731</v>
      </c>
      <c r="Z72" s="5" t="str">
        <f>VLOOKUP(AA72,'datemar &amp; dateaug kaf'!$N$5:$O$94,2,FALSE)</f>
        <v>2007-08</v>
      </c>
      <c r="AA72" s="18">
        <f>LARGE('datemar &amp; dateaug kaf'!$N$5:$N$94,'datemar &amp; dateaug kaf rank'!$A72)</f>
        <v>6.3492096792599995</v>
      </c>
    </row>
    <row r="73" spans="1:27" x14ac:dyDescent="0.2">
      <c r="A73" s="11">
        <v>68</v>
      </c>
      <c r="B73" s="5" t="str">
        <f>VLOOKUP(C73,'datemar &amp; dateaug kaf'!$B$5:$O$94,14,FALSE)</f>
        <v>1941-42</v>
      </c>
      <c r="C73" s="18">
        <f>LARGE('datemar &amp; dateaug kaf'!$B$5:$B$94,'datemar &amp; dateaug kaf rank'!$A73)</f>
        <v>700.82357702490003</v>
      </c>
      <c r="D73" s="5" t="str">
        <f>VLOOKUP(E73,'datemar &amp; dateaug kaf'!$C$5:$O$94,13,FALSE)</f>
        <v>1941-42</v>
      </c>
      <c r="E73" s="18">
        <f>LARGE('datemar &amp; dateaug kaf'!$C$5:$C$94,'datemar &amp; dateaug kaf rank'!$A73)</f>
        <v>691.27332283757994</v>
      </c>
      <c r="F73" s="5" t="str">
        <f>VLOOKUP(G73,'datemar &amp; dateaug kaf'!$D$5:$O$94,12,FALSE)</f>
        <v>1935-36</v>
      </c>
      <c r="G73" s="18">
        <f>LARGE('datemar &amp; dateaug kaf'!$D$5:$D$94,'datemar &amp; dateaug kaf rank'!$A73)</f>
        <v>674.93521435934997</v>
      </c>
      <c r="H73" s="5" t="str">
        <f>VLOOKUP(I73,'datemar &amp; dateaug kaf'!$E$5:$O$94,11,FALSE)</f>
        <v>1979-80</v>
      </c>
      <c r="I73" s="18">
        <f>LARGE('datemar &amp; dateaug kaf'!$E$5:$E$94,'datemar &amp; dateaug kaf rank'!$A73)</f>
        <v>631.16223087687001</v>
      </c>
      <c r="J73" s="5" t="str">
        <f>VLOOKUP(K73,'datemar &amp; dateaug kaf'!$F$5:$O$94,10,FALSE)</f>
        <v>2012-13</v>
      </c>
      <c r="K73" s="18">
        <f>LARGE('datemar &amp; dateaug kaf'!$F$5:$F$94,'datemar &amp; dateaug kaf rank'!$A73)</f>
        <v>534.00769567718999</v>
      </c>
      <c r="L73" s="5" t="str">
        <f>VLOOKUP(M73,'datemar &amp; dateaug kaf'!$G$5:$O$94,9,FALSE)</f>
        <v>2017-18</v>
      </c>
      <c r="M73" s="18">
        <f>LARGE('datemar &amp; dateaug kaf'!$G$5:$G$94,'datemar &amp; dateaug kaf rank'!$A73)</f>
        <v>371.66245878992999</v>
      </c>
      <c r="N73" s="5" t="str">
        <f>VLOOKUP(O73,'datemar &amp; dateaug kaf'!$H$5:$O$94,8,FALSE)</f>
        <v>2005-06</v>
      </c>
      <c r="O73" s="18">
        <f>LARGE('datemar &amp; dateaug kaf'!$H$5:$H$94,'datemar &amp; dateaug kaf rank'!$A73)</f>
        <v>222.30514868835002</v>
      </c>
      <c r="P73" s="5" t="str">
        <f>VLOOKUP(Q73,'datemar &amp; dateaug kaf'!$I$5:$O$94,7,FALSE)</f>
        <v>2009-10</v>
      </c>
      <c r="Q73" s="18">
        <f>LARGE('datemar &amp; dateaug kaf'!$I$5:$I$94,'datemar &amp; dateaug kaf rank'!$A73)</f>
        <v>109.30527854568001</v>
      </c>
      <c r="R73" s="5" t="str">
        <f>VLOOKUP(S73,'datemar &amp; dateaug kaf'!$J$5:$O$94,6,FALSE)</f>
        <v>1979-80</v>
      </c>
      <c r="S73" s="18">
        <f>LARGE('datemar &amp; dateaug kaf'!$J$5:$J$94,'datemar &amp; dateaug kaf rank'!$A73)</f>
        <v>239.46657614396997</v>
      </c>
      <c r="T73" s="5" t="str">
        <f>VLOOKUP(U73,'datemar &amp; dateaug kaf'!$K$5:$O$94,5,FALSE)</f>
        <v>1929-30</v>
      </c>
      <c r="U73" s="18">
        <f>LARGE('datemar &amp; dateaug kaf'!$K$5:$K$94,'datemar &amp; dateaug kaf rank'!$A73)</f>
        <v>127.43761505579999</v>
      </c>
      <c r="V73" s="5" t="str">
        <f>VLOOKUP(W73,'datemar &amp; dateaug kaf'!$L$5:$O$94,4,FALSE)</f>
        <v>1972-73</v>
      </c>
      <c r="W73" s="18">
        <f>LARGE('datemar &amp; dateaug kaf'!$L$5:$L$94,'datemar &amp; dateaug kaf rank'!$A73)</f>
        <v>48.714265941809998</v>
      </c>
      <c r="X73" s="5" t="str">
        <f>VLOOKUP(Y73,'datemar &amp; dateaug kaf'!$M$5:$O$94,3,FALSE)</f>
        <v>1943-44</v>
      </c>
      <c r="Y73" s="18">
        <f>LARGE('datemar &amp; dateaug kaf'!$M$5:$M$94,'datemar &amp; dateaug kaf rank'!$A73)</f>
        <v>19.005817469100002</v>
      </c>
      <c r="Z73" s="5" t="str">
        <f>VLOOKUP(AA73,'datemar &amp; dateaug kaf'!$N$5:$O$94,2,FALSE)</f>
        <v>1934-35</v>
      </c>
      <c r="AA73" s="18">
        <f>LARGE('datemar &amp; dateaug kaf'!$N$5:$N$94,'datemar &amp; dateaug kaf rank'!$A73)</f>
        <v>6.2004096848399994</v>
      </c>
    </row>
    <row r="74" spans="1:27" x14ac:dyDescent="0.2">
      <c r="A74" s="11">
        <v>69</v>
      </c>
      <c r="B74" s="5" t="str">
        <f>VLOOKUP(C74,'datemar &amp; dateaug kaf'!$B$5:$O$94,14,FALSE)</f>
        <v>1935-36</v>
      </c>
      <c r="C74" s="18">
        <f>LARGE('datemar &amp; dateaug kaf'!$B$5:$B$94,'datemar &amp; dateaug kaf rank'!$A74)</f>
        <v>686.37972302108994</v>
      </c>
      <c r="D74" s="5" t="str">
        <f>VLOOKUP(E74,'datemar &amp; dateaug kaf'!$C$5:$O$94,13,FALSE)</f>
        <v>1935-36</v>
      </c>
      <c r="E74" s="18">
        <f>LARGE('datemar &amp; dateaug kaf'!$C$5:$C$94,'datemar &amp; dateaug kaf rank'!$A74)</f>
        <v>680.17931333625006</v>
      </c>
      <c r="F74" s="5" t="str">
        <f>VLOOKUP(G74,'datemar &amp; dateaug kaf'!$D$5:$O$94,12,FALSE)</f>
        <v>1979-80</v>
      </c>
      <c r="G74" s="18">
        <f>LARGE('datemar &amp; dateaug kaf'!$D$5:$D$94,'datemar &amp; dateaug kaf rank'!$A74)</f>
        <v>662.05298674325991</v>
      </c>
      <c r="H74" s="5" t="str">
        <f>VLOOKUP(I74,'datemar &amp; dateaug kaf'!$E$5:$O$94,11,FALSE)</f>
        <v>1959-60</v>
      </c>
      <c r="I74" s="18">
        <f>LARGE('datemar &amp; dateaug kaf'!$E$5:$E$94,'datemar &amp; dateaug kaf rank'!$A74)</f>
        <v>626.61807898116012</v>
      </c>
      <c r="J74" s="5" t="str">
        <f>VLOOKUP(K74,'datemar &amp; dateaug kaf'!$F$5:$O$94,10,FALSE)</f>
        <v>1972-73</v>
      </c>
      <c r="K74" s="18">
        <f>LARGE('datemar &amp; dateaug kaf'!$F$5:$F$94,'datemar &amp; dateaug kaf rank'!$A74)</f>
        <v>528.42956034918006</v>
      </c>
      <c r="L74" s="5" t="str">
        <f>VLOOKUP(M74,'datemar &amp; dateaug kaf'!$G$5:$O$94,9,FALSE)</f>
        <v>1961-62</v>
      </c>
      <c r="M74" s="18">
        <f>LARGE('datemar &amp; dateaug kaf'!$G$5:$G$94,'datemar &amp; dateaug kaf rank'!$A74)</f>
        <v>368.01662091012003</v>
      </c>
      <c r="N74" s="5" t="str">
        <f>VLOOKUP(O74,'datemar &amp; dateaug kaf'!$H$5:$O$94,8,FALSE)</f>
        <v>1993-94</v>
      </c>
      <c r="O74" s="18">
        <f>LARGE('datemar &amp; dateaug kaf'!$H$5:$H$94,'datemar &amp; dateaug kaf rank'!$A74)</f>
        <v>221.23010740634999</v>
      </c>
      <c r="P74" s="5" t="str">
        <f>VLOOKUP(Q74,'datemar &amp; dateaug kaf'!$I$5:$O$94,7,FALSE)</f>
        <v>1969-70</v>
      </c>
      <c r="Q74" s="18">
        <f>LARGE('datemar &amp; dateaug kaf'!$I$5:$I$94,'datemar &amp; dateaug kaf rank'!$A74)</f>
        <v>102.83124903639001</v>
      </c>
      <c r="R74" s="5" t="str">
        <f>VLOOKUP(S74,'datemar &amp; dateaug kaf'!$J$5:$O$94,6,FALSE)</f>
        <v>1977-78</v>
      </c>
      <c r="S74" s="18">
        <f>LARGE('datemar &amp; dateaug kaf'!$J$5:$J$94,'datemar &amp; dateaug kaf rank'!$A74)</f>
        <v>238.56826212807002</v>
      </c>
      <c r="T74" s="5" t="str">
        <f>VLOOKUP(U74,'datemar &amp; dateaug kaf'!$K$5:$O$94,5,FALSE)</f>
        <v>1985-86</v>
      </c>
      <c r="U74" s="18">
        <f>LARGE('datemar &amp; dateaug kaf'!$K$5:$K$94,'datemar &amp; dateaug kaf rank'!$A74)</f>
        <v>126.96013408197001</v>
      </c>
      <c r="V74" s="5" t="str">
        <f>VLOOKUP(W74,'datemar &amp; dateaug kaf'!$L$5:$O$94,4,FALSE)</f>
        <v>1966-67</v>
      </c>
      <c r="W74" s="18">
        <f>LARGE('datemar &amp; dateaug kaf'!$L$5:$L$94,'datemar &amp; dateaug kaf rank'!$A74)</f>
        <v>47.729690772120001</v>
      </c>
      <c r="X74" s="5" t="str">
        <f>VLOOKUP(Y74,'datemar &amp; dateaug kaf'!$M$5:$O$94,3,FALSE)</f>
        <v>1944-45</v>
      </c>
      <c r="Y74" s="18">
        <f>LARGE('datemar &amp; dateaug kaf'!$M$5:$M$94,'datemar &amp; dateaug kaf rank'!$A74)</f>
        <v>18.297480305579999</v>
      </c>
      <c r="Z74" s="5" t="str">
        <f>VLOOKUP(AA74,'datemar &amp; dateaug kaf'!$N$5:$O$94,2,FALSE)</f>
        <v>1971-72</v>
      </c>
      <c r="AA74" s="18">
        <f>LARGE('datemar &amp; dateaug kaf'!$N$5:$N$94,'datemar &amp; dateaug kaf rank'!$A74)</f>
        <v>6.1684361323199992</v>
      </c>
    </row>
    <row r="75" spans="1:27" x14ac:dyDescent="0.2">
      <c r="A75" s="11">
        <v>70</v>
      </c>
      <c r="B75" s="5" t="str">
        <f>VLOOKUP(C75,'datemar &amp; dateaug kaf'!$B$5:$O$94,14,FALSE)</f>
        <v>1979-80</v>
      </c>
      <c r="C75" s="18">
        <f>LARGE('datemar &amp; dateaug kaf'!$B$5:$B$94,'datemar &amp; dateaug kaf rank'!$A75)</f>
        <v>679.10449023605997</v>
      </c>
      <c r="D75" s="5" t="str">
        <f>VLOOKUP(E75,'datemar &amp; dateaug kaf'!$C$5:$O$94,13,FALSE)</f>
        <v>1979-80</v>
      </c>
      <c r="E75" s="18">
        <f>LARGE('datemar &amp; dateaug kaf'!$C$5:$C$94,'datemar &amp; dateaug kaf rank'!$A75)</f>
        <v>672.03956488116</v>
      </c>
      <c r="F75" s="5" t="str">
        <f>VLOOKUP(G75,'datemar &amp; dateaug kaf'!$D$5:$O$94,12,FALSE)</f>
        <v>1941-42</v>
      </c>
      <c r="G75" s="18">
        <f>LARGE('datemar &amp; dateaug kaf'!$D$5:$D$94,'datemar &amp; dateaug kaf rank'!$A75)</f>
        <v>656.70915884448004</v>
      </c>
      <c r="H75" s="5" t="str">
        <f>VLOOKUP(I75,'datemar &amp; dateaug kaf'!$E$5:$O$94,11,FALSE)</f>
        <v>2017-18</v>
      </c>
      <c r="I75" s="18">
        <f>LARGE('datemar &amp; dateaug kaf'!$E$5:$E$94,'datemar &amp; dateaug kaf rank'!$A75)</f>
        <v>622.84746094074001</v>
      </c>
      <c r="J75" s="5" t="str">
        <f>VLOOKUP(K75,'datemar &amp; dateaug kaf'!$F$5:$O$94,10,FALSE)</f>
        <v>1944-45</v>
      </c>
      <c r="K75" s="18">
        <f>LARGE('datemar &amp; dateaug kaf'!$F$5:$F$94,'datemar &amp; dateaug kaf rank'!$A75)</f>
        <v>525.48846955037993</v>
      </c>
      <c r="L75" s="5" t="str">
        <f>VLOOKUP(M75,'datemar &amp; dateaug kaf'!$G$5:$O$94,9,FALSE)</f>
        <v>1934-35</v>
      </c>
      <c r="M75" s="18">
        <f>LARGE('datemar &amp; dateaug kaf'!$G$5:$G$94,'datemar &amp; dateaug kaf rank'!$A75)</f>
        <v>365.09754663941999</v>
      </c>
      <c r="N75" s="5" t="str">
        <f>VLOOKUP(O75,'datemar &amp; dateaug kaf'!$H$5:$O$94,8,FALSE)</f>
        <v>2008-09</v>
      </c>
      <c r="O75" s="18">
        <f>LARGE('datemar &amp; dateaug kaf'!$H$5:$H$94,'datemar &amp; dateaug kaf rank'!$A75)</f>
        <v>216.59909931555001</v>
      </c>
      <c r="P75" s="5" t="str">
        <f>VLOOKUP(Q75,'datemar &amp; dateaug kaf'!$I$5:$O$94,7,FALSE)</f>
        <v>1979-80</v>
      </c>
      <c r="Q75" s="18">
        <f>LARGE('datemar &amp; dateaug kaf'!$I$5:$I$94,'datemar &amp; dateaug kaf rank'!$A75)</f>
        <v>99.919196253029995</v>
      </c>
      <c r="R75" s="5" t="str">
        <f>VLOOKUP(S75,'datemar &amp; dateaug kaf'!$J$5:$O$94,6,FALSE)</f>
        <v>1969-70</v>
      </c>
      <c r="S75" s="18">
        <f>LARGE('datemar &amp; dateaug kaf'!$J$5:$J$94,'datemar &amp; dateaug kaf rank'!$A75)</f>
        <v>225.2641898997</v>
      </c>
      <c r="T75" s="5" t="str">
        <f>VLOOKUP(U75,'datemar &amp; dateaug kaf'!$K$5:$O$94,5,FALSE)</f>
        <v>1956-57</v>
      </c>
      <c r="U75" s="18">
        <f>LARGE('datemar &amp; dateaug kaf'!$K$5:$K$94,'datemar &amp; dateaug kaf rank'!$A75)</f>
        <v>125.53568454861001</v>
      </c>
      <c r="V75" s="5" t="str">
        <f>VLOOKUP(W75,'datemar &amp; dateaug kaf'!$L$5:$O$94,4,FALSE)</f>
        <v>1960-61</v>
      </c>
      <c r="W75" s="18">
        <f>LARGE('datemar &amp; dateaug kaf'!$L$5:$L$94,'datemar &amp; dateaug kaf rank'!$A75)</f>
        <v>47.581148628930002</v>
      </c>
      <c r="X75" s="5" t="str">
        <f>VLOOKUP(Y75,'datemar &amp; dateaug kaf'!$M$5:$O$94,3,FALSE)</f>
        <v>1960-61</v>
      </c>
      <c r="Y75" s="18">
        <f>LARGE('datemar &amp; dateaug kaf'!$M$5:$M$94,'datemar &amp; dateaug kaf rank'!$A75)</f>
        <v>18.202174524029999</v>
      </c>
      <c r="Z75" s="5" t="str">
        <f>VLOOKUP(AA75,'datemar &amp; dateaug kaf'!$N$5:$O$94,2,FALSE)</f>
        <v>2006-07</v>
      </c>
      <c r="AA75" s="18">
        <f>LARGE('datemar &amp; dateaug kaf'!$N$5:$N$94,'datemar &amp; dateaug kaf rank'!$A75)</f>
        <v>6.1665915042900004</v>
      </c>
    </row>
    <row r="76" spans="1:27" x14ac:dyDescent="0.2">
      <c r="A76" s="11">
        <v>71</v>
      </c>
      <c r="B76" s="5" t="str">
        <f>VLOOKUP(C76,'datemar &amp; dateaug kaf'!$B$5:$O$94,14,FALSE)</f>
        <v>1938-39</v>
      </c>
      <c r="C76" s="18">
        <f>LARGE('datemar &amp; dateaug kaf'!$B$5:$B$94,'datemar &amp; dateaug kaf rank'!$A76)</f>
        <v>658.10716870940985</v>
      </c>
      <c r="D76" s="5" t="str">
        <f>VLOOKUP(E76,'datemar &amp; dateaug kaf'!$C$5:$O$94,13,FALSE)</f>
        <v>1938-39</v>
      </c>
      <c r="E76" s="18">
        <f>LARGE('datemar &amp; dateaug kaf'!$C$5:$C$94,'datemar &amp; dateaug kaf rank'!$A76)</f>
        <v>652.08507306747003</v>
      </c>
      <c r="F76" s="5" t="str">
        <f>VLOOKUP(G76,'datemar &amp; dateaug kaf'!$D$5:$O$94,12,FALSE)</f>
        <v>2014-15</v>
      </c>
      <c r="G76" s="18">
        <f>LARGE('datemar &amp; dateaug kaf'!$D$5:$D$94,'datemar &amp; dateaug kaf rank'!$A76)</f>
        <v>647.1449013519001</v>
      </c>
      <c r="H76" s="5" t="str">
        <f>VLOOKUP(I76,'datemar &amp; dateaug kaf'!$E$5:$O$94,11,FALSE)</f>
        <v>1941-42</v>
      </c>
      <c r="I76" s="18">
        <f>LARGE('datemar &amp; dateaug kaf'!$E$5:$E$94,'datemar &amp; dateaug kaf rank'!$A76)</f>
        <v>621.15333869021993</v>
      </c>
      <c r="J76" s="5" t="str">
        <f>VLOOKUP(K76,'datemar &amp; dateaug kaf'!$F$5:$O$94,10,FALSE)</f>
        <v>1990-91</v>
      </c>
      <c r="K76" s="18">
        <f>LARGE('datemar &amp; dateaug kaf'!$F$5:$F$94,'datemar &amp; dateaug kaf rank'!$A76)</f>
        <v>516.68463516977999</v>
      </c>
      <c r="L76" s="5" t="str">
        <f>VLOOKUP(M76,'datemar &amp; dateaug kaf'!$G$5:$O$94,9,FALSE)</f>
        <v>2009-10</v>
      </c>
      <c r="M76" s="18">
        <f>LARGE('datemar &amp; dateaug kaf'!$G$5:$G$94,'datemar &amp; dateaug kaf rank'!$A76)</f>
        <v>364.56819789894001</v>
      </c>
      <c r="N76" s="5" t="str">
        <f>VLOOKUP(O76,'datemar &amp; dateaug kaf'!$H$5:$O$94,8,FALSE)</f>
        <v>2012-13</v>
      </c>
      <c r="O76" s="18">
        <f>LARGE('datemar &amp; dateaug kaf'!$H$5:$H$94,'datemar &amp; dateaug kaf rank'!$A76)</f>
        <v>214.67306963571002</v>
      </c>
      <c r="P76" s="5" t="str">
        <f>VLOOKUP(Q76,'datemar &amp; dateaug kaf'!$I$5:$O$94,7,FALSE)</f>
        <v>1995-96</v>
      </c>
      <c r="Q76" s="18">
        <f>LARGE('datemar &amp; dateaug kaf'!$I$5:$I$94,'datemar &amp; dateaug kaf rank'!$A76)</f>
        <v>99.887837576519999</v>
      </c>
      <c r="R76" s="5" t="str">
        <f>VLOOKUP(S76,'datemar &amp; dateaug kaf'!$J$5:$O$94,6,FALSE)</f>
        <v>1941-42</v>
      </c>
      <c r="S76" s="18">
        <f>LARGE('datemar &amp; dateaug kaf'!$J$5:$J$94,'datemar &amp; dateaug kaf rank'!$A76)</f>
        <v>221.81959498755</v>
      </c>
      <c r="T76" s="5" t="str">
        <f>VLOOKUP(U76,'datemar &amp; dateaug kaf'!$K$5:$O$94,5,FALSE)</f>
        <v>1957-58</v>
      </c>
      <c r="U76" s="18">
        <f>LARGE('datemar &amp; dateaug kaf'!$K$5:$K$94,'datemar &amp; dateaug kaf rank'!$A76)</f>
        <v>125.06201183909999</v>
      </c>
      <c r="V76" s="5" t="str">
        <f>VLOOKUP(W76,'datemar &amp; dateaug kaf'!$L$5:$O$94,4,FALSE)</f>
        <v>1937-38</v>
      </c>
      <c r="W76" s="18">
        <f>LARGE('datemar &amp; dateaug kaf'!$L$5:$L$94,'datemar &amp; dateaug kaf rank'!$A76)</f>
        <v>45.992983399229999</v>
      </c>
      <c r="X76" s="5" t="str">
        <f>VLOOKUP(Y76,'datemar &amp; dateaug kaf'!$M$5:$O$94,3,FALSE)</f>
        <v>2012-13</v>
      </c>
      <c r="Y76" s="18">
        <f>LARGE('datemar &amp; dateaug kaf'!$M$5:$M$94,'datemar &amp; dateaug kaf rank'!$A76)</f>
        <v>18.125315022780001</v>
      </c>
      <c r="Z76" s="5" t="str">
        <f>VLOOKUP(AA76,'datemar &amp; dateaug kaf'!$N$5:$O$94,2,FALSE)</f>
        <v>1929-30</v>
      </c>
      <c r="AA76" s="18">
        <f>LARGE('datemar &amp; dateaug kaf'!$N$5:$N$94,'datemar &amp; dateaug kaf rank'!$A76)</f>
        <v>6.15244935606</v>
      </c>
    </row>
    <row r="77" spans="1:27" x14ac:dyDescent="0.2">
      <c r="A77" s="11">
        <v>72</v>
      </c>
      <c r="B77" s="5" t="str">
        <f>VLOOKUP(C77,'datemar &amp; dateaug kaf'!$B$5:$O$94,14,FALSE)</f>
        <v>2014-15</v>
      </c>
      <c r="C77" s="18">
        <f>LARGE('datemar &amp; dateaug kaf'!$B$5:$B$94,'datemar &amp; dateaug kaf rank'!$A77)</f>
        <v>654.09692753748004</v>
      </c>
      <c r="D77" s="5" t="str">
        <f>VLOOKUP(E77,'datemar &amp; dateaug kaf'!$C$5:$O$94,13,FALSE)</f>
        <v>2014-15</v>
      </c>
      <c r="E77" s="18">
        <f>LARGE('datemar &amp; dateaug kaf'!$C$5:$C$94,'datemar &amp; dateaug kaf rank'!$A77)</f>
        <v>648.70569468180008</v>
      </c>
      <c r="F77" s="5" t="str">
        <f>VLOOKUP(G77,'datemar &amp; dateaug kaf'!$D$5:$O$94,12,FALSE)</f>
        <v>1938-39</v>
      </c>
      <c r="G77" s="18">
        <f>LARGE('datemar &amp; dateaug kaf'!$D$5:$D$94,'datemar &amp; dateaug kaf rank'!$A77)</f>
        <v>646.43218071747003</v>
      </c>
      <c r="H77" s="5" t="str">
        <f>VLOOKUP(I77,'datemar &amp; dateaug kaf'!$E$5:$O$94,11,FALSE)</f>
        <v>1965-66</v>
      </c>
      <c r="I77" s="18">
        <f>LARGE('datemar &amp; dateaug kaf'!$E$5:$E$94,'datemar &amp; dateaug kaf rank'!$A77)</f>
        <v>620.40785111487003</v>
      </c>
      <c r="J77" s="5" t="str">
        <f>VLOOKUP(K77,'datemar &amp; dateaug kaf'!$F$5:$O$94,10,FALSE)</f>
        <v>1941-42</v>
      </c>
      <c r="K77" s="18">
        <f>LARGE('datemar &amp; dateaug kaf'!$F$5:$F$94,'datemar &amp; dateaug kaf rank'!$A77)</f>
        <v>513.29020223921998</v>
      </c>
      <c r="L77" s="5" t="str">
        <f>VLOOKUP(M77,'datemar &amp; dateaug kaf'!$G$5:$O$94,9,FALSE)</f>
        <v>1954-55</v>
      </c>
      <c r="M77" s="18">
        <f>LARGE('datemar &amp; dateaug kaf'!$G$5:$G$94,'datemar &amp; dateaug kaf rank'!$A77)</f>
        <v>358.72887910964999</v>
      </c>
      <c r="N77" s="5" t="str">
        <f>VLOOKUP(O77,'datemar &amp; dateaug kaf'!$H$5:$O$94,8,FALSE)</f>
        <v>1930-31</v>
      </c>
      <c r="O77" s="18">
        <f>LARGE('datemar &amp; dateaug kaf'!$H$5:$H$94,'datemar &amp; dateaug kaf rank'!$A77)</f>
        <v>204.83471628563998</v>
      </c>
      <c r="P77" s="5" t="str">
        <f>VLOOKUP(Q77,'datemar &amp; dateaug kaf'!$I$5:$O$94,7,FALSE)</f>
        <v>1953-54</v>
      </c>
      <c r="Q77" s="18">
        <f>LARGE('datemar &amp; dateaug kaf'!$I$5:$I$94,'datemar &amp; dateaug kaf rank'!$A77)</f>
        <v>98.602131839609996</v>
      </c>
      <c r="R77" s="5" t="str">
        <f>VLOOKUP(S77,'datemar &amp; dateaug kaf'!$J$5:$O$94,6,FALSE)</f>
        <v>1997-98</v>
      </c>
      <c r="S77" s="18">
        <f>LARGE('datemar &amp; dateaug kaf'!$J$5:$J$94,'datemar &amp; dateaug kaf rank'!$A77)</f>
        <v>221.30722475882999</v>
      </c>
      <c r="T77" s="5" t="str">
        <f>VLOOKUP(U77,'datemar &amp; dateaug kaf'!$K$5:$O$94,5,FALSE)</f>
        <v>1988-89</v>
      </c>
      <c r="U77" s="18">
        <f>LARGE('datemar &amp; dateaug kaf'!$K$5:$K$94,'datemar &amp; dateaug kaf rank'!$A77)</f>
        <v>123.52135073984999</v>
      </c>
      <c r="V77" s="5" t="str">
        <f>VLOOKUP(W77,'datemar &amp; dateaug kaf'!$L$5:$O$94,4,FALSE)</f>
        <v>1965-66</v>
      </c>
      <c r="W77" s="18">
        <f>LARGE('datemar &amp; dateaug kaf'!$L$5:$L$94,'datemar &amp; dateaug kaf rank'!$A77)</f>
        <v>45.26306607123</v>
      </c>
      <c r="X77" s="5" t="str">
        <f>VLOOKUP(Y77,'datemar &amp; dateaug kaf'!$M$5:$O$94,3,FALSE)</f>
        <v>1950-51</v>
      </c>
      <c r="Y77" s="18">
        <f>LARGE('datemar &amp; dateaug kaf'!$M$5:$M$94,'datemar &amp; dateaug kaf rank'!$A77)</f>
        <v>17.803734869549995</v>
      </c>
      <c r="Z77" s="5" t="str">
        <f>VLOOKUP(AA77,'datemar &amp; dateaug kaf'!$N$5:$O$94,2,FALSE)</f>
        <v>1993-94</v>
      </c>
      <c r="AA77" s="18">
        <f>LARGE('datemar &amp; dateaug kaf'!$N$5:$N$94,'datemar &amp; dateaug kaf rank'!$A77)</f>
        <v>6.1370774558100001</v>
      </c>
    </row>
    <row r="78" spans="1:27" x14ac:dyDescent="0.2">
      <c r="A78" s="11">
        <v>73</v>
      </c>
      <c r="B78" s="5" t="str">
        <f>VLOOKUP(C78,'datemar &amp; dateaug kaf'!$B$5:$O$94,14,FALSE)</f>
        <v>1939-40</v>
      </c>
      <c r="C78" s="18">
        <f>LARGE('datemar &amp; dateaug kaf'!$B$5:$B$94,'datemar &amp; dateaug kaf rank'!$A78)</f>
        <v>649.01529467019009</v>
      </c>
      <c r="D78" s="5" t="str">
        <f>VLOOKUP(E78,'datemar &amp; dateaug kaf'!$C$5:$O$94,13,FALSE)</f>
        <v>1939-40</v>
      </c>
      <c r="E78" s="18">
        <f>LARGE('datemar &amp; dateaug kaf'!$C$5:$C$94,'datemar &amp; dateaug kaf rank'!$A78)</f>
        <v>641.76160238021998</v>
      </c>
      <c r="F78" s="5" t="str">
        <f>VLOOKUP(G78,'datemar &amp; dateaug kaf'!$D$5:$O$94,12,FALSE)</f>
        <v>1939-40</v>
      </c>
      <c r="G78" s="18">
        <f>LARGE('datemar &amp; dateaug kaf'!$D$5:$D$94,'datemar &amp; dateaug kaf rank'!$A78)</f>
        <v>635.59280922312007</v>
      </c>
      <c r="H78" s="5" t="str">
        <f>VLOOKUP(I78,'datemar &amp; dateaug kaf'!$E$5:$O$94,11,FALSE)</f>
        <v>1939-40</v>
      </c>
      <c r="I78" s="18">
        <f>LARGE('datemar &amp; dateaug kaf'!$E$5:$E$94,'datemar &amp; dateaug kaf rank'!$A78)</f>
        <v>614.76019512830999</v>
      </c>
      <c r="J78" s="5" t="str">
        <f>VLOOKUP(K78,'datemar &amp; dateaug kaf'!$F$5:$O$94,10,FALSE)</f>
        <v>1929-30</v>
      </c>
      <c r="K78" s="18">
        <f>LARGE('datemar &amp; dateaug kaf'!$F$5:$F$94,'datemar &amp; dateaug kaf rank'!$A78)</f>
        <v>500.59987544237998</v>
      </c>
      <c r="L78" s="5" t="str">
        <f>VLOOKUP(M78,'datemar &amp; dateaug kaf'!$G$5:$O$94,9,FALSE)</f>
        <v>1929-30</v>
      </c>
      <c r="M78" s="18">
        <f>LARGE('datemar &amp; dateaug kaf'!$G$5:$G$94,'datemar &amp; dateaug kaf rank'!$A78)</f>
        <v>351.18930914445002</v>
      </c>
      <c r="N78" s="5" t="str">
        <f>VLOOKUP(O78,'datemar &amp; dateaug kaf'!$H$5:$O$94,8,FALSE)</f>
        <v>1968-69</v>
      </c>
      <c r="O78" s="18">
        <f>LARGE('datemar &amp; dateaug kaf'!$H$5:$H$94,'datemar &amp; dateaug kaf rank'!$A78)</f>
        <v>201.34446187106997</v>
      </c>
      <c r="P78" s="5" t="str">
        <f>VLOOKUP(Q78,'datemar &amp; dateaug kaf'!$I$5:$O$94,7,FALSE)</f>
        <v>2004-05</v>
      </c>
      <c r="Q78" s="18">
        <f>LARGE('datemar &amp; dateaug kaf'!$I$5:$I$94,'datemar &amp; dateaug kaf rank'!$A78)</f>
        <v>97.83046244706</v>
      </c>
      <c r="R78" s="5" t="str">
        <f>VLOOKUP(S78,'datemar &amp; dateaug kaf'!$J$5:$O$94,6,FALSE)</f>
        <v>1938-39</v>
      </c>
      <c r="S78" s="18">
        <f>LARGE('datemar &amp; dateaug kaf'!$J$5:$J$94,'datemar &amp; dateaug kaf rank'!$A78)</f>
        <v>220.65708263445003</v>
      </c>
      <c r="T78" s="5" t="str">
        <f>VLOOKUP(U78,'datemar &amp; dateaug kaf'!$K$5:$O$94,5,FALSE)</f>
        <v>2012-13</v>
      </c>
      <c r="U78" s="18">
        <f>LARGE('datemar &amp; dateaug kaf'!$K$5:$K$94,'datemar &amp; dateaug kaf rank'!$A78)</f>
        <v>121.84932435627</v>
      </c>
      <c r="V78" s="5" t="str">
        <f>VLOOKUP(W78,'datemar &amp; dateaug kaf'!$L$5:$O$94,4,FALSE)</f>
        <v>1930-31</v>
      </c>
      <c r="W78" s="18">
        <f>LARGE('datemar &amp; dateaug kaf'!$L$5:$L$94,'datemar &amp; dateaug kaf rank'!$A78)</f>
        <v>44.062272727829999</v>
      </c>
      <c r="X78" s="5" t="str">
        <f>VLOOKUP(Y78,'datemar &amp; dateaug kaf'!$M$5:$O$94,3,FALSE)</f>
        <v>1930-31</v>
      </c>
      <c r="Y78" s="18">
        <f>LARGE('datemar &amp; dateaug kaf'!$M$5:$M$94,'datemar &amp; dateaug kaf rank'!$A78)</f>
        <v>17.581149753929999</v>
      </c>
      <c r="Z78" s="5" t="str">
        <f>VLOOKUP(AA78,'datemar &amp; dateaug kaf'!$N$5:$O$94,2,FALSE)</f>
        <v>1937-38</v>
      </c>
      <c r="AA78" s="18">
        <f>LARGE('datemar &amp; dateaug kaf'!$N$5:$N$94,'datemar &amp; dateaug kaf rank'!$A78)</f>
        <v>6.02209564194</v>
      </c>
    </row>
    <row r="79" spans="1:27" x14ac:dyDescent="0.2">
      <c r="A79" s="11">
        <v>74</v>
      </c>
      <c r="B79" s="5" t="str">
        <f>VLOOKUP(C79,'datemar &amp; dateaug kaf'!$B$5:$O$94,14,FALSE)</f>
        <v>1965-66</v>
      </c>
      <c r="C79" s="18">
        <f>LARGE('datemar &amp; dateaug kaf'!$B$5:$B$94,'datemar &amp; dateaug kaf rank'!$A79)</f>
        <v>646.06559560724997</v>
      </c>
      <c r="D79" s="5" t="str">
        <f>VLOOKUP(E79,'datemar &amp; dateaug kaf'!$C$5:$O$94,13,FALSE)</f>
        <v>1965-66</v>
      </c>
      <c r="E79" s="18">
        <f>LARGE('datemar &amp; dateaug kaf'!$C$5:$C$94,'datemar &amp; dateaug kaf rank'!$A79)</f>
        <v>637.54279923264005</v>
      </c>
      <c r="F79" s="5" t="str">
        <f>VLOOKUP(G79,'datemar &amp; dateaug kaf'!$D$5:$O$94,12,FALSE)</f>
        <v>1965-66</v>
      </c>
      <c r="G79" s="18">
        <f>LARGE('datemar &amp; dateaug kaf'!$D$5:$D$94,'datemar &amp; dateaug kaf rank'!$A79)</f>
        <v>631.83040275264011</v>
      </c>
      <c r="H79" s="5" t="str">
        <f>VLOOKUP(I79,'datemar &amp; dateaug kaf'!$E$5:$O$94,11,FALSE)</f>
        <v>2014-15</v>
      </c>
      <c r="I79" s="18">
        <f>LARGE('datemar &amp; dateaug kaf'!$E$5:$E$94,'datemar &amp; dateaug kaf rank'!$A79)</f>
        <v>613.17423155142001</v>
      </c>
      <c r="J79" s="5" t="str">
        <f>VLOOKUP(K79,'datemar &amp; dateaug kaf'!$F$5:$O$94,10,FALSE)</f>
        <v>1954-55</v>
      </c>
      <c r="K79" s="18">
        <f>LARGE('datemar &amp; dateaug kaf'!$F$5:$F$94,'datemar &amp; dateaug kaf rank'!$A79)</f>
        <v>496.59391856780996</v>
      </c>
      <c r="L79" s="5" t="str">
        <f>VLOOKUP(M79,'datemar &amp; dateaug kaf'!$G$5:$O$94,9,FALSE)</f>
        <v>1977-78</v>
      </c>
      <c r="M79" s="18">
        <f>LARGE('datemar &amp; dateaug kaf'!$G$5:$G$94,'datemar &amp; dateaug kaf rank'!$A79)</f>
        <v>331.40636773755</v>
      </c>
      <c r="N79" s="5" t="str">
        <f>VLOOKUP(O79,'datemar &amp; dateaug kaf'!$H$5:$O$94,8,FALSE)</f>
        <v>1979-80</v>
      </c>
      <c r="O79" s="18">
        <f>LARGE('datemar &amp; dateaug kaf'!$H$5:$H$94,'datemar &amp; dateaug kaf rank'!$A79)</f>
        <v>200.60220735345001</v>
      </c>
      <c r="P79" s="5" t="str">
        <f>VLOOKUP(Q79,'datemar &amp; dateaug kaf'!$I$5:$O$94,7,FALSE)</f>
        <v>1984-85</v>
      </c>
      <c r="Q79" s="18">
        <f>LARGE('datemar &amp; dateaug kaf'!$I$5:$I$94,'datemar &amp; dateaug kaf rank'!$A79)</f>
        <v>97.655837660220001</v>
      </c>
      <c r="R79" s="5" t="str">
        <f>VLOOKUP(S79,'datemar &amp; dateaug kaf'!$J$5:$O$94,6,FALSE)</f>
        <v>1943-44</v>
      </c>
      <c r="S79" s="18">
        <f>LARGE('datemar &amp; dateaug kaf'!$J$5:$J$94,'datemar &amp; dateaug kaf rank'!$A79)</f>
        <v>217.49993233962002</v>
      </c>
      <c r="T79" s="5" t="str">
        <f>VLOOKUP(U79,'datemar &amp; dateaug kaf'!$K$5:$O$94,5,FALSE)</f>
        <v>1965-66</v>
      </c>
      <c r="U79" s="18">
        <f>LARGE('datemar &amp; dateaug kaf'!$K$5:$K$94,'datemar &amp; dateaug kaf rank'!$A79)</f>
        <v>120.51405167907001</v>
      </c>
      <c r="V79" s="5" t="str">
        <f>VLOOKUP(W79,'datemar &amp; dateaug kaf'!$L$5:$O$94,4,FALSE)</f>
        <v>1986-87</v>
      </c>
      <c r="W79" s="18">
        <f>LARGE('datemar &amp; dateaug kaf'!$L$5:$L$94,'datemar &amp; dateaug kaf rank'!$A79)</f>
        <v>42.041671150710002</v>
      </c>
      <c r="X79" s="5" t="str">
        <f>VLOOKUP(Y79,'datemar &amp; dateaug kaf'!$M$5:$O$94,3,FALSE)</f>
        <v>1929-30</v>
      </c>
      <c r="Y79" s="18">
        <f>LARGE('datemar &amp; dateaug kaf'!$M$5:$M$94,'datemar &amp; dateaug kaf rank'!$A79)</f>
        <v>17.521506780959999</v>
      </c>
      <c r="Z79" s="5" t="str">
        <f>VLOOKUP(AA79,'datemar &amp; dateaug kaf'!$N$5:$O$94,2,FALSE)</f>
        <v>1930-31</v>
      </c>
      <c r="AA79" s="18">
        <f>LARGE('datemar &amp; dateaug kaf'!$N$5:$N$94,'datemar &amp; dateaug kaf rank'!$A79)</f>
        <v>5.8948163078700011</v>
      </c>
    </row>
    <row r="80" spans="1:27" x14ac:dyDescent="0.2">
      <c r="A80" s="11">
        <v>75</v>
      </c>
      <c r="B80" s="5" t="str">
        <f>VLOOKUP(C80,'datemar &amp; dateaug kaf'!$B$5:$O$94,14,FALSE)</f>
        <v>1954-55</v>
      </c>
      <c r="C80" s="18">
        <f>LARGE('datemar &amp; dateaug kaf'!$B$5:$B$94,'datemar &amp; dateaug kaf rank'!$A80)</f>
        <v>644.44148988302993</v>
      </c>
      <c r="D80" s="5" t="str">
        <f>VLOOKUP(E80,'datemar &amp; dateaug kaf'!$C$5:$O$94,13,FALSE)</f>
        <v>1954-55</v>
      </c>
      <c r="E80" s="18">
        <f>LARGE('datemar &amp; dateaug kaf'!$C$5:$C$94,'datemar &amp; dateaug kaf rank'!$A80)</f>
        <v>630.57726560954995</v>
      </c>
      <c r="F80" s="5" t="str">
        <f>VLOOKUP(G80,'datemar &amp; dateaug kaf'!$D$5:$O$94,12,FALSE)</f>
        <v>1954-55</v>
      </c>
      <c r="G80" s="18">
        <f>LARGE('datemar &amp; dateaug kaf'!$D$5:$D$94,'datemar &amp; dateaug kaf rank'!$A80)</f>
        <v>608.72913419744998</v>
      </c>
      <c r="H80" s="5" t="str">
        <f>VLOOKUP(I80,'datemar &amp; dateaug kaf'!$E$5:$O$94,11,FALSE)</f>
        <v>1991-92</v>
      </c>
      <c r="I80" s="18">
        <f>LARGE('datemar &amp; dateaug kaf'!$E$5:$E$94,'datemar &amp; dateaug kaf rank'!$A80)</f>
        <v>588.42997462808989</v>
      </c>
      <c r="J80" s="5" t="str">
        <f>VLOOKUP(K80,'datemar &amp; dateaug kaf'!$F$5:$O$94,10,FALSE)</f>
        <v>1962-63</v>
      </c>
      <c r="K80" s="18">
        <f>LARGE('datemar &amp; dateaug kaf'!$F$5:$F$94,'datemar &amp; dateaug kaf rank'!$A80)</f>
        <v>482.56581992030999</v>
      </c>
      <c r="L80" s="5" t="str">
        <f>VLOOKUP(M80,'datemar &amp; dateaug kaf'!$G$5:$O$94,9,FALSE)</f>
        <v>1962-63</v>
      </c>
      <c r="M80" s="18">
        <f>LARGE('datemar &amp; dateaug kaf'!$G$5:$G$94,'datemar &amp; dateaug kaf rank'!$A80)</f>
        <v>331.00503221541004</v>
      </c>
      <c r="N80" s="5" t="str">
        <f>VLOOKUP(O80,'datemar &amp; dateaug kaf'!$H$5:$O$94,8,FALSE)</f>
        <v>2017-18</v>
      </c>
      <c r="O80" s="18">
        <f>LARGE('datemar &amp; dateaug kaf'!$H$5:$H$94,'datemar &amp; dateaug kaf rank'!$A80)</f>
        <v>200.07638919134999</v>
      </c>
      <c r="P80" s="5" t="str">
        <f>VLOOKUP(Q80,'datemar &amp; dateaug kaf'!$I$5:$O$94,7,FALSE)</f>
        <v>1962-63</v>
      </c>
      <c r="Q80" s="18">
        <f>LARGE('datemar &amp; dateaug kaf'!$I$5:$I$94,'datemar &amp; dateaug kaf rank'!$A80)</f>
        <v>93.341867574060004</v>
      </c>
      <c r="R80" s="5" t="str">
        <f>VLOOKUP(S80,'datemar &amp; dateaug kaf'!$J$5:$O$94,6,FALSE)</f>
        <v>1993-94</v>
      </c>
      <c r="S80" s="18">
        <f>LARGE('datemar &amp; dateaug kaf'!$J$5:$J$94,'datemar &amp; dateaug kaf rank'!$A80)</f>
        <v>206.28346333875001</v>
      </c>
      <c r="T80" s="5" t="str">
        <f>VLOOKUP(U80,'datemar &amp; dateaug kaf'!$K$5:$O$94,5,FALSE)</f>
        <v>1979-80</v>
      </c>
      <c r="U80" s="18">
        <f>LARGE('datemar &amp; dateaug kaf'!$K$5:$K$94,'datemar &amp; dateaug kaf rank'!$A80)</f>
        <v>118.30843192707</v>
      </c>
      <c r="V80" s="5" t="str">
        <f>VLOOKUP(W80,'datemar &amp; dateaug kaf'!$L$5:$O$94,4,FALSE)</f>
        <v>1964-65</v>
      </c>
      <c r="W80" s="18">
        <f>LARGE('datemar &amp; dateaug kaf'!$L$5:$L$94,'datemar &amp; dateaug kaf rank'!$A80)</f>
        <v>41.17062986106</v>
      </c>
      <c r="X80" s="5" t="str">
        <f>VLOOKUP(Y80,'datemar &amp; dateaug kaf'!$M$5:$O$94,3,FALSE)</f>
        <v>2005-06</v>
      </c>
      <c r="Y80" s="18">
        <f>LARGE('datemar &amp; dateaug kaf'!$M$5:$M$94,'datemar &amp; dateaug kaf rank'!$A80)</f>
        <v>17.270022492869998</v>
      </c>
      <c r="Z80" s="5" t="str">
        <f>VLOOKUP(AA80,'datemar &amp; dateaug kaf'!$N$5:$O$94,2,FALSE)</f>
        <v>1999-2000</v>
      </c>
      <c r="AA80" s="18">
        <f>LARGE('datemar &amp; dateaug kaf'!$N$5:$N$94,'datemar &amp; dateaug kaf rank'!$A80)</f>
        <v>5.8696063914599987</v>
      </c>
    </row>
    <row r="81" spans="1:27" x14ac:dyDescent="0.2">
      <c r="A81" s="11">
        <v>76</v>
      </c>
      <c r="B81" s="5" t="str">
        <f>VLOOKUP(C81,'datemar &amp; dateaug kaf'!$B$5:$O$94,14,FALSE)</f>
        <v>1991-92</v>
      </c>
      <c r="C81" s="18">
        <f>LARGE('datemar &amp; dateaug kaf'!$B$5:$B$94,'datemar &amp; dateaug kaf rank'!$A81)</f>
        <v>620.88287258465994</v>
      </c>
      <c r="D81" s="5" t="str">
        <f>VLOOKUP(E81,'datemar &amp; dateaug kaf'!$C$5:$O$94,13,FALSE)</f>
        <v>1991-92</v>
      </c>
      <c r="E81" s="18">
        <f>LARGE('datemar &amp; dateaug kaf'!$C$5:$C$94,'datemar &amp; dateaug kaf rank'!$A81)</f>
        <v>612.82615222562993</v>
      </c>
      <c r="F81" s="5" t="str">
        <f>VLOOKUP(G81,'datemar &amp; dateaug kaf'!$D$5:$O$94,12,FALSE)</f>
        <v>1991-92</v>
      </c>
      <c r="G81" s="18">
        <f>LARGE('datemar &amp; dateaug kaf'!$D$5:$D$94,'datemar &amp; dateaug kaf rank'!$A81)</f>
        <v>604.14866494772991</v>
      </c>
      <c r="H81" s="5" t="str">
        <f>VLOOKUP(I81,'datemar &amp; dateaug kaf'!$E$5:$O$94,11,FALSE)</f>
        <v>1972-73</v>
      </c>
      <c r="I81" s="18">
        <f>LARGE('datemar &amp; dateaug kaf'!$E$5:$E$94,'datemar &amp; dateaug kaf rank'!$A81)</f>
        <v>586.66208709108002</v>
      </c>
      <c r="J81" s="5" t="str">
        <f>VLOOKUP(K81,'datemar &amp; dateaug kaf'!$F$5:$O$94,10,FALSE)</f>
        <v>1986-87</v>
      </c>
      <c r="K81" s="18">
        <f>LARGE('datemar &amp; dateaug kaf'!$F$5:$F$94,'datemar &amp; dateaug kaf rank'!$A81)</f>
        <v>472.36151617074</v>
      </c>
      <c r="L81" s="5" t="str">
        <f>VLOOKUP(M81,'datemar &amp; dateaug kaf'!$G$5:$O$94,9,FALSE)</f>
        <v>2012-13</v>
      </c>
      <c r="M81" s="18">
        <f>LARGE('datemar &amp; dateaug kaf'!$G$5:$G$94,'datemar &amp; dateaug kaf rank'!$A81)</f>
        <v>326.50118445042006</v>
      </c>
      <c r="N81" s="5" t="str">
        <f>VLOOKUP(O81,'datemar &amp; dateaug kaf'!$H$5:$O$94,8,FALSE)</f>
        <v>1941-42</v>
      </c>
      <c r="O81" s="18">
        <f>LARGE('datemar &amp; dateaug kaf'!$H$5:$H$94,'datemar &amp; dateaug kaf rank'!$A81)</f>
        <v>191.57723579105999</v>
      </c>
      <c r="P81" s="5" t="str">
        <f>VLOOKUP(Q81,'datemar &amp; dateaug kaf'!$I$5:$O$94,7,FALSE)</f>
        <v>1972-73</v>
      </c>
      <c r="Q81" s="18">
        <f>LARGE('datemar &amp; dateaug kaf'!$I$5:$I$94,'datemar &amp; dateaug kaf rank'!$A81)</f>
        <v>91.993444484130009</v>
      </c>
      <c r="R81" s="5" t="str">
        <f>VLOOKUP(S81,'datemar &amp; dateaug kaf'!$J$5:$O$94,6,FALSE)</f>
        <v>1966-67</v>
      </c>
      <c r="S81" s="18">
        <f>LARGE('datemar &amp; dateaug kaf'!$J$5:$J$94,'datemar &amp; dateaug kaf rank'!$A81)</f>
        <v>204.45385018422002</v>
      </c>
      <c r="T81" s="5" t="str">
        <f>VLOOKUP(U81,'datemar &amp; dateaug kaf'!$K$5:$O$94,5,FALSE)</f>
        <v>2002-03</v>
      </c>
      <c r="U81" s="18">
        <f>LARGE('datemar &amp; dateaug kaf'!$K$5:$K$94,'datemar &amp; dateaug kaf rank'!$A81)</f>
        <v>112.23171149379</v>
      </c>
      <c r="V81" s="5" t="str">
        <f>VLOOKUP(W81,'datemar &amp; dateaug kaf'!$L$5:$O$94,4,FALSE)</f>
        <v>1985-86</v>
      </c>
      <c r="W81" s="18">
        <f>LARGE('datemar &amp; dateaug kaf'!$L$5:$L$94,'datemar &amp; dateaug kaf rank'!$A81)</f>
        <v>40.238636507579997</v>
      </c>
      <c r="X81" s="5" t="str">
        <f>VLOOKUP(Y81,'datemar &amp; dateaug kaf'!$M$5:$O$94,3,FALSE)</f>
        <v>1978-79</v>
      </c>
      <c r="Y81" s="18">
        <f>LARGE('datemar &amp; dateaug kaf'!$M$5:$M$94,'datemar &amp; dateaug kaf rank'!$A81)</f>
        <v>17.182710099449999</v>
      </c>
      <c r="Z81" s="5" t="str">
        <f>VLOOKUP(AA81,'datemar &amp; dateaug kaf'!$N$5:$O$94,2,FALSE)</f>
        <v>2008-09</v>
      </c>
      <c r="AA81" s="18">
        <f>LARGE('datemar &amp; dateaug kaf'!$N$5:$N$94,'datemar &amp; dateaug kaf rank'!$A81)</f>
        <v>5.6353386316499998</v>
      </c>
    </row>
    <row r="82" spans="1:27" x14ac:dyDescent="0.2">
      <c r="A82" s="11">
        <v>77</v>
      </c>
      <c r="B82" s="5" t="str">
        <f>VLOOKUP(C82,'datemar &amp; dateaug kaf'!$B$5:$O$94,14,FALSE)</f>
        <v>1972-73</v>
      </c>
      <c r="C82" s="18">
        <f>LARGE('datemar &amp; dateaug kaf'!$B$5:$B$94,'datemar &amp; dateaug kaf rank'!$A82)</f>
        <v>613.39350427046998</v>
      </c>
      <c r="D82" s="5" t="str">
        <f>VLOOKUP(E82,'datemar &amp; dateaug kaf'!$C$5:$O$94,13,FALSE)</f>
        <v>1972-73</v>
      </c>
      <c r="E82" s="18">
        <f>LARGE('datemar &amp; dateaug kaf'!$C$5:$C$94,'datemar &amp; dateaug kaf rank'!$A82)</f>
        <v>607.22506813815005</v>
      </c>
      <c r="F82" s="5" t="str">
        <f>VLOOKUP(G82,'datemar &amp; dateaug kaf'!$D$5:$O$94,12,FALSE)</f>
        <v>1972-73</v>
      </c>
      <c r="G82" s="18">
        <f>LARGE('datemar &amp; dateaug kaf'!$D$5:$D$94,'datemar &amp; dateaug kaf rank'!$A82)</f>
        <v>595.94487021405007</v>
      </c>
      <c r="H82" s="5" t="str">
        <f>VLOOKUP(I82,'datemar &amp; dateaug kaf'!$E$5:$O$94,11,FALSE)</f>
        <v>1987-88</v>
      </c>
      <c r="I82" s="18">
        <f>LARGE('datemar &amp; dateaug kaf'!$E$5:$E$94,'datemar &amp; dateaug kaf rank'!$A82)</f>
        <v>583.61622935406012</v>
      </c>
      <c r="J82" s="5" t="str">
        <f>VLOOKUP(K82,'datemar &amp; dateaug kaf'!$F$5:$O$94,10,FALSE)</f>
        <v>2009-10</v>
      </c>
      <c r="K82" s="18">
        <f>LARGE('datemar &amp; dateaug kaf'!$F$5:$F$94,'datemar &amp; dateaug kaf rank'!$A82)</f>
        <v>467.68659403200002</v>
      </c>
      <c r="L82" s="5" t="str">
        <f>VLOOKUP(M82,'datemar &amp; dateaug kaf'!$G$5:$O$94,9,FALSE)</f>
        <v>1928-29</v>
      </c>
      <c r="M82" s="18">
        <f>LARGE('datemar &amp; dateaug kaf'!$G$5:$G$94,'datemar &amp; dateaug kaf rank'!$A82)</f>
        <v>320.55448054119</v>
      </c>
      <c r="N82" s="5" t="str">
        <f>VLOOKUP(O82,'datemar &amp; dateaug kaf'!$H$5:$O$94,8,FALSE)</f>
        <v>1966-67</v>
      </c>
      <c r="O82" s="18">
        <f>LARGE('datemar &amp; dateaug kaf'!$H$5:$H$94,'datemar &amp; dateaug kaf rank'!$A82)</f>
        <v>184.61303109354</v>
      </c>
      <c r="P82" s="5" t="str">
        <f>VLOOKUP(Q82,'datemar &amp; dateaug kaf'!$I$5:$O$94,7,FALSE)</f>
        <v>1967-68</v>
      </c>
      <c r="Q82" s="18">
        <f>LARGE('datemar &amp; dateaug kaf'!$I$5:$I$94,'datemar &amp; dateaug kaf rank'!$A82)</f>
        <v>87.151910781390001</v>
      </c>
      <c r="R82" s="5" t="str">
        <f>VLOOKUP(S82,'datemar &amp; dateaug kaf'!$J$5:$O$94,6,FALSE)</f>
        <v>2017-18</v>
      </c>
      <c r="S82" s="18">
        <f>LARGE('datemar &amp; dateaug kaf'!$J$5:$J$94,'datemar &amp; dateaug kaf rank'!$A82)</f>
        <v>200.96676932324996</v>
      </c>
      <c r="T82" s="5" t="str">
        <f>VLOOKUP(U82,'datemar &amp; dateaug kaf'!$K$5:$O$94,5,FALSE)</f>
        <v>1938-39</v>
      </c>
      <c r="U82" s="18">
        <f>LARGE('datemar &amp; dateaug kaf'!$K$5:$K$94,'datemar &amp; dateaug kaf rank'!$A82)</f>
        <v>112.18105364445</v>
      </c>
      <c r="V82" s="5" t="str">
        <f>VLOOKUP(W82,'datemar &amp; dateaug kaf'!$L$5:$O$94,4,FALSE)</f>
        <v>1950-51</v>
      </c>
      <c r="W82" s="18">
        <f>LARGE('datemar &amp; dateaug kaf'!$L$5:$L$94,'datemar &amp; dateaug kaf rank'!$A82)</f>
        <v>40.20882493845</v>
      </c>
      <c r="X82" s="5" t="str">
        <f>VLOOKUP(Y82,'datemar &amp; dateaug kaf'!$M$5:$O$94,3,FALSE)</f>
        <v>1937-38</v>
      </c>
      <c r="Y82" s="18">
        <f>LARGE('datemar &amp; dateaug kaf'!$M$5:$M$94,'datemar &amp; dateaug kaf rank'!$A82)</f>
        <v>16.560455577329996</v>
      </c>
      <c r="Z82" s="5" t="str">
        <f>VLOOKUP(AA82,'datemar &amp; dateaug kaf'!$N$5:$O$94,2,FALSE)</f>
        <v>2001-02</v>
      </c>
      <c r="AA82" s="18">
        <f>LARGE('datemar &amp; dateaug kaf'!$N$5:$N$94,'datemar &amp; dateaug kaf rank'!$A82)</f>
        <v>5.62550061549</v>
      </c>
    </row>
    <row r="83" spans="1:27" x14ac:dyDescent="0.2">
      <c r="A83" s="11">
        <v>78</v>
      </c>
      <c r="B83" s="5" t="str">
        <f>VLOOKUP(C83,'datemar &amp; dateaug kaf'!$B$5:$O$94,14,FALSE)</f>
        <v>2009-10</v>
      </c>
      <c r="C83" s="18">
        <f>LARGE('datemar &amp; dateaug kaf'!$B$5:$B$94,'datemar &amp; dateaug kaf rank'!$A83)</f>
        <v>606.20024834187006</v>
      </c>
      <c r="D83" s="5" t="str">
        <f>VLOOKUP(E83,'datemar &amp; dateaug kaf'!$C$5:$O$94,13,FALSE)</f>
        <v>2009-10</v>
      </c>
      <c r="E83" s="18">
        <f>LARGE('datemar &amp; dateaug kaf'!$C$5:$C$94,'datemar &amp; dateaug kaf rank'!$A83)</f>
        <v>600.56490971022004</v>
      </c>
      <c r="F83" s="5" t="str">
        <f>VLOOKUP(G83,'datemar &amp; dateaug kaf'!$D$5:$O$94,12,FALSE)</f>
        <v>2009-10</v>
      </c>
      <c r="G83" s="18">
        <f>LARGE('datemar &amp; dateaug kaf'!$D$5:$D$94,'datemar &amp; dateaug kaf rank'!$A83)</f>
        <v>592.94659594632014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572.44540002090002</v>
      </c>
      <c r="J83" s="5" t="str">
        <f>VLOOKUP(K83,'datemar &amp; dateaug kaf'!$F$5:$O$94,10,FALSE)</f>
        <v>2014-15</v>
      </c>
      <c r="K83" s="18">
        <f>LARGE('datemar &amp; dateaug kaf'!$F$5:$F$94,'datemar &amp; dateaug kaf rank'!$A83)</f>
        <v>467.02435273451999</v>
      </c>
      <c r="L83" s="5" t="str">
        <f>VLOOKUP(M83,'datemar &amp; dateaug kaf'!$G$5:$O$94,9,FALSE)</f>
        <v>1936-37</v>
      </c>
      <c r="M83" s="18">
        <f>LARGE('datemar &amp; dateaug kaf'!$G$5:$G$94,'datemar &amp; dateaug kaf rank'!$A83)</f>
        <v>311.20031229693001</v>
      </c>
      <c r="N83" s="5" t="str">
        <f>VLOOKUP(O83,'datemar &amp; dateaug kaf'!$H$5:$O$94,8,FALSE)</f>
        <v>2009-10</v>
      </c>
      <c r="O83" s="18">
        <f>LARGE('datemar &amp; dateaug kaf'!$H$5:$H$94,'datemar &amp; dateaug kaf rank'!$A83)</f>
        <v>183.65568898068</v>
      </c>
      <c r="P83" s="5" t="str">
        <f>VLOOKUP(Q83,'datemar &amp; dateaug kaf'!$I$5:$O$94,7,FALSE)</f>
        <v>1966-67</v>
      </c>
      <c r="Q83" s="18">
        <f>LARGE('datemar &amp; dateaug kaf'!$I$5:$I$94,'datemar &amp; dateaug kaf rank'!$A83)</f>
        <v>86.629881048900003</v>
      </c>
      <c r="R83" s="5" t="str">
        <f>VLOOKUP(S83,'datemar &amp; dateaug kaf'!$J$5:$O$94,6,FALSE)</f>
        <v>1967-68</v>
      </c>
      <c r="S83" s="18">
        <f>LARGE('datemar &amp; dateaug kaf'!$J$5:$J$94,'datemar &amp; dateaug kaf rank'!$A83)</f>
        <v>200.42974455000001</v>
      </c>
      <c r="T83" s="5" t="str">
        <f>VLOOKUP(U83,'datemar &amp; dateaug kaf'!$K$5:$O$94,5,FALSE)</f>
        <v>1943-44</v>
      </c>
      <c r="U83" s="18">
        <f>LARGE('datemar &amp; dateaug kaf'!$K$5:$K$94,'datemar &amp; dateaug kaf rank'!$A83)</f>
        <v>111.95924208252001</v>
      </c>
      <c r="V83" s="5" t="str">
        <f>VLOOKUP(W83,'datemar &amp; dateaug kaf'!$L$5:$O$94,4,FALSE)</f>
        <v>2008-09</v>
      </c>
      <c r="W83" s="18">
        <f>LARGE('datemar &amp; dateaug kaf'!$L$5:$L$94,'datemar &amp; dateaug kaf rank'!$A83)</f>
        <v>39.814015035900006</v>
      </c>
      <c r="X83" s="5" t="str">
        <f>VLOOKUP(Y83,'datemar &amp; dateaug kaf'!$M$5:$O$94,3,FALSE)</f>
        <v>2008-09</v>
      </c>
      <c r="Y83" s="18">
        <f>LARGE('datemar &amp; dateaug kaf'!$M$5:$M$94,'datemar &amp; dateaug kaf rank'!$A83)</f>
        <v>16.355701866</v>
      </c>
      <c r="Z83" s="5" t="str">
        <f>VLOOKUP(AA83,'datemar &amp; dateaug kaf'!$N$5:$O$94,2,FALSE)</f>
        <v>1933-34</v>
      </c>
      <c r="AA83" s="18">
        <f>LARGE('datemar &amp; dateaug kaf'!$N$5:$N$94,'datemar &amp; dateaug kaf rank'!$A83)</f>
        <v>5.5400328500999994</v>
      </c>
    </row>
    <row r="84" spans="1:27" x14ac:dyDescent="0.2">
      <c r="A84" s="11">
        <v>79</v>
      </c>
      <c r="B84" s="5" t="str">
        <f>VLOOKUP(C84,'datemar &amp; dateaug kaf'!$B$5:$O$94,14,FALSE)</f>
        <v>1987-88</v>
      </c>
      <c r="C84" s="18">
        <f>LARGE('datemar &amp; dateaug kaf'!$B$5:$B$94,'datemar &amp; dateaug kaf rank'!$A84)</f>
        <v>602.21535592932014</v>
      </c>
      <c r="D84" s="5" t="str">
        <f>VLOOKUP(E84,'datemar &amp; dateaug kaf'!$C$5:$O$94,13,FALSE)</f>
        <v>1987-88</v>
      </c>
      <c r="E84" s="18">
        <f>LARGE('datemar &amp; dateaug kaf'!$C$5:$C$94,'datemar &amp; dateaug kaf rank'!$A84)</f>
        <v>594.05533640061003</v>
      </c>
      <c r="F84" s="5" t="str">
        <f>VLOOKUP(G84,'datemar &amp; dateaug kaf'!$D$5:$O$94,12,FALSE)</f>
        <v>1987-88</v>
      </c>
      <c r="G84" s="18">
        <f>LARGE('datemar &amp; dateaug kaf'!$D$5:$D$94,'datemar &amp; dateaug kaf rank'!$A84)</f>
        <v>588.8088572585101</v>
      </c>
      <c r="H84" s="5" t="str">
        <f>VLOOKUP(I84,'datemar &amp; dateaug kaf'!$E$5:$O$94,11,FALSE)</f>
        <v>1944-45</v>
      </c>
      <c r="I84" s="18">
        <f>LARGE('datemar &amp; dateaug kaf'!$E$5:$E$94,'datemar &amp; dateaug kaf rank'!$A84)</f>
        <v>569.82083152428004</v>
      </c>
      <c r="J84" s="5" t="str">
        <f>VLOOKUP(K84,'datemar &amp; dateaug kaf'!$F$5:$O$94,10,FALSE)</f>
        <v>1993-94</v>
      </c>
      <c r="K84" s="18">
        <f>LARGE('datemar &amp; dateaug kaf'!$F$5:$F$94,'datemar &amp; dateaug kaf rank'!$A84)</f>
        <v>465.20860404228</v>
      </c>
      <c r="L84" s="5" t="str">
        <f>VLOOKUP(M84,'datemar &amp; dateaug kaf'!$G$5:$O$94,9,FALSE)</f>
        <v>1972-73</v>
      </c>
      <c r="M84" s="18">
        <f>LARGE('datemar &amp; dateaug kaf'!$G$5:$G$94,'datemar &amp; dateaug kaf rank'!$A84)</f>
        <v>309.89709251109002</v>
      </c>
      <c r="N84" s="5" t="str">
        <f>VLOOKUP(O84,'datemar &amp; dateaug kaf'!$H$5:$O$94,8,FALSE)</f>
        <v>1984-85</v>
      </c>
      <c r="O84" s="18">
        <f>LARGE('datemar &amp; dateaug kaf'!$H$5:$H$94,'datemar &amp; dateaug kaf rank'!$A84)</f>
        <v>182.65772538173999</v>
      </c>
      <c r="P84" s="5" t="str">
        <f>VLOOKUP(Q84,'datemar &amp; dateaug kaf'!$I$5:$O$94,7,FALSE)</f>
        <v>2000-01</v>
      </c>
      <c r="Q84" s="18">
        <f>LARGE('datemar &amp; dateaug kaf'!$I$5:$I$94,'datemar &amp; dateaug kaf rank'!$A84)</f>
        <v>84.311183615189989</v>
      </c>
      <c r="R84" s="5" t="str">
        <f>VLOOKUP(S84,'datemar &amp; dateaug kaf'!$J$5:$O$94,6,FALSE)</f>
        <v>1964-65</v>
      </c>
      <c r="S84" s="18">
        <f>LARGE('datemar &amp; dateaug kaf'!$J$5:$J$94,'datemar &amp; dateaug kaf rank'!$A84)</f>
        <v>192.52295476386001</v>
      </c>
      <c r="T84" s="5" t="str">
        <f>VLOOKUP(U84,'datemar &amp; dateaug kaf'!$K$5:$O$94,5,FALSE)</f>
        <v>1993-94</v>
      </c>
      <c r="U84" s="18">
        <f>LARGE('datemar &amp; dateaug kaf'!$K$5:$K$94,'datemar &amp; dateaug kaf rank'!$A84)</f>
        <v>103.87269031965</v>
      </c>
      <c r="V84" s="5" t="str">
        <f>VLOOKUP(W84,'datemar &amp; dateaug kaf'!$L$5:$O$94,4,FALSE)</f>
        <v>2016-17</v>
      </c>
      <c r="W84" s="18">
        <f>LARGE('datemar &amp; dateaug kaf'!$L$5:$L$94,'datemar &amp; dateaug kaf rank'!$A84)</f>
        <v>39.201638199359998</v>
      </c>
      <c r="X84" s="5" t="str">
        <f>VLOOKUP(Y84,'datemar &amp; dateaug kaf'!$M$5:$O$94,3,FALSE)</f>
        <v>2013-14</v>
      </c>
      <c r="Y84" s="18">
        <f>LARGE('datemar &amp; dateaug kaf'!$M$5:$M$94,'datemar &amp; dateaug kaf rank'!$A84)</f>
        <v>16.262855588490002</v>
      </c>
      <c r="Z84" s="5" t="str">
        <f>VLOOKUP(AA84,'datemar &amp; dateaug kaf'!$N$5:$O$94,2,FALSE)</f>
        <v>2012-13</v>
      </c>
      <c r="AA84" s="18">
        <f>LARGE('datemar &amp; dateaug kaf'!$N$5:$N$94,'datemar &amp; dateaug kaf rank'!$A84)</f>
        <v>5.4687072329399999</v>
      </c>
    </row>
    <row r="85" spans="1:27" x14ac:dyDescent="0.2">
      <c r="A85" s="11">
        <v>80</v>
      </c>
      <c r="B85" s="5" t="str">
        <f>VLOOKUP(C85,'datemar &amp; dateaug kaf'!$B$5:$O$94,14,FALSE)</f>
        <v>1944-45</v>
      </c>
      <c r="C85" s="18">
        <f>LARGE('datemar &amp; dateaug kaf'!$B$5:$B$94,'datemar &amp; dateaug kaf rank'!$A85)</f>
        <v>592.77738603530997</v>
      </c>
      <c r="D85" s="5" t="str">
        <f>VLOOKUP(E85,'datemar &amp; dateaug kaf'!$C$5:$O$94,13,FALSE)</f>
        <v>1944-45</v>
      </c>
      <c r="E85" s="18">
        <f>LARGE('datemar &amp; dateaug kaf'!$C$5:$C$94,'datemar &amp; dateaug kaf rank'!$A85)</f>
        <v>586.04941273388988</v>
      </c>
      <c r="F85" s="5" t="str">
        <f>VLOOKUP(G85,'datemar &amp; dateaug kaf'!$D$5:$O$94,12,FALSE)</f>
        <v>1944-45</v>
      </c>
      <c r="G85" s="18">
        <f>LARGE('datemar &amp; dateaug kaf'!$D$5:$D$94,'datemar &amp; dateaug kaf rank'!$A85)</f>
        <v>577.91936345198997</v>
      </c>
      <c r="H85" s="5" t="str">
        <f>VLOOKUP(I85,'datemar &amp; dateaug kaf'!$E$5:$O$94,11,FALSE)</f>
        <v>1954-55</v>
      </c>
      <c r="I85" s="18">
        <f>LARGE('datemar &amp; dateaug kaf'!$E$5:$E$94,'datemar &amp; dateaug kaf rank'!$A85)</f>
        <v>565.09507302380996</v>
      </c>
      <c r="J85" s="5" t="str">
        <f>VLOOKUP(K85,'datemar &amp; dateaug kaf'!$F$5:$O$94,10,FALSE)</f>
        <v>2017-18</v>
      </c>
      <c r="K85" s="18">
        <f>LARGE('datemar &amp; dateaug kaf'!$F$5:$F$94,'datemar &amp; dateaug kaf rank'!$A85)</f>
        <v>455.63669035163997</v>
      </c>
      <c r="L85" s="5" t="str">
        <f>VLOOKUP(M85,'datemar &amp; dateaug kaf'!$G$5:$O$94,9,FALSE)</f>
        <v>1941-42</v>
      </c>
      <c r="M85" s="18">
        <f>LARGE('datemar &amp; dateaug kaf'!$G$5:$G$94,'datemar &amp; dateaug kaf rank'!$A85)</f>
        <v>301.55272918764001</v>
      </c>
      <c r="N85" s="5" t="str">
        <f>VLOOKUP(O85,'datemar &amp; dateaug kaf'!$H$5:$O$94,8,FALSE)</f>
        <v>1964-65</v>
      </c>
      <c r="O85" s="18">
        <f>LARGE('datemar &amp; dateaug kaf'!$H$5:$H$94,'datemar &amp; dateaug kaf rank'!$A85)</f>
        <v>180.01191391071001</v>
      </c>
      <c r="P85" s="5" t="str">
        <f>VLOOKUP(Q85,'datemar &amp; dateaug kaf'!$I$5:$O$94,7,FALSE)</f>
        <v>2005-06</v>
      </c>
      <c r="Q85" s="18">
        <f>LARGE('datemar &amp; dateaug kaf'!$I$5:$I$94,'datemar &amp; dateaug kaf rank'!$A85)</f>
        <v>83.922581976869992</v>
      </c>
      <c r="R85" s="5" t="str">
        <f>VLOOKUP(S85,'datemar &amp; dateaug kaf'!$J$5:$O$94,6,FALSE)</f>
        <v>1985-86</v>
      </c>
      <c r="S85" s="18">
        <f>LARGE('datemar &amp; dateaug kaf'!$J$5:$J$94,'datemar &amp; dateaug kaf rank'!$A85)</f>
        <v>191.95471015707</v>
      </c>
      <c r="T85" s="5" t="str">
        <f>VLOOKUP(U85,'datemar &amp; dateaug kaf'!$K$5:$O$94,5,FALSE)</f>
        <v>1964-65</v>
      </c>
      <c r="U85" s="18">
        <f>LARGE('datemar &amp; dateaug kaf'!$K$5:$K$94,'datemar &amp; dateaug kaf rank'!$A85)</f>
        <v>102.09869369195998</v>
      </c>
      <c r="V85" s="5" t="str">
        <f>VLOOKUP(W85,'datemar &amp; dateaug kaf'!$L$5:$O$94,4,FALSE)</f>
        <v>1969-70</v>
      </c>
      <c r="W85" s="18">
        <f>LARGE('datemar &amp; dateaug kaf'!$L$5:$L$94,'datemar &amp; dateaug kaf rank'!$A85)</f>
        <v>38.619866320350006</v>
      </c>
      <c r="X85" s="5" t="str">
        <f>VLOOKUP(Y85,'datemar &amp; dateaug kaf'!$M$5:$O$94,3,FALSE)</f>
        <v>2006-07</v>
      </c>
      <c r="Y85" s="18">
        <f>LARGE('datemar &amp; dateaug kaf'!$M$5:$M$94,'datemar &amp; dateaug kaf rank'!$A85)</f>
        <v>15.81030684513</v>
      </c>
      <c r="Z85" s="5" t="str">
        <f>VLOOKUP(AA85,'datemar &amp; dateaug kaf'!$N$5:$O$94,2,FALSE)</f>
        <v>2005-06</v>
      </c>
      <c r="AA85" s="18">
        <f>LARGE('datemar &amp; dateaug kaf'!$N$5:$N$94,'datemar &amp; dateaug kaf rank'!$A85)</f>
        <v>5.4047601279000004</v>
      </c>
    </row>
    <row r="86" spans="1:27" x14ac:dyDescent="0.2">
      <c r="A86" s="11">
        <v>81</v>
      </c>
      <c r="B86" s="5" t="str">
        <f>VLOOKUP(C86,'datemar &amp; dateaug kaf'!$B$5:$O$94,14,FALSE)</f>
        <v>1929-30</v>
      </c>
      <c r="C86" s="18">
        <f>LARGE('datemar &amp; dateaug kaf'!$B$5:$B$94,'datemar &amp; dateaug kaf rank'!$A86)</f>
        <v>523.04655889815001</v>
      </c>
      <c r="D86" s="5" t="str">
        <f>VLOOKUP(E86,'datemar &amp; dateaug kaf'!$C$5:$O$94,13,FALSE)</f>
        <v>1929-30</v>
      </c>
      <c r="E86" s="18">
        <f>LARGE('datemar &amp; dateaug kaf'!$C$5:$C$94,'datemar &amp; dateaug kaf rank'!$A86)</f>
        <v>515.35261538501993</v>
      </c>
      <c r="F86" s="5" t="str">
        <f>VLOOKUP(G86,'datemar &amp; dateaug kaf'!$D$5:$O$94,12,FALSE)</f>
        <v>1929-30</v>
      </c>
      <c r="G86" s="18">
        <f>LARGE('datemar &amp; dateaug kaf'!$D$5:$D$94,'datemar &amp; dateaug kaf rank'!$A86)</f>
        <v>510.29892962411998</v>
      </c>
      <c r="H86" s="5" t="str">
        <f>VLOOKUP(I86,'datemar &amp; dateaug kaf'!$E$5:$O$94,11,FALSE)</f>
        <v>1929-30</v>
      </c>
      <c r="I86" s="18">
        <f>LARGE('datemar &amp; dateaug kaf'!$E$5:$E$94,'datemar &amp; dateaug kaf rank'!$A86)</f>
        <v>504.76873479018008</v>
      </c>
      <c r="J86" s="5" t="str">
        <f>VLOOKUP(K86,'datemar &amp; dateaug kaf'!$F$5:$O$94,10,FALSE)</f>
        <v>1991-92</v>
      </c>
      <c r="K86" s="18">
        <f>LARGE('datemar &amp; dateaug kaf'!$F$5:$F$94,'datemar &amp; dateaug kaf rank'!$A86)</f>
        <v>424.88287332308994</v>
      </c>
      <c r="L86" s="5" t="str">
        <f>VLOOKUP(M86,'datemar &amp; dateaug kaf'!$G$5:$O$94,9,FALSE)</f>
        <v>1980-81</v>
      </c>
      <c r="M86" s="18">
        <f>LARGE('datemar &amp; dateaug kaf'!$G$5:$G$94,'datemar &amp; dateaug kaf rank'!$A86)</f>
        <v>293.99766831393003</v>
      </c>
      <c r="N86" s="5" t="str">
        <f>VLOOKUP(O86,'datemar &amp; dateaug kaf'!$H$5:$O$94,8,FALSE)</f>
        <v>1943-44</v>
      </c>
      <c r="O86" s="18">
        <f>LARGE('datemar &amp; dateaug kaf'!$H$5:$H$94,'datemar &amp; dateaug kaf rank'!$A86)</f>
        <v>170.52062831622001</v>
      </c>
      <c r="P86" s="5" t="str">
        <f>VLOOKUP(Q86,'datemar &amp; dateaug kaf'!$I$5:$O$94,7,FALSE)</f>
        <v>1943-44</v>
      </c>
      <c r="Q86" s="18">
        <f>LARGE('datemar &amp; dateaug kaf'!$I$5:$I$94,'datemar &amp; dateaug kaf rank'!$A86)</f>
        <v>83.817438179160007</v>
      </c>
      <c r="R86" s="5" t="str">
        <f>VLOOKUP(S86,'datemar &amp; dateaug kaf'!$J$5:$O$94,6,FALSE)</f>
        <v>1991-92</v>
      </c>
      <c r="S86" s="18">
        <f>LARGE('datemar &amp; dateaug kaf'!$J$5:$J$94,'datemar &amp; dateaug kaf rank'!$A86)</f>
        <v>182.51858489109003</v>
      </c>
      <c r="T86" s="5" t="str">
        <f>VLOOKUP(U86,'datemar &amp; dateaug kaf'!$K$5:$O$94,5,FALSE)</f>
        <v>1972-73</v>
      </c>
      <c r="U86" s="18">
        <f>LARGE('datemar &amp; dateaug kaf'!$K$5:$K$94,'datemar &amp; dateaug kaf rank'!$A86)</f>
        <v>91.820763498869979</v>
      </c>
      <c r="V86" s="5" t="str">
        <f>VLOOKUP(W86,'datemar &amp; dateaug kaf'!$L$5:$O$94,4,FALSE)</f>
        <v>2013-14</v>
      </c>
      <c r="W86" s="18">
        <f>LARGE('datemar &amp; dateaug kaf'!$L$5:$L$94,'datemar &amp; dateaug kaf rank'!$A86)</f>
        <v>38.116937413590001</v>
      </c>
      <c r="X86" s="5" t="str">
        <f>VLOOKUP(Y86,'datemar &amp; dateaug kaf'!$M$5:$O$94,3,FALSE)</f>
        <v>1969-70</v>
      </c>
      <c r="Y86" s="18">
        <f>LARGE('datemar &amp; dateaug kaf'!$M$5:$M$94,'datemar &amp; dateaug kaf rank'!$A86)</f>
        <v>15.399569670450001</v>
      </c>
      <c r="Z86" s="5" t="str">
        <f>VLOOKUP(AA86,'datemar &amp; dateaug kaf'!$N$5:$O$94,2,FALSE)</f>
        <v>2013-14</v>
      </c>
      <c r="AA86" s="18">
        <f>LARGE('datemar &amp; dateaug kaf'!$N$5:$N$94,'datemar &amp; dateaug kaf rank'!$A86)</f>
        <v>5.3912328556800002</v>
      </c>
    </row>
    <row r="87" spans="1:27" x14ac:dyDescent="0.2">
      <c r="A87" s="11">
        <v>82</v>
      </c>
      <c r="B87" s="5" t="str">
        <f>VLOOKUP(C87,'datemar &amp; dateaug kaf'!$B$5:$O$94,14,FALSE)</f>
        <v>2004-05</v>
      </c>
      <c r="C87" s="18">
        <f>LARGE('datemar &amp; dateaug kaf'!$B$5:$B$94,'datemar &amp; dateaug kaf rank'!$A87)</f>
        <v>522.55844651975997</v>
      </c>
      <c r="D87" s="5" t="str">
        <f>VLOOKUP(E87,'datemar &amp; dateaug kaf'!$C$5:$O$94,13,FALSE)</f>
        <v>2004-05</v>
      </c>
      <c r="E87" s="18">
        <f>LARGE('datemar &amp; dateaug kaf'!$C$5:$C$94,'datemar &amp; dateaug kaf rank'!$A87)</f>
        <v>504.49707860202</v>
      </c>
      <c r="F87" s="5" t="str">
        <f>VLOOKUP(G87,'datemar &amp; dateaug kaf'!$D$5:$O$94,12,FALSE)</f>
        <v>1993-94</v>
      </c>
      <c r="G87" s="18">
        <f>LARGE('datemar &amp; dateaug kaf'!$D$5:$D$94,'datemar &amp; dateaug kaf rank'!$A87)</f>
        <v>485.87803797791997</v>
      </c>
      <c r="H87" s="5" t="str">
        <f>VLOOKUP(I87,'datemar &amp; dateaug kaf'!$E$5:$O$94,11,FALSE)</f>
        <v>1993-94</v>
      </c>
      <c r="I87" s="18">
        <f>LARGE('datemar &amp; dateaug kaf'!$E$5:$E$94,'datemar &amp; dateaug kaf rank'!$A87)</f>
        <v>476.67088460418</v>
      </c>
      <c r="J87" s="5" t="str">
        <f>VLOOKUP(K87,'datemar &amp; dateaug kaf'!$F$5:$O$94,10,FALSE)</f>
        <v>1928-29</v>
      </c>
      <c r="K87" s="18">
        <f>LARGE('datemar &amp; dateaug kaf'!$F$5:$F$94,'datemar &amp; dateaug kaf rank'!$A87)</f>
        <v>404.79433853922001</v>
      </c>
      <c r="L87" s="5" t="str">
        <f>VLOOKUP(M87,'datemar &amp; dateaug kaf'!$G$5:$O$94,9,FALSE)</f>
        <v>1930-31</v>
      </c>
      <c r="M87" s="18">
        <f>LARGE('datemar &amp; dateaug kaf'!$G$5:$G$94,'datemar &amp; dateaug kaf rank'!$A87)</f>
        <v>292.14710970563999</v>
      </c>
      <c r="N87" s="5" t="str">
        <f>VLOOKUP(O87,'datemar &amp; dateaug kaf'!$H$5:$O$94,8,FALSE)</f>
        <v>1991-92</v>
      </c>
      <c r="O87" s="18">
        <f>LARGE('datemar &amp; dateaug kaf'!$H$5:$H$94,'datemar &amp; dateaug kaf rank'!$A87)</f>
        <v>163.19594759915998</v>
      </c>
      <c r="P87" s="5" t="str">
        <f>VLOOKUP(Q87,'datemar &amp; dateaug kaf'!$I$5:$O$94,7,FALSE)</f>
        <v>1929-30</v>
      </c>
      <c r="Q87" s="18">
        <f>LARGE('datemar &amp; dateaug kaf'!$I$5:$I$94,'datemar &amp; dateaug kaf rank'!$A87)</f>
        <v>83.008261349999998</v>
      </c>
      <c r="R87" s="5" t="str">
        <f>VLOOKUP(S87,'datemar &amp; dateaug kaf'!$J$5:$O$94,6,FALSE)</f>
        <v>1929-30</v>
      </c>
      <c r="S87" s="18">
        <f>LARGE('datemar &amp; dateaug kaf'!$J$5:$J$94,'datemar &amp; dateaug kaf rank'!$A87)</f>
        <v>178.61116685579998</v>
      </c>
      <c r="T87" s="5" t="str">
        <f>VLOOKUP(U87,'datemar &amp; dateaug kaf'!$K$5:$O$94,5,FALSE)</f>
        <v>2006-07</v>
      </c>
      <c r="U87" s="18">
        <f>LARGE('datemar &amp; dateaug kaf'!$K$5:$K$94,'datemar &amp; dateaug kaf rank'!$A87)</f>
        <v>84.543884432909991</v>
      </c>
      <c r="V87" s="5" t="str">
        <f>VLOOKUP(W87,'datemar &amp; dateaug kaf'!$L$5:$O$94,4,FALSE)</f>
        <v>1978-79</v>
      </c>
      <c r="W87" s="18">
        <f>LARGE('datemar &amp; dateaug kaf'!$L$5:$L$94,'datemar &amp; dateaug kaf rank'!$A87)</f>
        <v>36.678048211350003</v>
      </c>
      <c r="X87" s="5" t="str">
        <f>VLOOKUP(Y87,'datemar &amp; dateaug kaf'!$M$5:$O$94,3,FALSE)</f>
        <v>1991-92</v>
      </c>
      <c r="Y87" s="18">
        <f>LARGE('datemar &amp; dateaug kaf'!$M$5:$M$94,'datemar &amp; dateaug kaf rank'!$A87)</f>
        <v>15.208958107350002</v>
      </c>
      <c r="Z87" s="5" t="str">
        <f>VLOOKUP(AA87,'datemar &amp; dateaug kaf'!$N$5:$O$94,2,FALSE)</f>
        <v>1972-73</v>
      </c>
      <c r="AA87" s="18">
        <f>LARGE('datemar &amp; dateaug kaf'!$N$5:$N$94,'datemar &amp; dateaug kaf rank'!$A87)</f>
        <v>5.0063204734199998</v>
      </c>
    </row>
    <row r="88" spans="1:27" x14ac:dyDescent="0.2">
      <c r="A88" s="11">
        <v>83</v>
      </c>
      <c r="B88" s="5" t="str">
        <f>VLOOKUP(C88,'datemar &amp; dateaug kaf'!$B$5:$O$94,14,FALSE)</f>
        <v>1993-94</v>
      </c>
      <c r="C88" s="18">
        <f>LARGE('datemar &amp; dateaug kaf'!$B$5:$B$94,'datemar &amp; dateaug kaf rank'!$A88)</f>
        <v>504.83585544882004</v>
      </c>
      <c r="D88" s="5" t="str">
        <f>VLOOKUP(E88,'datemar &amp; dateaug kaf'!$C$5:$O$94,13,FALSE)</f>
        <v>1993-94</v>
      </c>
      <c r="E88" s="18">
        <f>LARGE('datemar &amp; dateaug kaf'!$C$5:$C$94,'datemar &amp; dateaug kaf rank'!$A88)</f>
        <v>492.85192201391999</v>
      </c>
      <c r="F88" s="5" t="str">
        <f>VLOOKUP(G88,'datemar &amp; dateaug kaf'!$D$5:$O$94,12,FALSE)</f>
        <v>1928-29</v>
      </c>
      <c r="G88" s="18">
        <f>LARGE('datemar &amp; dateaug kaf'!$D$5:$D$94,'datemar &amp; dateaug kaf rank'!$A88)</f>
        <v>471.92854428615004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456.86223741312006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392.15397537686999</v>
      </c>
      <c r="L88" s="5" t="str">
        <f>VLOOKUP(M88,'datemar &amp; dateaug kaf'!$G$5:$O$94,9,FALSE)</f>
        <v>1984-85</v>
      </c>
      <c r="M88" s="18">
        <f>LARGE('datemar &amp; dateaug kaf'!$G$5:$G$94,'datemar &amp; dateaug kaf rank'!$A88)</f>
        <v>255.95893916186998</v>
      </c>
      <c r="N88" s="5" t="str">
        <f>VLOOKUP(O88,'datemar &amp; dateaug kaf'!$H$5:$O$94,8,FALSE)</f>
        <v>1933-34</v>
      </c>
      <c r="O88" s="18">
        <f>LARGE('datemar &amp; dateaug kaf'!$H$5:$H$94,'datemar &amp; dateaug kaf rank'!$A88)</f>
        <v>162.37673440673998</v>
      </c>
      <c r="P88" s="5" t="str">
        <f>VLOOKUP(Q88,'datemar &amp; dateaug kaf'!$I$5:$O$94,7,FALSE)</f>
        <v>1941-42</v>
      </c>
      <c r="Q88" s="18">
        <f>LARGE('datemar &amp; dateaug kaf'!$I$5:$I$94,'datemar &amp; dateaug kaf rank'!$A88)</f>
        <v>80.390119299420007</v>
      </c>
      <c r="R88" s="5" t="str">
        <f>VLOOKUP(S88,'datemar &amp; dateaug kaf'!$J$5:$O$94,6,FALSE)</f>
        <v>2006-07</v>
      </c>
      <c r="S88" s="18">
        <f>LARGE('datemar &amp; dateaug kaf'!$J$5:$J$94,'datemar &amp; dateaug kaf rank'!$A88)</f>
        <v>173.21515383501003</v>
      </c>
      <c r="T88" s="5" t="str">
        <f>VLOOKUP(U88,'datemar &amp; dateaug kaf'!$K$5:$O$94,5,FALSE)</f>
        <v>1986-87</v>
      </c>
      <c r="U88" s="18">
        <f>LARGE('datemar &amp; dateaug kaf'!$K$5:$K$94,'datemar &amp; dateaug kaf rank'!$A88)</f>
        <v>77.686648326420013</v>
      </c>
      <c r="V88" s="5" t="str">
        <f>VLOOKUP(W88,'datemar &amp; dateaug kaf'!$L$5:$O$94,4,FALSE)</f>
        <v>2006-07</v>
      </c>
      <c r="W88" s="18">
        <f>LARGE('datemar &amp; dateaug kaf'!$L$5:$L$94,'datemar &amp; dateaug kaf rank'!$A88)</f>
        <v>35.557942468230003</v>
      </c>
      <c r="X88" s="5" t="str">
        <f>VLOOKUP(Y88,'datemar &amp; dateaug kaf'!$M$5:$O$94,3,FALSE)</f>
        <v>1933-34</v>
      </c>
      <c r="Y88" s="18">
        <f>LARGE('datemar &amp; dateaug kaf'!$M$5:$M$94,'datemar &amp; dateaug kaf rank'!$A88)</f>
        <v>14.231305251449998</v>
      </c>
      <c r="Z88" s="5" t="str">
        <f>VLOOKUP(AA88,'datemar &amp; dateaug kaf'!$N$5:$O$94,2,FALSE)</f>
        <v>1939-40</v>
      </c>
      <c r="AA88" s="18">
        <f>LARGE('datemar &amp; dateaug kaf'!$N$5:$N$94,'datemar &amp; dateaug kaf rank'!$A88)</f>
        <v>4.9226973360600006</v>
      </c>
    </row>
    <row r="89" spans="1:27" x14ac:dyDescent="0.2">
      <c r="A89" s="11">
        <v>84</v>
      </c>
      <c r="B89" s="5" t="str">
        <f>VLOOKUP(C89,'datemar &amp; dateaug kaf'!$B$5:$O$94,14,FALSE)</f>
        <v>1928-29</v>
      </c>
      <c r="C89" s="18">
        <f>LARGE('datemar &amp; dateaug kaf'!$B$5:$B$94,'datemar &amp; dateaug kaf rank'!$A89)</f>
        <v>483.11532072615006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477.58143663615004</v>
      </c>
      <c r="F89" s="5" t="str">
        <f>VLOOKUP(G89,'datemar &amp; dateaug kaf'!$D$5:$O$94,12,FALSE)</f>
        <v>2004-05</v>
      </c>
      <c r="G89" s="18">
        <f>LARGE('datemar &amp; dateaug kaf'!$D$5:$D$94,'datemar &amp; dateaug kaf rank'!$A89)</f>
        <v>471.80372445612005</v>
      </c>
      <c r="H89" s="5" t="str">
        <f>VLOOKUP(I89,'datemar &amp; dateaug kaf'!$E$5:$O$94,11,FALSE)</f>
        <v>1940-41</v>
      </c>
      <c r="I89" s="18">
        <f>LARGE('datemar &amp; dateaug kaf'!$E$5:$E$94,'datemar &amp; dateaug kaf rank'!$A89)</f>
        <v>443.95789409537997</v>
      </c>
      <c r="J89" s="5" t="str">
        <f>VLOOKUP(K89,'datemar &amp; dateaug kaf'!$F$5:$O$94,10,FALSE)</f>
        <v>1936-37</v>
      </c>
      <c r="K89" s="18">
        <f>LARGE('datemar &amp; dateaug kaf'!$F$5:$F$94,'datemar &amp; dateaug kaf rank'!$A89)</f>
        <v>373.52291491851003</v>
      </c>
      <c r="L89" s="5" t="str">
        <f>VLOOKUP(M89,'datemar &amp; dateaug kaf'!$G$5:$O$94,9,FALSE)</f>
        <v>1991-92</v>
      </c>
      <c r="M89" s="18">
        <f>LARGE('datemar &amp; dateaug kaf'!$G$5:$G$94,'datemar &amp; dateaug kaf rank'!$A89)</f>
        <v>255.93708131144996</v>
      </c>
      <c r="N89" s="5" t="str">
        <f>VLOOKUP(O89,'datemar &amp; dateaug kaf'!$H$5:$O$94,8,FALSE)</f>
        <v>1977-78</v>
      </c>
      <c r="O89" s="18">
        <f>LARGE('datemar &amp; dateaug kaf'!$H$5:$H$94,'datemar &amp; dateaug kaf rank'!$A89)</f>
        <v>162.14883358883998</v>
      </c>
      <c r="P89" s="5" t="str">
        <f>VLOOKUP(Q89,'datemar &amp; dateaug kaf'!$I$5:$O$94,7,FALSE)</f>
        <v>1957-58</v>
      </c>
      <c r="Q89" s="18">
        <f>LARGE('datemar &amp; dateaug kaf'!$I$5:$I$94,'datemar &amp; dateaug kaf rank'!$A89)</f>
        <v>79.695924284130015</v>
      </c>
      <c r="R89" s="5" t="str">
        <f>VLOOKUP(S89,'datemar &amp; dateaug kaf'!$J$5:$O$94,6,FALSE)</f>
        <v>1972-73</v>
      </c>
      <c r="S89" s="18">
        <f>LARGE('datemar &amp; dateaug kaf'!$J$5:$J$94,'datemar &amp; dateaug kaf rank'!$A89)</f>
        <v>171.43550431497002</v>
      </c>
      <c r="T89" s="5" t="str">
        <f>VLOOKUP(U89,'datemar &amp; dateaug kaf'!$K$5:$O$94,5,FALSE)</f>
        <v>1930-31</v>
      </c>
      <c r="U89" s="18">
        <f>LARGE('datemar &amp; dateaug kaf'!$K$5:$K$94,'datemar &amp; dateaug kaf rank'!$A89)</f>
        <v>72.961445197830002</v>
      </c>
      <c r="V89" s="5" t="str">
        <f>VLOOKUP(W89,'datemar &amp; dateaug kaf'!$L$5:$O$94,4,FALSE)</f>
        <v>2002-03</v>
      </c>
      <c r="W89" s="18">
        <f>LARGE('datemar &amp; dateaug kaf'!$L$5:$L$94,'datemar &amp; dateaug kaf rank'!$A89)</f>
        <v>34.671866468399998</v>
      </c>
      <c r="X89" s="5" t="str">
        <f>VLOOKUP(Y89,'datemar &amp; dateaug kaf'!$M$5:$O$94,3,FALSE)</f>
        <v>1939-40</v>
      </c>
      <c r="Y89" s="18">
        <f>LARGE('datemar &amp; dateaug kaf'!$M$5:$M$94,'datemar &amp; dateaug kaf rank'!$A89)</f>
        <v>12.694115226450002</v>
      </c>
      <c r="Z89" s="5" t="str">
        <f>VLOOKUP(AA89,'datemar &amp; dateaug kaf'!$N$5:$O$94,2,FALSE)</f>
        <v>2002-03</v>
      </c>
      <c r="AA89" s="18">
        <f>LARGE('datemar &amp; dateaug kaf'!$N$5:$N$94,'datemar &amp; dateaug kaf rank'!$A89)</f>
        <v>4.5802113984899995</v>
      </c>
    </row>
    <row r="90" spans="1:27" x14ac:dyDescent="0.2">
      <c r="A90" s="11">
        <v>85</v>
      </c>
      <c r="B90" s="5" t="str">
        <f>VLOOKUP(C90,'datemar &amp; dateaug kaf'!$B$5:$O$94,14,FALSE)</f>
        <v>1940-41</v>
      </c>
      <c r="C90" s="18">
        <f>LARGE('datemar &amp; dateaug kaf'!$B$5:$B$94,'datemar &amp; dateaug kaf rank'!$A90)</f>
        <v>475.28435903634005</v>
      </c>
      <c r="D90" s="5" t="str">
        <f>VLOOKUP(E90,'datemar &amp; dateaug kaf'!$C$5:$O$94,13,FALSE)</f>
        <v>1940-41</v>
      </c>
      <c r="E90" s="18">
        <f>LARGE('datemar &amp; dateaug kaf'!$C$5:$C$94,'datemar &amp; dateaug kaf rank'!$A90)</f>
        <v>470.36166170028002</v>
      </c>
      <c r="F90" s="5" t="str">
        <f>VLOOKUP(G90,'datemar &amp; dateaug kaf'!$D$5:$O$94,12,FALSE)</f>
        <v>1940-41</v>
      </c>
      <c r="G90" s="18">
        <f>LARGE('datemar &amp; dateaug kaf'!$D$5:$D$94,'datemar &amp; dateaug kaf rank'!$A90)</f>
        <v>463.32648841037997</v>
      </c>
      <c r="H90" s="5" t="str">
        <f>VLOOKUP(I90,'datemar &amp; dateaug kaf'!$E$5:$O$94,11,FALSE)</f>
        <v>2004-05</v>
      </c>
      <c r="I90" s="18">
        <f>LARGE('datemar &amp; dateaug kaf'!$E$5:$E$94,'datemar &amp; dateaug kaf rank'!$A90)</f>
        <v>425.86264849296003</v>
      </c>
      <c r="J90" s="5" t="str">
        <f>VLOOKUP(K90,'datemar &amp; dateaug kaf'!$F$5:$O$94,10,FALSE)</f>
        <v>2004-05</v>
      </c>
      <c r="K90" s="18">
        <f>LARGE('datemar &amp; dateaug kaf'!$F$5:$F$94,'datemar &amp; dateaug kaf rank'!$A90)</f>
        <v>365.35111357205994</v>
      </c>
      <c r="L90" s="5" t="str">
        <f>VLOOKUP(M90,'datemar &amp; dateaug kaf'!$G$5:$O$94,9,FALSE)</f>
        <v>2014-15</v>
      </c>
      <c r="M90" s="18">
        <f>LARGE('datemar &amp; dateaug kaf'!$G$5:$G$94,'datemar &amp; dateaug kaf rank'!$A90)</f>
        <v>254.44572930126</v>
      </c>
      <c r="N90" s="5" t="str">
        <f>VLOOKUP(O90,'datemar &amp; dateaug kaf'!$H$5:$O$94,8,FALSE)</f>
        <v>2014-15</v>
      </c>
      <c r="O90" s="18">
        <f>LARGE('datemar &amp; dateaug kaf'!$H$5:$H$94,'datemar &amp; dateaug kaf rank'!$A90)</f>
        <v>156.07540571741998</v>
      </c>
      <c r="P90" s="5" t="str">
        <f>VLOOKUP(Q90,'datemar &amp; dateaug kaf'!$I$5:$O$94,7,FALSE)</f>
        <v>1980-81</v>
      </c>
      <c r="Q90" s="18">
        <f>LARGE('datemar &amp; dateaug kaf'!$I$5:$I$94,'datemar &amp; dateaug kaf rank'!$A90)</f>
        <v>70.673233713390005</v>
      </c>
      <c r="R90" s="5" t="str">
        <f>VLOOKUP(S90,'datemar &amp; dateaug kaf'!$J$5:$O$94,6,FALSE)</f>
        <v>1940-41</v>
      </c>
      <c r="S90" s="18">
        <f>LARGE('datemar &amp; dateaug kaf'!$J$5:$J$94,'datemar &amp; dateaug kaf rank'!$A90)</f>
        <v>167.06809952006998</v>
      </c>
      <c r="T90" s="5" t="str">
        <f>VLOOKUP(U90,'datemar &amp; dateaug kaf'!$K$5:$O$94,5,FALSE)</f>
        <v>1939-40</v>
      </c>
      <c r="U90" s="18">
        <f>LARGE('datemar &amp; dateaug kaf'!$K$5:$K$94,'datemar &amp; dateaug kaf rank'!$A90)</f>
        <v>71.567243597219999</v>
      </c>
      <c r="V90" s="5" t="str">
        <f>VLOOKUP(W90,'datemar &amp; dateaug kaf'!$L$5:$O$94,4,FALSE)</f>
        <v>1933-34</v>
      </c>
      <c r="W90" s="18">
        <f>LARGE('datemar &amp; dateaug kaf'!$L$5:$L$94,'datemar &amp; dateaug kaf rank'!$A90)</f>
        <v>30.767502978449997</v>
      </c>
      <c r="X90" s="5" t="str">
        <f>VLOOKUP(Y90,'datemar &amp; dateaug kaf'!$M$5:$O$94,3,FALSE)</f>
        <v>2002-03</v>
      </c>
      <c r="Y90" s="18">
        <f>LARGE('datemar &amp; dateaug kaf'!$M$5:$M$94,'datemar &amp; dateaug kaf rank'!$A90)</f>
        <v>12.2483301192</v>
      </c>
      <c r="Z90" s="5" t="str">
        <f>VLOOKUP(AA90,'datemar &amp; dateaug kaf'!$N$5:$O$94,2,FALSE)</f>
        <v>2015-16</v>
      </c>
      <c r="AA90" s="18">
        <f>LARGE('datemar &amp; dateaug kaf'!$N$5:$N$94,'datemar &amp; dateaug kaf rank'!$A90)</f>
        <v>4.1233585230600003</v>
      </c>
    </row>
    <row r="91" spans="1:27" x14ac:dyDescent="0.2">
      <c r="A91" s="11">
        <v>86</v>
      </c>
      <c r="B91" s="5" t="str">
        <f>VLOOKUP(C91,'datemar &amp; dateaug kaf'!$B$5:$O$94,14,FALSE)</f>
        <v>1943-44</v>
      </c>
      <c r="C91" s="18">
        <f>LARGE('datemar &amp; dateaug kaf'!$B$5:$B$94,'datemar &amp; dateaug kaf rank'!$A91)</f>
        <v>455.87032340073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444.22764615137999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437.27756376738</v>
      </c>
      <c r="H91" s="5" t="str">
        <f>VLOOKUP(I91,'datemar &amp; dateaug kaf'!$E$5:$O$94,11,FALSE)</f>
        <v>1930-31</v>
      </c>
      <c r="I91" s="18">
        <f>LARGE('datemar &amp; dateaug kaf'!$E$5:$E$94,'datemar &amp; dateaug kaf rank'!$A91)</f>
        <v>391.19974731348003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337.64424518957998</v>
      </c>
      <c r="L91" s="5" t="str">
        <f>VLOOKUP(M91,'datemar &amp; dateaug kaf'!$G$5:$O$94,9,FALSE)</f>
        <v>1943-44</v>
      </c>
      <c r="M91" s="18">
        <f>LARGE('datemar &amp; dateaug kaf'!$G$5:$G$94,'datemar &amp; dateaug kaf rank'!$A91)</f>
        <v>236.60811674703001</v>
      </c>
      <c r="N91" s="5" t="str">
        <f>VLOOKUP(O91,'datemar &amp; dateaug kaf'!$H$5:$O$94,8,FALSE)</f>
        <v>1976-77</v>
      </c>
      <c r="O91" s="18">
        <f>LARGE('datemar &amp; dateaug kaf'!$H$5:$H$94,'datemar &amp; dateaug kaf rank'!$A91)</f>
        <v>148.68308863926001</v>
      </c>
      <c r="P91" s="5" t="str">
        <f>VLOOKUP(Q91,'datemar &amp; dateaug kaf'!$I$5:$O$94,7,FALSE)</f>
        <v>1964-65</v>
      </c>
      <c r="Q91" s="18">
        <f>LARGE('datemar &amp; dateaug kaf'!$I$5:$I$94,'datemar &amp; dateaug kaf rank'!$A91)</f>
        <v>63.899759587230001</v>
      </c>
      <c r="R91" s="5" t="str">
        <f>VLOOKUP(S91,'datemar &amp; dateaug kaf'!$J$5:$O$94,6,FALSE)</f>
        <v>1939-40</v>
      </c>
      <c r="S91" s="18">
        <f>LARGE('datemar &amp; dateaug kaf'!$J$5:$J$94,'datemar &amp; dateaug kaf rank'!$A91)</f>
        <v>144.69365407811998</v>
      </c>
      <c r="T91" s="5" t="str">
        <f>VLOOKUP(U91,'datemar &amp; dateaug kaf'!$K$5:$O$94,5,FALSE)</f>
        <v>1933-34</v>
      </c>
      <c r="U91" s="18">
        <f>LARGE('datemar &amp; dateaug kaf'!$K$5:$K$94,'datemar &amp; dateaug kaf rank'!$A91)</f>
        <v>68.679528003030001</v>
      </c>
      <c r="V91" s="5" t="str">
        <f>VLOOKUP(W91,'datemar &amp; dateaug kaf'!$L$5:$O$94,4,FALSE)</f>
        <v>1991-92</v>
      </c>
      <c r="W91" s="18">
        <f>LARGE('datemar &amp; dateaug kaf'!$L$5:$L$94,'datemar &amp; dateaug kaf rank'!$A91)</f>
        <v>27.379337816250001</v>
      </c>
      <c r="X91" s="5" t="str">
        <f>VLOOKUP(Y91,'datemar &amp; dateaug kaf'!$M$5:$O$94,3,FALSE)</f>
        <v>1966-67</v>
      </c>
      <c r="Y91" s="18">
        <f>LARGE('datemar &amp; dateaug kaf'!$M$5:$M$94,'datemar &amp; dateaug kaf rank'!$A91)</f>
        <v>11.997460707119998</v>
      </c>
      <c r="Z91" s="5" t="str">
        <f>VLOOKUP(AA91,'datemar &amp; dateaug kaf'!$N$5:$O$94,2,FALSE)</f>
        <v>1966-67</v>
      </c>
      <c r="AA91" s="18">
        <f>LARGE('datemar &amp; dateaug kaf'!$N$5:$N$94,'datemar &amp; dateaug kaf rank'!$A91)</f>
        <v>3.81592051806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416.20947199545003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410.05702263938997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404.40175012419002</v>
      </c>
      <c r="H92" s="5" t="str">
        <f>VLOOKUP(I92,'datemar &amp; dateaug kaf'!$E$5:$O$94,11,FALSE)</f>
        <v>1943-44</v>
      </c>
      <c r="I92" s="18">
        <f>LARGE('datemar &amp; dateaug kaf'!$E$5:$E$94,'datemar &amp; dateaug kaf rank'!$A92)</f>
        <v>380.72311299560999</v>
      </c>
      <c r="J92" s="5" t="str">
        <f>VLOOKUP(K92,'datemar &amp; dateaug kaf'!$F$5:$O$94,10,FALSE)</f>
        <v>1940-41</v>
      </c>
      <c r="K92" s="18">
        <f>LARGE('datemar &amp; dateaug kaf'!$F$5:$F$94,'datemar &amp; dateaug kaf rank'!$A92)</f>
        <v>331.13032807848003</v>
      </c>
      <c r="L92" s="5" t="str">
        <f>VLOOKUP(M92,'datemar &amp; dateaug kaf'!$G$5:$O$94,9,FALSE)</f>
        <v>1940-41</v>
      </c>
      <c r="M92" s="18">
        <f>LARGE('datemar &amp; dateaug kaf'!$G$5:$G$94,'datemar &amp; dateaug kaf rank'!$A92)</f>
        <v>229.72374675725999</v>
      </c>
      <c r="N92" s="5" t="str">
        <f>VLOOKUP(O92,'datemar &amp; dateaug kaf'!$H$5:$O$94,8,FALSE)</f>
        <v>1972-73</v>
      </c>
      <c r="O92" s="18">
        <f>LARGE('datemar &amp; dateaug kaf'!$H$5:$H$94,'datemar &amp; dateaug kaf rank'!$A92)</f>
        <v>145.74733337745005</v>
      </c>
      <c r="P92" s="5" t="str">
        <f>VLOOKUP(Q92,'datemar &amp; dateaug kaf'!$I$5:$O$94,7,FALSE)</f>
        <v>2014-15</v>
      </c>
      <c r="Q92" s="18">
        <f>LARGE('datemar &amp; dateaug kaf'!$I$5:$I$94,'datemar &amp; dateaug kaf rank'!$A92)</f>
        <v>62.086490233740001</v>
      </c>
      <c r="R92" s="5" t="str">
        <f>VLOOKUP(S92,'datemar &amp; dateaug kaf'!$J$5:$O$94,6,FALSE)</f>
        <v>1933-34</v>
      </c>
      <c r="S92" s="18">
        <f>LARGE('datemar &amp; dateaug kaf'!$J$5:$J$94,'datemar &amp; dateaug kaf rank'!$A92)</f>
        <v>141.91721120703002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61.193829110189995</v>
      </c>
      <c r="V92" s="5" t="str">
        <f>VLOOKUP(W92,'datemar &amp; dateaug kaf'!$L$5:$O$94,4,FALSE)</f>
        <v>1939-40</v>
      </c>
      <c r="W92" s="18">
        <f>LARGE('datemar &amp; dateaug kaf'!$L$5:$L$94,'datemar &amp; dateaug kaf rank'!$A92)</f>
        <v>25.773123000450003</v>
      </c>
      <c r="X92" s="5" t="str">
        <f>VLOOKUP(Y92,'datemar &amp; dateaug kaf'!$M$5:$O$94,3,FALSE)</f>
        <v>2015-16</v>
      </c>
      <c r="Y92" s="18">
        <f>LARGE('datemar &amp; dateaug kaf'!$M$5:$M$94,'datemar &amp; dateaug kaf rank'!$A92)</f>
        <v>10.888839261089998</v>
      </c>
      <c r="Z92" s="5" t="str">
        <f>VLOOKUP(AA92,'datemar &amp; dateaug kaf'!$N$5:$O$94,2,FALSE)</f>
        <v>2004-05</v>
      </c>
      <c r="AA92" s="18">
        <f>LARGE('datemar &amp; dateaug kaf'!$N$5:$N$94,'datemar &amp; dateaug kaf rank'!$A92)</f>
        <v>3.1555436833200003</v>
      </c>
    </row>
    <row r="93" spans="1:27" x14ac:dyDescent="0.2">
      <c r="A93" s="11">
        <v>88</v>
      </c>
      <c r="B93" s="5" t="str">
        <f>VLOOKUP(C93,'datemar &amp; dateaug kaf'!$B$5:$O$94,14,FALSE)</f>
        <v>1936-37</v>
      </c>
      <c r="C93" s="18">
        <f>LARGE('datemar &amp; dateaug kaf'!$B$5:$B$94,'datemar &amp; dateaug kaf rank'!$A93)</f>
        <v>396.66149256321</v>
      </c>
      <c r="D93" s="5" t="str">
        <f>VLOOKUP(E93,'datemar &amp; dateaug kaf'!$C$5:$O$94,13,FALSE)</f>
        <v>1936-37</v>
      </c>
      <c r="E93" s="18">
        <f>LARGE('datemar &amp; dateaug kaf'!$C$5:$C$94,'datemar &amp; dateaug kaf rank'!$A93)</f>
        <v>389.16615400130996</v>
      </c>
      <c r="F93" s="5" t="str">
        <f>VLOOKUP(G93,'datemar &amp; dateaug kaf'!$D$5:$O$94,12,FALSE)</f>
        <v>1936-37</v>
      </c>
      <c r="G93" s="18">
        <f>LARGE('datemar &amp; dateaug kaf'!$D$5:$D$94,'datemar &amp; dateaug kaf rank'!$A93)</f>
        <v>381.91260055430996</v>
      </c>
      <c r="H93" s="5" t="str">
        <f>VLOOKUP(I93,'datemar &amp; dateaug kaf'!$E$5:$O$94,11,FALSE)</f>
        <v>1936-37</v>
      </c>
      <c r="I93" s="18">
        <f>LARGE('datemar &amp; dateaug kaf'!$E$5:$E$94,'datemar &amp; dateaug kaf rank'!$A93)</f>
        <v>377.36866684041001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306.56133065271001</v>
      </c>
      <c r="L93" s="5" t="str">
        <f>VLOOKUP(M93,'datemar &amp; dateaug kaf'!$G$5:$O$94,9,FALSE)</f>
        <v>2004-05</v>
      </c>
      <c r="M93" s="18">
        <f>LARGE('datemar &amp; dateaug kaf'!$G$5:$G$94,'datemar &amp; dateaug kaf rank'!$A93)</f>
        <v>218.57221659692999</v>
      </c>
      <c r="N93" s="5" t="str">
        <f>VLOOKUP(O93,'datemar &amp; dateaug kaf'!$H$5:$O$94,8,FALSE)</f>
        <v>2004-05</v>
      </c>
      <c r="O93" s="18">
        <f>LARGE('datemar &amp; dateaug kaf'!$H$5:$H$94,'datemar &amp; dateaug kaf rank'!$A93)</f>
        <v>140.39749556154001</v>
      </c>
      <c r="P93" s="5" t="str">
        <f>VLOOKUP(Q93,'datemar &amp; dateaug kaf'!$I$5:$O$94,7,FALSE)</f>
        <v>1977-78</v>
      </c>
      <c r="Q93" s="18">
        <f>LARGE('datemar &amp; dateaug kaf'!$I$5:$I$94,'datemar &amp; dateaug kaf rank'!$A93)</f>
        <v>51.875859211680002</v>
      </c>
      <c r="R93" s="5" t="str">
        <f>VLOOKUP(S93,'datemar &amp; dateaug kaf'!$J$5:$O$94,6,FALSE)</f>
        <v>1986-87</v>
      </c>
      <c r="S93" s="18">
        <f>LARGE('datemar &amp; dateaug kaf'!$J$5:$J$94,'datemar &amp; dateaug kaf rank'!$A93)</f>
        <v>139.41623278842002</v>
      </c>
      <c r="T93" s="5" t="str">
        <f>VLOOKUP(U93,'datemar &amp; dateaug kaf'!$K$5:$O$94,5,FALSE)</f>
        <v>2015-16</v>
      </c>
      <c r="U93" s="18">
        <f>LARGE('datemar &amp; dateaug kaf'!$K$5:$K$94,'datemar &amp; dateaug kaf rank'!$A93)</f>
        <v>43.033188468900001</v>
      </c>
      <c r="V93" s="5" t="str">
        <f>VLOOKUP(W93,'datemar &amp; dateaug kaf'!$L$5:$O$94,4,FALSE)</f>
        <v>2015-16</v>
      </c>
      <c r="W93" s="18">
        <f>LARGE('datemar &amp; dateaug kaf'!$L$5:$L$94,'datemar &amp; dateaug kaf rank'!$A93)</f>
        <v>20.909334753090004</v>
      </c>
      <c r="X93" s="5" t="str">
        <f>VLOOKUP(Y93,'datemar &amp; dateaug kaf'!$M$5:$O$94,3,FALSE)</f>
        <v>2016-17</v>
      </c>
      <c r="Y93" s="18">
        <f>LARGE('datemar &amp; dateaug kaf'!$M$5:$M$94,'datemar &amp; dateaug kaf rank'!$A93)</f>
        <v>9.4912260903599996</v>
      </c>
      <c r="Z93" s="5" t="str">
        <f>VLOOKUP(AA93,'datemar &amp; dateaug kaf'!$N$5:$O$94,2,FALSE)</f>
        <v>2014-15</v>
      </c>
      <c r="AA93" s="18">
        <f>LARGE('datemar &amp; dateaug kaf'!$N$5:$N$94,'datemar &amp; dateaug kaf rank'!$A93)</f>
        <v>2.49701147661</v>
      </c>
    </row>
    <row r="94" spans="1:27" x14ac:dyDescent="0.2">
      <c r="A94" s="11">
        <v>89</v>
      </c>
      <c r="B94" s="5" t="str">
        <f>VLOOKUP(C94,'datemar &amp; dateaug kaf'!$B$5:$O$94,14,FALSE)</f>
        <v>2000-01</v>
      </c>
      <c r="C94" s="18">
        <f>LARGE('datemar &amp; dateaug kaf'!$B$5:$B$94,'datemar &amp; dateaug kaf rank'!$A94)</f>
        <v>343.67584165760996</v>
      </c>
      <c r="D94" s="5" t="str">
        <f>VLOOKUP(E94,'datemar &amp; dateaug kaf'!$C$5:$O$94,13,FALSE)</f>
        <v>2000-01</v>
      </c>
      <c r="E94" s="18">
        <f>LARGE('datemar &amp; dateaug kaf'!$C$5:$C$94,'datemar &amp; dateaug kaf rank'!$A94)</f>
        <v>337.80623526615</v>
      </c>
      <c r="F94" s="5" t="str">
        <f>VLOOKUP(G94,'datemar &amp; dateaug kaf'!$D$5:$O$94,12,FALSE)</f>
        <v>2000-01</v>
      </c>
      <c r="G94" s="18">
        <f>LARGE('datemar &amp; dateaug kaf'!$D$5:$D$94,'datemar &amp; dateaug kaf rank'!$A94)</f>
        <v>332.00279746724999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315.71227245830994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284.21495132540997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192.28729857435002</v>
      </c>
      <c r="N94" s="5" t="str">
        <f>VLOOKUP(O94,'datemar &amp; dateaug kaf'!$H$5:$O$94,8,FALSE)</f>
        <v>2000-01</v>
      </c>
      <c r="O94" s="18">
        <f>LARGE('datemar &amp; dateaug kaf'!$H$5:$H$94,'datemar &amp; dateaug kaf rank'!$A94)</f>
        <v>132.62464957202997</v>
      </c>
      <c r="P94" s="5" t="str">
        <f>VLOOKUP(Q94,'datemar &amp; dateaug kaf'!$I$5:$O$94,7,FALSE)</f>
        <v>1940-41</v>
      </c>
      <c r="Q94" s="18">
        <f>LARGE('datemar &amp; dateaug kaf'!$I$5:$I$94,'datemar &amp; dateaug kaf rank'!$A94)</f>
        <v>39.814451399519996</v>
      </c>
      <c r="R94" s="5" t="str">
        <f>VLOOKUP(S94,'datemar &amp; dateaug kaf'!$J$5:$O$94,6,FALSE)</f>
        <v>2015-16</v>
      </c>
      <c r="S94" s="18">
        <f>LARGE('datemar &amp; dateaug kaf'!$J$5:$J$94,'datemar &amp; dateaug kaf rank'!$A94)</f>
        <v>111.7664090319</v>
      </c>
      <c r="T94" s="5" t="str">
        <f>VLOOKUP(U94,'datemar &amp; dateaug kaf'!$K$5:$O$94,5,FALSE)</f>
        <v>2017-18</v>
      </c>
      <c r="U94" s="18">
        <f>LARGE('datemar &amp; dateaug kaf'!$K$5:$K$94,'datemar &amp; dateaug kaf rank'!$A94)</f>
        <v>37.816560565350002</v>
      </c>
      <c r="V94" s="5" t="str">
        <f>VLOOKUP(W94,'datemar &amp; dateaug kaf'!$L$5:$O$94,4,FALSE)</f>
        <v>2014-15</v>
      </c>
      <c r="W94" s="18">
        <f>LARGE('datemar &amp; dateaug kaf'!$L$5:$L$94,'datemar &amp; dateaug kaf rank'!$A94)</f>
        <v>15.794062217639999</v>
      </c>
      <c r="X94" s="5" t="str">
        <f>VLOOKUP(Y94,'datemar &amp; dateaug kaf'!$M$5:$O$94,3,FALSE)</f>
        <v>2014-15</v>
      </c>
      <c r="Y94" s="18">
        <f>LARGE('datemar &amp; dateaug kaf'!$M$5:$M$94,'datemar &amp; dateaug kaf rank'!$A94)</f>
        <v>7.7253021896400007</v>
      </c>
      <c r="Z94" s="5" t="str">
        <f>VLOOKUP(AA94,'datemar &amp; dateaug kaf'!$N$5:$O$94,2,FALSE)</f>
        <v>2016-17</v>
      </c>
      <c r="AA94" s="18">
        <f>LARGE('datemar &amp; dateaug kaf'!$N$5:$N$94,'datemar &amp; dateaug kaf rank'!$A94)</f>
        <v>1.9737519921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258.34753411361999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243.99694291623001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235.81512504123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226.42719812055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199.48967846955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177.14385451412997</v>
      </c>
      <c r="N95" s="5" t="str">
        <f>VLOOKUP(O95,'datemar &amp; dateaug kaf'!$H$5:$O$94,8,FALSE)</f>
        <v>1940-41</v>
      </c>
      <c r="O95" s="18">
        <f>LARGE('datemar &amp; dateaug kaf'!$H$5:$H$94,'datemar &amp; dateaug kaf rank'!$A95)</f>
        <v>88.738826424359999</v>
      </c>
      <c r="P95" s="5" t="str">
        <f>VLOOKUP(Q95,'datemar &amp; dateaug kaf'!$I$5:$O$94,7,FALSE)</f>
        <v>1991-92</v>
      </c>
      <c r="Q95" s="18">
        <f>LARGE('datemar &amp; dateaug kaf'!$I$5:$I$94,'datemar &amp; dateaug kaf rank'!$A95)</f>
        <v>37.40229281229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82.936340691540011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33.988243353540007</v>
      </c>
      <c r="V95" s="5" t="str">
        <f>VLOOKUP(W95,'datemar &amp; dateaug kaf'!$L$5:$O$94,4,FALSE)</f>
        <v>2017-18</v>
      </c>
      <c r="W95" s="18">
        <f>LARGE('datemar &amp; dateaug kaf'!$L$5:$L$94,'datemar &amp; dateaug kaf rank'!$A95)</f>
        <v>8.5484624893500012</v>
      </c>
      <c r="X95" s="5" t="str">
        <f>VLOOKUP(Y95,'datemar &amp; dateaug kaf'!$M$5:$O$94,3,FALSE)</f>
        <v>2017-18</v>
      </c>
      <c r="Y95" s="18">
        <f>LARGE('datemar &amp; dateaug kaf'!$M$5:$M$94,'datemar &amp; dateaug kaf rank'!$A95)</f>
        <v>2.1797354554500004</v>
      </c>
      <c r="Z95" s="5" t="str">
        <f>VLOOKUP(AA95,'datemar &amp; dateaug kaf'!$N$5:$O$94,2,FALSE)</f>
        <v>2017-18</v>
      </c>
      <c r="AA95" s="18">
        <f>LARGE('datemar &amp; dateaug kaf'!$N$5:$N$94,'datemar &amp; dateaug kaf rank'!$A95)</f>
        <v>0.6702148509000001</v>
      </c>
    </row>
    <row r="97" spans="2:27" x14ac:dyDescent="0.2">
      <c r="B97" t="s">
        <v>114</v>
      </c>
      <c r="C97" s="18">
        <f>AVERAGE(C6:C95)</f>
        <v>854.43088588721491</v>
      </c>
      <c r="D97" s="18"/>
      <c r="E97" s="18">
        <f t="shared" ref="E97:AA97" si="0">AVERAGE(E6:E95)</f>
        <v>845.48120159472944</v>
      </c>
      <c r="F97" s="18"/>
      <c r="G97" s="18">
        <f t="shared" si="0"/>
        <v>833.72619377107912</v>
      </c>
      <c r="H97" s="18"/>
      <c r="I97" s="18">
        <f t="shared" si="0"/>
        <v>793.95064352712518</v>
      </c>
      <c r="J97" s="18"/>
      <c r="K97" s="18">
        <f t="shared" si="0"/>
        <v>664.37863846872028</v>
      </c>
      <c r="L97" s="18"/>
      <c r="M97" s="18">
        <f t="shared" si="0"/>
        <v>473.74974269719416</v>
      </c>
      <c r="N97" s="18"/>
      <c r="O97" s="18">
        <f t="shared" si="0"/>
        <v>293.92783389230635</v>
      </c>
      <c r="P97" s="18"/>
      <c r="Q97" s="18">
        <f t="shared" si="0"/>
        <v>147.96042358647009</v>
      </c>
      <c r="R97" s="18"/>
      <c r="S97" s="18">
        <f t="shared" si="0"/>
        <v>306.59582321340008</v>
      </c>
      <c r="T97" s="18"/>
      <c r="U97" s="18">
        <f t="shared" si="0"/>
        <v>176.38503140208999</v>
      </c>
      <c r="V97" s="18"/>
      <c r="W97" s="18">
        <f t="shared" si="0"/>
        <v>78.119762800536307</v>
      </c>
      <c r="X97" s="18"/>
      <c r="Y97" s="18">
        <f t="shared" si="0"/>
        <v>25.830442447336328</v>
      </c>
      <c r="Z97" s="18"/>
      <c r="AA97" s="18">
        <f t="shared" si="0"/>
        <v>8.8956435231626649</v>
      </c>
    </row>
    <row r="98" spans="2:27" x14ac:dyDescent="0.2">
      <c r="B98" t="s">
        <v>115</v>
      </c>
      <c r="C98" s="18">
        <f>MEDIAN(C6:C95)</f>
        <v>863.99870809591494</v>
      </c>
      <c r="D98" s="18"/>
      <c r="E98" s="18">
        <f t="shared" ref="E98:AA98" si="1">MEDIAN(E6:E95)</f>
        <v>856.47908193161993</v>
      </c>
      <c r="F98" s="18"/>
      <c r="G98" s="18">
        <f t="shared" si="1"/>
        <v>833.62948609426508</v>
      </c>
      <c r="H98" s="18"/>
      <c r="I98" s="18">
        <f t="shared" si="1"/>
        <v>787.96706698015953</v>
      </c>
      <c r="J98" s="18"/>
      <c r="K98" s="18">
        <f t="shared" si="1"/>
        <v>633.79392003437999</v>
      </c>
      <c r="L98" s="18"/>
      <c r="M98" s="18">
        <f t="shared" si="1"/>
        <v>475.06392598675501</v>
      </c>
      <c r="N98" s="18"/>
      <c r="O98" s="18">
        <f t="shared" si="1"/>
        <v>282.70673981172001</v>
      </c>
      <c r="P98" s="18"/>
      <c r="Q98" s="18">
        <f t="shared" si="1"/>
        <v>131.97421984435499</v>
      </c>
      <c r="R98" s="18"/>
      <c r="S98" s="18">
        <f t="shared" si="1"/>
        <v>298.61860037204997</v>
      </c>
      <c r="T98" s="18"/>
      <c r="U98" s="18">
        <f t="shared" si="1"/>
        <v>168.05816890443</v>
      </c>
      <c r="V98" s="18"/>
      <c r="W98" s="18">
        <f t="shared" si="1"/>
        <v>68.428757764499977</v>
      </c>
      <c r="X98" s="18"/>
      <c r="Y98" s="18">
        <f t="shared" si="1"/>
        <v>24.358005698145</v>
      </c>
      <c r="Z98" s="18"/>
      <c r="AA98" s="18">
        <f t="shared" si="1"/>
        <v>7.8983897864549988</v>
      </c>
    </row>
    <row r="99" spans="2:27" x14ac:dyDescent="0.2">
      <c r="B99" t="s">
        <v>116</v>
      </c>
      <c r="C99" s="18">
        <f>STDEV(C6:C95)</f>
        <v>248.49021985259895</v>
      </c>
      <c r="D99" s="18"/>
      <c r="E99" s="18">
        <f t="shared" ref="E99:AA99" si="2">STDEV(E6:E95)</f>
        <v>247.94706423800031</v>
      </c>
      <c r="F99" s="18"/>
      <c r="G99" s="18">
        <f t="shared" si="2"/>
        <v>246.57805378761893</v>
      </c>
      <c r="H99" s="18"/>
      <c r="I99" s="18">
        <f t="shared" si="2"/>
        <v>237.2882064708202</v>
      </c>
      <c r="J99" s="18"/>
      <c r="K99" s="18">
        <f t="shared" si="2"/>
        <v>196.72977383667592</v>
      </c>
      <c r="L99" s="18"/>
      <c r="M99" s="18">
        <f t="shared" si="2"/>
        <v>145.67939512341982</v>
      </c>
      <c r="N99" s="18"/>
      <c r="O99" s="18">
        <f t="shared" si="2"/>
        <v>106.37231273439475</v>
      </c>
      <c r="P99" s="18"/>
      <c r="Q99" s="18">
        <f t="shared" si="2"/>
        <v>64.650043281246496</v>
      </c>
      <c r="R99" s="18"/>
      <c r="S99" s="18">
        <f t="shared" si="2"/>
        <v>102.33208744628547</v>
      </c>
      <c r="T99" s="18"/>
      <c r="U99" s="18">
        <f t="shared" si="2"/>
        <v>75.260286003296784</v>
      </c>
      <c r="V99" s="18"/>
      <c r="W99" s="18">
        <f t="shared" si="2"/>
        <v>41.806166978800739</v>
      </c>
      <c r="X99" s="18"/>
      <c r="Y99" s="18">
        <f t="shared" si="2"/>
        <v>10.589204843247719</v>
      </c>
      <c r="Z99" s="18"/>
      <c r="AA99" s="18">
        <f t="shared" si="2"/>
        <v>4.1922234785567412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477.58143663615004</v>
      </c>
      <c r="C5" s="6">
        <f xml:space="preserve"> ('octsep cfs'!$B5*31 + 'octsep cfs'!$C5*30 + 'octsep cfs'!$D5*31 + 'octsep cfs'!$E5*31 + 'octsep cfs'!$F5*28+'octsep cfs'!$G5*31)*1.983471/1000</f>
        <v>471.92854428615004</v>
      </c>
      <c r="D5" s="6">
        <f xml:space="preserve"> ('octsep cfs'!$C5*30 + 'octsep cfs'!$D5*31 + 'octsep cfs'!$E5*31 + 'octsep cfs'!$F5*28+'octsep cfs'!$G5*31)*1.983471/1000</f>
        <v>456.86223741312006</v>
      </c>
      <c r="E5" s="6">
        <f>('octsep cfs'!$D5*31 + 'octsep cfs'!$E5*31 + 'octsep cfs'!$F5*28+'octsep cfs'!$G5*31)*1.983471/1000</f>
        <v>404.79433853922001</v>
      </c>
      <c r="F5" s="6">
        <f>('octsep cfs'!$E5*31 + 'octsep cfs'!$F5*28+'octsep cfs'!$G5*31)*1.983471/1000</f>
        <v>320.55448054119</v>
      </c>
      <c r="G5" s="6">
        <f>('octsep cfs'!$F5*28+'octsep cfs'!$G5*31)*1.983471/1000</f>
        <v>224.01894697119002</v>
      </c>
      <c r="H5" s="6">
        <f xml:space="preserve"> 'octsep cfs'!$G5*31*1.983471/1000</f>
        <v>168.47787136803004</v>
      </c>
      <c r="I5" s="6">
        <f xml:space="preserve"> ('octsep cfs'!$H5*30 + 'octsep cfs'!$I5*31 + 'octsep cfs'!$J5*30 + 'octsep cfs'!$K5*31 + 'octsep cfs'!$L5*31 + 'octsep cfs'!$M5*30)*1.983471/1000</f>
        <v>379.53856427969998</v>
      </c>
      <c r="J5" s="6">
        <f xml:space="preserve"> ('octsep cfs'!$I5*31 + 'octsep cfs'!$J5*30 + 'octsep cfs'!$K5*31 + 'octsep cfs'!$L5*31 + 'octsep cfs'!$M5*30)*1.983471/1000</f>
        <v>216.49367783189996</v>
      </c>
      <c r="K5" s="6">
        <f xml:space="preserve"> ('octsep cfs'!$J5*30 + 'octsep cfs'!$K5*31 + 'octsep cfs'!$L5*31 + 'octsep cfs'!$M5*30)*1.983471/1000</f>
        <v>94.756221240030001</v>
      </c>
      <c r="L5" s="6">
        <f xml:space="preserve"> ('octsep cfs'!$K5*31 + 'octsep cfs'!$L5*31 + 'octsep cfs'!$M5*30)*1.983471/1000</f>
        <v>28.11338076393</v>
      </c>
      <c r="M5" s="6">
        <f xml:space="preserve"> ('octsep cfs'!$L5*31 + 'octsep cfs'!$M5*30)*1.983471/1000</f>
        <v>12.74762927403</v>
      </c>
      <c r="N5" s="6">
        <f xml:space="preserve"> 'octsep cfs'!$M5*30*1.983471/1000</f>
        <v>5.0536857608999997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515.35261538501993</v>
      </c>
      <c r="C6" s="6">
        <f xml:space="preserve"> ('octsep cfs'!$B6*31 + 'octsep cfs'!$C6*30 + 'octsep cfs'!$D6*31 + 'octsep cfs'!$E6*31 + 'octsep cfs'!$F6*28+'octsep cfs'!$G6*31)*1.983471/1000</f>
        <v>510.29892962411998</v>
      </c>
      <c r="D6" s="6">
        <f xml:space="preserve"> ('octsep cfs'!$C6*30 + 'octsep cfs'!$D6*31 + 'octsep cfs'!$E6*31 + 'octsep cfs'!$F6*28+'octsep cfs'!$G6*31)*1.983471/1000</f>
        <v>504.76873479018008</v>
      </c>
      <c r="E6" s="6">
        <f>('octsep cfs'!$D6*31 + 'octsep cfs'!$E6*31 + 'octsep cfs'!$F6*28+'octsep cfs'!$G6*31)*1.983471/1000</f>
        <v>500.59987544237998</v>
      </c>
      <c r="F6" s="6">
        <f>('octsep cfs'!$E6*31 + 'octsep cfs'!$F6*28+'octsep cfs'!$G6*31)*1.983471/1000</f>
        <v>351.18930914445002</v>
      </c>
      <c r="G6" s="6">
        <f>('octsep cfs'!$F6*28+'octsep cfs'!$G6*31)*1.983471/1000</f>
        <v>300.15644494247999</v>
      </c>
      <c r="H6" s="6">
        <f xml:space="preserve"> 'octsep cfs'!$G6*31*1.983471/1000</f>
        <v>83.008261349999998</v>
      </c>
      <c r="I6" s="6">
        <f xml:space="preserve"> ('octsep cfs'!$H6*30 + 'octsep cfs'!$I6*31 + 'octsep cfs'!$J6*30 + 'octsep cfs'!$K6*31 + 'octsep cfs'!$L6*31 + 'octsep cfs'!$M6*30)*1.983471/1000</f>
        <v>184.26643937099996</v>
      </c>
      <c r="J6" s="6">
        <f xml:space="preserve"> ('octsep cfs'!$I6*31 + 'octsep cfs'!$J6*30 + 'octsep cfs'!$K6*31 + 'octsep cfs'!$L6*31 + 'octsep cfs'!$M6*30)*1.983471/1000</f>
        <v>133.09288757100001</v>
      </c>
      <c r="K6" s="6">
        <f xml:space="preserve"> ('octsep cfs'!$J6*30 + 'octsep cfs'!$K6*31 + 'octsep cfs'!$L6*31 + 'octsep cfs'!$M6*30)*1.983471/1000</f>
        <v>64.230463707059997</v>
      </c>
      <c r="L6" s="6">
        <f xml:space="preserve"> ('octsep cfs'!$K6*31 + 'octsep cfs'!$L6*31 + 'octsep cfs'!$M6*30)*1.983471/1000</f>
        <v>23.176779296160003</v>
      </c>
      <c r="M6" s="6">
        <f xml:space="preserve"> ('octsep cfs'!$L6*31 + 'octsep cfs'!$M6*30)*1.983471/1000</f>
        <v>11.80772187126</v>
      </c>
      <c r="N6" s="6">
        <f xml:space="preserve"> 'octsep cfs'!$M6*30*1.983471/1000</f>
        <v>5.6552725152000001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410.05702263938997</v>
      </c>
      <c r="C7" s="6">
        <f xml:space="preserve"> ('octsep cfs'!$B7*31 + 'octsep cfs'!$C7*30 + 'octsep cfs'!$D7*31 + 'octsep cfs'!$E7*31 + 'octsep cfs'!$F7*28+'octsep cfs'!$G7*31)*1.983471/1000</f>
        <v>404.40175012419002</v>
      </c>
      <c r="D7" s="6">
        <f xml:space="preserve"> ('octsep cfs'!$C7*30 + 'octsep cfs'!$D7*31 + 'octsep cfs'!$E7*31 + 'octsep cfs'!$F7*28+'octsep cfs'!$G7*31)*1.983471/1000</f>
        <v>391.19974731348003</v>
      </c>
      <c r="E7" s="6">
        <f>('octsep cfs'!$D7*31 + 'octsep cfs'!$E7*31 + 'octsep cfs'!$F7*28+'octsep cfs'!$G7*31)*1.983471/1000</f>
        <v>337.64424518957998</v>
      </c>
      <c r="F7" s="6">
        <f>('octsep cfs'!$E7*31 + 'octsep cfs'!$F7*28+'octsep cfs'!$G7*31)*1.983471/1000</f>
        <v>292.14710970563999</v>
      </c>
      <c r="G7" s="6">
        <f>('octsep cfs'!$F7*28+'octsep cfs'!$G7*31)*1.983471/1000</f>
        <v>204.83471628563998</v>
      </c>
      <c r="H7" s="6">
        <f xml:space="preserve"> 'octsep cfs'!$G7*31*1.983471/1000</f>
        <v>165.40164669000001</v>
      </c>
      <c r="I7" s="6">
        <f xml:space="preserve"> ('octsep cfs'!$H7*30 + 'octsep cfs'!$I7*31 + 'octsep cfs'!$J7*30 + 'octsep cfs'!$K7*31 + 'octsep cfs'!$L7*31 + 'octsep cfs'!$M7*30)*1.983471/1000</f>
        <v>247.60963699562998</v>
      </c>
      <c r="J7" s="6">
        <f xml:space="preserve"> ('octsep cfs'!$I7*31 + 'octsep cfs'!$J7*30 + 'octsep cfs'!$K7*31 + 'octsep cfs'!$L7*31 + 'octsep cfs'!$M7*30)*1.983471/1000</f>
        <v>78.616122671729997</v>
      </c>
      <c r="K7" s="6">
        <f xml:space="preserve"> ('octsep cfs'!$J7*30 + 'octsep cfs'!$K7*31 + 'octsep cfs'!$L7*31 + 'octsep cfs'!$M7*30)*1.983471/1000</f>
        <v>49.71695020173</v>
      </c>
      <c r="L7" s="6">
        <f xml:space="preserve"> ('octsep cfs'!$K7*31 + 'octsep cfs'!$L7*31 + 'octsep cfs'!$M7*30)*1.983471/1000</f>
        <v>23.235827227830001</v>
      </c>
      <c r="M7" s="6">
        <f xml:space="preserve"> ('octsep cfs'!$L7*31 + 'octsep cfs'!$M7*30)*1.983471/1000</f>
        <v>11.549493781770002</v>
      </c>
      <c r="N7" s="6">
        <f xml:space="preserve"> 'octsep cfs'!$M7*30*1.983471/1000</f>
        <v>5.6546774739000005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863.29337589095996</v>
      </c>
      <c r="C8" s="6">
        <f xml:space="preserve"> ('octsep cfs'!$B8*31 + 'octsep cfs'!$C8*30 + 'octsep cfs'!$D8*31 + 'octsep cfs'!$E8*31 + 'octsep cfs'!$F8*29 + 'octsep cfs'!$G8*31)*1.983471/1000</f>
        <v>857.63869841705991</v>
      </c>
      <c r="D8" s="6">
        <f xml:space="preserve"> ('octsep cfs'!$C8*30 + 'octsep cfs'!$D8*31 + 'octsep cfs'!$E8*31 + 'octsep cfs'!$F8*29+'octsep cfs'!$G8*31)*1.983471/1000</f>
        <v>831.51815063625008</v>
      </c>
      <c r="E8" s="6">
        <f>('octsep cfs'!$D8*31 + 'octsep cfs'!$E8*31 + 'octsep cfs'!$F8*29+'octsep cfs'!$G8*31)*1.983471/1000</f>
        <v>736.31332776015006</v>
      </c>
      <c r="F8" s="6">
        <f>('octsep cfs'!$E8*31 + 'octsep cfs'!$F8*29+'octsep cfs'!$G8*31)*1.983471/1000</f>
        <v>611.52362665464</v>
      </c>
      <c r="G8" s="6">
        <f>('octsep cfs'!$F8*29+'octsep cfs'!$G8*31)*1.983471/1000</f>
        <v>453.75812513282995</v>
      </c>
      <c r="H8" s="6">
        <f xml:space="preserve"> 'octsep cfs'!$G8*31*1.983471/1000</f>
        <v>368.82599608637997</v>
      </c>
      <c r="I8" s="6">
        <f xml:space="preserve"> ('octsep cfs'!$H8*30 + 'octsep cfs'!$I8*31 + 'octsep cfs'!$J8*30 + 'octsep cfs'!$K8*31 + 'octsep cfs'!$L8*31 + 'octsep cfs'!$M8*30)*1.983471/1000</f>
        <v>378.95633620235992</v>
      </c>
      <c r="J8" s="6">
        <f xml:space="preserve"> ('octsep cfs'!$I8*31 + 'octsep cfs'!$J8*30 + 'octsep cfs'!$K8*31 + 'octsep cfs'!$L8*31 + 'octsep cfs'!$M8*30)*1.983471/1000</f>
        <v>217.83878852525999</v>
      </c>
      <c r="K8" s="6">
        <f xml:space="preserve"> ('octsep cfs'!$J8*30 + 'octsep cfs'!$K8*31 + 'octsep cfs'!$L8*31 + 'octsep cfs'!$M8*30)*1.983471/1000</f>
        <v>91.392611448810001</v>
      </c>
      <c r="L8" s="6">
        <f xml:space="preserve"> ('octsep cfs'!$K8*31 + 'octsep cfs'!$L8*31 + 'octsep cfs'!$M8*30)*1.983471/1000</f>
        <v>29.69277905181</v>
      </c>
      <c r="M8" s="6">
        <f xml:space="preserve"> ('octsep cfs'!$L8*31 + 'octsep cfs'!$M8*30)*1.983471/1000</f>
        <v>12.86669703816</v>
      </c>
      <c r="N8" s="6">
        <f xml:space="preserve"> 'octsep cfs'!$M8*30*1.983471/1000</f>
        <v>5.1709088970000003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718.13537141703</v>
      </c>
      <c r="C9" s="6">
        <f xml:space="preserve"> ('octsep cfs'!$B9*31 + 'octsep cfs'!$C9*30 + 'octsep cfs'!$D9*31 + 'octsep cfs'!$E9*31 + 'octsep cfs'!$F9*28+'octsep cfs'!$G9*31)*1.983471/1000</f>
        <v>712.96446252003</v>
      </c>
      <c r="D9" s="6">
        <f xml:space="preserve"> ('octsep cfs'!$C9*30 + 'octsep cfs'!$D9*31 + 'octsep cfs'!$E9*31 + 'octsep cfs'!$F9*28+'octsep cfs'!$G9*31)*1.983471/1000</f>
        <v>694.40934916625997</v>
      </c>
      <c r="E9" s="6">
        <f>('octsep cfs'!$D9*31 + 'octsep cfs'!$E9*31 + 'octsep cfs'!$F9*28+'octsep cfs'!$G9*31)*1.983471/1000</f>
        <v>534.46224772625999</v>
      </c>
      <c r="F9" s="6">
        <f>('octsep cfs'!$E9*31 + 'octsep cfs'!$F9*28+'octsep cfs'!$G9*31)*1.983471/1000</f>
        <v>387.12996234213006</v>
      </c>
      <c r="G9" s="6">
        <f>('octsep cfs'!$F9*28+'octsep cfs'!$G9*31)*1.983471/1000</f>
        <v>245.80747507973999</v>
      </c>
      <c r="H9" s="6">
        <f xml:space="preserve"> 'octsep cfs'!$G9*31*1.983471/1000</f>
        <v>160.93887660941999</v>
      </c>
      <c r="I9" s="6">
        <f xml:space="preserve"> ('octsep cfs'!$H9*30 + 'octsep cfs'!$I9*31 + 'octsep cfs'!$J9*30 + 'octsep cfs'!$K9*31 + 'octsep cfs'!$L9*31 + 'octsep cfs'!$M9*30)*1.983471/1000</f>
        <v>625.81995008546983</v>
      </c>
      <c r="J9" s="6">
        <f xml:space="preserve"> ('octsep cfs'!$I9*31 + 'octsep cfs'!$J9*30 + 'octsep cfs'!$K9*31 + 'octsep cfs'!$L9*31 + 'octsep cfs'!$M9*30)*1.983471/1000</f>
        <v>469.38359231546985</v>
      </c>
      <c r="K9" s="6">
        <f xml:space="preserve"> ('octsep cfs'!$J9*30 + 'octsep cfs'!$K9*31 + 'octsep cfs'!$L9*31 + 'octsep cfs'!$M9*30)*1.983471/1000</f>
        <v>281.27150019611997</v>
      </c>
      <c r="L9" s="6">
        <f xml:space="preserve"> ('octsep cfs'!$K9*31 + 'octsep cfs'!$L9*31 + 'octsep cfs'!$M9*30)*1.983471/1000</f>
        <v>71.242152700320005</v>
      </c>
      <c r="M9" s="6">
        <f xml:space="preserve"> ('octsep cfs'!$L9*31 + 'octsep cfs'!$M9*30)*1.983471/1000</f>
        <v>33.472778910060001</v>
      </c>
      <c r="N9" s="6">
        <f xml:space="preserve"> 'octsep cfs'!$M9*30*1.983471/1000</f>
        <v>23.016197483999999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864.70376459840099</v>
      </c>
      <c r="C10" s="6">
        <f xml:space="preserve"> ('octsep cfs'!$B10*31 + 'octsep cfs'!$C10*30 + 'octsep cfs'!$D10*31 + 'octsep cfs'!$E10*31 + 'octsep cfs'!$F10*28+'octsep cfs'!$G10*31)*1.983471/1000</f>
        <v>841.68756711440108</v>
      </c>
      <c r="D10" s="6">
        <f xml:space="preserve"> ('octsep cfs'!$C10*30 + 'octsep cfs'!$D10*31 + 'octsep cfs'!$E10*31 + 'octsep cfs'!$F10*28+'octsep cfs'!$G10*31)*1.983471/1000</f>
        <v>809.96611375850102</v>
      </c>
      <c r="E10" s="6">
        <f>('octsep cfs'!$D10*31 + 'octsep cfs'!$E10*31 + 'octsep cfs'!$F10*28+'octsep cfs'!$G10*31)*1.983471/1000</f>
        <v>761.63864449640096</v>
      </c>
      <c r="F10" s="6">
        <f>('octsep cfs'!$E10*31 + 'octsep cfs'!$F10*28+'octsep cfs'!$G10*31)*1.983471/1000</f>
        <v>414.73359304253091</v>
      </c>
      <c r="G10" s="6">
        <f>('octsep cfs'!$F10*28+'octsep cfs'!$G10*31)*1.983471/1000</f>
        <v>162.37673440673998</v>
      </c>
      <c r="H10" s="6">
        <f xml:space="preserve"> 'octsep cfs'!$G10*31*1.983471/1000</f>
        <v>119.0338467759</v>
      </c>
      <c r="I10" s="6">
        <f xml:space="preserve"> ('octsep cfs'!$H10*30 + 'octsep cfs'!$I10*31 + 'octsep cfs'!$J10*30 + 'octsep cfs'!$K10*31 + 'octsep cfs'!$L10*31 + 'octsep cfs'!$M10*30)*1.983471/1000</f>
        <v>146.83225234503001</v>
      </c>
      <c r="J10" s="6">
        <f xml:space="preserve"> ('octsep cfs'!$I10*31 + 'octsep cfs'!$J10*30 + 'octsep cfs'!$K10*31 + 'octsep cfs'!$L10*31 + 'octsep cfs'!$M10*30)*1.983471/1000</f>
        <v>73.594569141030007</v>
      </c>
      <c r="K10" s="6">
        <f xml:space="preserve"> ('octsep cfs'!$J10*30 + 'octsep cfs'!$K10*31 + 'octsep cfs'!$L10*31 + 'octsep cfs'!$M10*30)*1.983471/1000</f>
        <v>35.682544116449996</v>
      </c>
      <c r="L10" s="6">
        <f xml:space="preserve"> ('octsep cfs'!$K10*31 + 'octsep cfs'!$L10*31 + 'octsep cfs'!$M10*30)*1.983471/1000</f>
        <v>19.146346389449999</v>
      </c>
      <c r="M10" s="6">
        <f xml:space="preserve"> ('octsep cfs'!$L10*31 + 'octsep cfs'!$M10*30)*1.983471/1000</f>
        <v>10.455073988100001</v>
      </c>
      <c r="N10" s="6">
        <f xml:space="preserve"> 'octsep cfs'!$M10*30*1.983471/1000</f>
        <v>4.9150411379999994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834.20783648579993</v>
      </c>
      <c r="C11" s="6">
        <f xml:space="preserve"> ('octsep cfs'!$B11*31 + 'octsep cfs'!$C11*30 + 'octsep cfs'!$D11*31 + 'octsep cfs'!$E11*31 + 'octsep cfs'!$F11*28+'octsep cfs'!$G11*31)*1.983471/1000</f>
        <v>829.29279534780005</v>
      </c>
      <c r="D11" s="6">
        <f xml:space="preserve"> ('octsep cfs'!$C11*30 + 'octsep cfs'!$D11*31 + 'octsep cfs'!$E11*31 + 'octsep cfs'!$F11*28+'octsep cfs'!$G11*31)*1.983471/1000</f>
        <v>769.36820916522004</v>
      </c>
      <c r="E11" s="6">
        <f>('octsep cfs'!$D11*31 + 'octsep cfs'!$E11*31 + 'octsep cfs'!$F11*28+'octsep cfs'!$G11*31)*1.983471/1000</f>
        <v>566.77687791942003</v>
      </c>
      <c r="F11" s="6">
        <f>('octsep cfs'!$E11*31 + 'octsep cfs'!$F11*28+'octsep cfs'!$G11*31)*1.983471/1000</f>
        <v>365.09754663941999</v>
      </c>
      <c r="G11" s="6">
        <f>('octsep cfs'!$F11*28+'octsep cfs'!$G11*31)*1.983471/1000</f>
        <v>237.62575637828999</v>
      </c>
      <c r="H11" s="6">
        <f xml:space="preserve"> 'octsep cfs'!$G11*31*1.983471/1000</f>
        <v>111.55633961828998</v>
      </c>
      <c r="I11" s="6">
        <f xml:space="preserve"> ('octsep cfs'!$H11*30 + 'octsep cfs'!$I11*31 + 'octsep cfs'!$J11*30 + 'octsep cfs'!$K11*31 + 'octsep cfs'!$L11*31 + 'octsep cfs'!$M11*30)*1.983471/1000</f>
        <v>273.31343768463</v>
      </c>
      <c r="J11" s="6">
        <f xml:space="preserve"> ('octsep cfs'!$I11*31 + 'octsep cfs'!$J11*30 + 'octsep cfs'!$K11*31 + 'octsep cfs'!$L11*31 + 'octsep cfs'!$M11*30)*1.983471/1000</f>
        <v>144.58636813172998</v>
      </c>
      <c r="K11" s="6">
        <f xml:space="preserve"> ('octsep cfs'!$J11*30 + 'octsep cfs'!$K11*31 + 'octsep cfs'!$L11*31 + 'octsep cfs'!$M11*30)*1.983471/1000</f>
        <v>57.032328439800004</v>
      </c>
      <c r="L11" s="6">
        <f xml:space="preserve"> ('octsep cfs'!$K11*31 + 'octsep cfs'!$L11*31 + 'octsep cfs'!$M11*30)*1.983471/1000</f>
        <v>25.405883344799996</v>
      </c>
      <c r="M11" s="6">
        <f xml:space="preserve"> ('octsep cfs'!$L11*31 + 'octsep cfs'!$M11*30)*1.983471/1000</f>
        <v>11.444508661739999</v>
      </c>
      <c r="N11" s="6">
        <f xml:space="preserve"> 'octsep cfs'!$M11*30*1.983471/1000</f>
        <v>5.2440989768999993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680.17931333625006</v>
      </c>
      <c r="C12" s="6">
        <f xml:space="preserve"> ('octsep cfs'!$B12*31 + 'octsep cfs'!$C12*30 + 'octsep cfs'!$D12*31 + 'octsep cfs'!$E12*31 + 'octsep cfs'!$F12*29 + 'octsep cfs'!$G12*31)*1.983471/1000</f>
        <v>674.93521435934997</v>
      </c>
      <c r="D12" s="6">
        <f xml:space="preserve"> ('octsep cfs'!$C12*30 + 'octsep cfs'!$D12*31 + 'octsep cfs'!$E12*31 + 'octsep cfs'!$F12*29+'octsep cfs'!$G12*31)*1.983471/1000</f>
        <v>659.94207773151004</v>
      </c>
      <c r="E12" s="6">
        <f>('octsep cfs'!$D12*31 + 'octsep cfs'!$E12*31 + 'octsep cfs'!$F12*29+'octsep cfs'!$G12*31)*1.983471/1000</f>
        <v>618.96753381350993</v>
      </c>
      <c r="F12" s="6">
        <f>('octsep cfs'!$E12*31 + 'octsep cfs'!$F12*29+'octsep cfs'!$G12*31)*1.983471/1000</f>
        <v>553.86999575879997</v>
      </c>
      <c r="G12" s="6">
        <f>('octsep cfs'!$F12*29+'octsep cfs'!$G12*31)*1.983471/1000</f>
        <v>224.83201140350999</v>
      </c>
      <c r="H12" s="6">
        <f xml:space="preserve"> 'octsep cfs'!$G12*31*1.983471/1000</f>
        <v>120.47573101935001</v>
      </c>
      <c r="I12" s="6">
        <f xml:space="preserve"> ('octsep cfs'!$H12*30 + 'octsep cfs'!$I12*31 + 'octsep cfs'!$J12*30 + 'octsep cfs'!$K12*31 + 'octsep cfs'!$L12*31 + 'octsep cfs'!$M12*30)*1.983471/1000</f>
        <v>304.64131089</v>
      </c>
      <c r="J12" s="6">
        <f xml:space="preserve"> ('octsep cfs'!$I12*31 + 'octsep cfs'!$J12*30 + 'octsep cfs'!$K12*31 + 'octsep cfs'!$L12*31 + 'octsep cfs'!$M12*30)*1.983471/1000</f>
        <v>180.53533207290002</v>
      </c>
      <c r="K12" s="6">
        <f xml:space="preserve"> ('octsep cfs'!$J12*30 + 'octsep cfs'!$K12*31 + 'octsep cfs'!$L12*31 + 'octsep cfs'!$M12*30)*1.983471/1000</f>
        <v>73.987157556059998</v>
      </c>
      <c r="L12" s="6">
        <f xml:space="preserve"> ('octsep cfs'!$K12*31 + 'octsep cfs'!$L12*31 + 'octsep cfs'!$M12*30)*1.983471/1000</f>
        <v>31.298894694059999</v>
      </c>
      <c r="M12" s="6">
        <f xml:space="preserve"> ('octsep cfs'!$L12*31 + 'octsep cfs'!$M12*30)*1.983471/1000</f>
        <v>14.748892008899999</v>
      </c>
      <c r="N12" s="6">
        <f xml:space="preserve"> 'octsep cfs'!$M12*30*1.983471/1000</f>
        <v>7.2535534469999998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389.16615400130996</v>
      </c>
      <c r="C13" s="6">
        <f xml:space="preserve"> ('octsep cfs'!$B13*31 + 'octsep cfs'!$C13*30 + 'octsep cfs'!$D13*31 + 'octsep cfs'!$E13*31 + 'octsep cfs'!$F13*28+'octsep cfs'!$G13*31)*1.983471/1000</f>
        <v>381.91260055430996</v>
      </c>
      <c r="D13" s="6">
        <f xml:space="preserve"> ('octsep cfs'!$C13*30 + 'octsep cfs'!$D13*31 + 'octsep cfs'!$E13*31 + 'octsep cfs'!$F13*28+'octsep cfs'!$G13*31)*1.983471/1000</f>
        <v>377.36866684041001</v>
      </c>
      <c r="E13" s="6">
        <f>('octsep cfs'!$D13*31 + 'octsep cfs'!$E13*31 + 'octsep cfs'!$F13*28+'octsep cfs'!$G13*31)*1.983471/1000</f>
        <v>373.52291491851003</v>
      </c>
      <c r="F13" s="6">
        <f>('octsep cfs'!$E13*31 + 'octsep cfs'!$F13*28+'octsep cfs'!$G13*31)*1.983471/1000</f>
        <v>311.20031229693001</v>
      </c>
      <c r="G13" s="6">
        <f>('octsep cfs'!$F13*28+'octsep cfs'!$G13*31)*1.983471/1000</f>
        <v>281.03756962637999</v>
      </c>
      <c r="H13" s="6">
        <f xml:space="preserve"> 'octsep cfs'!$G13*31*1.983471/1000</f>
        <v>179.42450897406002</v>
      </c>
      <c r="I13" s="6">
        <f xml:space="preserve"> ('octsep cfs'!$H13*30 + 'octsep cfs'!$I13*31 + 'octsep cfs'!$J13*30 + 'octsep cfs'!$K13*31 + 'octsep cfs'!$L13*31 + 'octsep cfs'!$M13*30)*1.983471/1000</f>
        <v>598.61121060993003</v>
      </c>
      <c r="J13" s="6">
        <f xml:space="preserve"> ('octsep cfs'!$I13*31 + 'octsep cfs'!$J13*30 + 'octsep cfs'!$K13*31 + 'octsep cfs'!$L13*31 + 'octsep cfs'!$M13*30)*1.983471/1000</f>
        <v>358.11574855412999</v>
      </c>
      <c r="K13" s="6">
        <f xml:space="preserve"> ('octsep cfs'!$J13*30 + 'octsep cfs'!$K13*31 + 'octsep cfs'!$L13*31 + 'octsep cfs'!$M13*30)*1.983471/1000</f>
        <v>178.25467761296997</v>
      </c>
      <c r="L13" s="6">
        <f xml:space="preserve"> ('octsep cfs'!$K13*31 + 'octsep cfs'!$L13*31 + 'octsep cfs'!$M13*30)*1.983471/1000</f>
        <v>47.345591612969997</v>
      </c>
      <c r="M13" s="6">
        <f xml:space="preserve"> ('octsep cfs'!$L13*31 + 'octsep cfs'!$M13*30)*1.983471/1000</f>
        <v>19.626366206159997</v>
      </c>
      <c r="N13" s="6">
        <f xml:space="preserve"> 'octsep cfs'!$M13*30*1.983471/1000</f>
        <v>8.1121980429000011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936.64007066111992</v>
      </c>
      <c r="C14" s="6">
        <f xml:space="preserve"> ('octsep cfs'!$B14*31 + 'octsep cfs'!$C14*30 + 'octsep cfs'!$D14*31 + 'octsep cfs'!$E14*31 + 'octsep cfs'!$F14*28+'octsep cfs'!$G14*31)*1.983471/1000</f>
        <v>928.52787261821993</v>
      </c>
      <c r="D14" s="6">
        <f xml:space="preserve"> ('octsep cfs'!$C14*30 + 'octsep cfs'!$D14*31 + 'octsep cfs'!$E14*31 + 'octsep cfs'!$F14*28+'octsep cfs'!$G14*31)*1.983471/1000</f>
        <v>893.65825409111994</v>
      </c>
      <c r="E14" s="6">
        <f>('octsep cfs'!$D14*31 + 'octsep cfs'!$E14*31 + 'octsep cfs'!$F14*28+'octsep cfs'!$G14*31)*1.983471/1000</f>
        <v>694.29383181522007</v>
      </c>
      <c r="F14" s="6">
        <f>('octsep cfs'!$E14*31 + 'octsep cfs'!$F14*28+'octsep cfs'!$G14*31)*1.983471/1000</f>
        <v>501.61935970166996</v>
      </c>
      <c r="G14" s="6">
        <f>('octsep cfs'!$F14*28+'octsep cfs'!$G14*31)*1.983471/1000</f>
        <v>299.36511935232005</v>
      </c>
      <c r="H14" s="6">
        <f xml:space="preserve"> 'octsep cfs'!$G14*31*1.983471/1000</f>
        <v>188.48901111347999</v>
      </c>
      <c r="I14" s="6">
        <f xml:space="preserve"> ('octsep cfs'!$H14*30 + 'octsep cfs'!$I14*31 + 'octsep cfs'!$J14*30 + 'octsep cfs'!$K14*31 + 'octsep cfs'!$L14*31 + 'octsep cfs'!$M14*30)*1.983471/1000</f>
        <v>347.0005159131</v>
      </c>
      <c r="J14" s="6">
        <f xml:space="preserve"> ('octsep cfs'!$I14*31 + 'octsep cfs'!$J14*30 + 'octsep cfs'!$K14*31 + 'octsep cfs'!$L14*31 + 'octsep cfs'!$M14*30)*1.983471/1000</f>
        <v>157.3412172402</v>
      </c>
      <c r="K14" s="6">
        <f xml:space="preserve"> ('octsep cfs'!$J14*30 + 'octsep cfs'!$K14*31 + 'octsep cfs'!$L14*31 + 'octsep cfs'!$M14*30)*1.983471/1000</f>
        <v>51.645875749229994</v>
      </c>
      <c r="L14" s="6">
        <f xml:space="preserve"> ('octsep cfs'!$K14*31 + 'octsep cfs'!$L14*31 + 'octsep cfs'!$M14*30)*1.983471/1000</f>
        <v>22.213347927329998</v>
      </c>
      <c r="M14" s="6">
        <f xml:space="preserve"> ('octsep cfs'!$L14*31 + 'octsep cfs'!$M14*30)*1.983471/1000</f>
        <v>11.674987991939998</v>
      </c>
      <c r="N14" s="6">
        <f xml:space="preserve"> 'octsep cfs'!$M14*30*1.983471/1000</f>
        <v>5.6528923500000001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652.08507306747003</v>
      </c>
      <c r="C15" s="6">
        <f xml:space="preserve"> ('octsep cfs'!$B15*31 + 'octsep cfs'!$C15*30 + 'octsep cfs'!$D15*31 + 'octsep cfs'!$E15*31 + 'octsep cfs'!$F15*28+'octsep cfs'!$G15*31)*1.983471/1000</f>
        <v>646.43218071747003</v>
      </c>
      <c r="D15" s="6">
        <f xml:space="preserve"> ('octsep cfs'!$C15*30 + 'octsep cfs'!$D15*31 + 'octsep cfs'!$E15*31 + 'octsep cfs'!$F15*28+'octsep cfs'!$G15*31)*1.983471/1000</f>
        <v>637.00674636017993</v>
      </c>
      <c r="E15" s="6">
        <f>('octsep cfs'!$D15*31 + 'octsep cfs'!$E15*31 + 'octsep cfs'!$F15*28+'octsep cfs'!$G15*31)*1.983471/1000</f>
        <v>552.28893135528006</v>
      </c>
      <c r="F15" s="6">
        <f>('octsep cfs'!$E15*31 + 'octsep cfs'!$F15*28+'octsep cfs'!$G15*31)*1.983471/1000</f>
        <v>413.47390846167002</v>
      </c>
      <c r="G15" s="6">
        <f>('octsep cfs'!$F15*28+'octsep cfs'!$G15*31)*1.983471/1000</f>
        <v>310.01610077109001</v>
      </c>
      <c r="H15" s="6">
        <f xml:space="preserve"> 'octsep cfs'!$G15*31*1.983471/1000</f>
        <v>182.10229399761002</v>
      </c>
      <c r="I15" s="6">
        <f xml:space="preserve"> ('octsep cfs'!$H15*30 + 'octsep cfs'!$I15*31 + 'octsep cfs'!$J15*30 + 'octsep cfs'!$K15*31 + 'octsep cfs'!$L15*31 + 'octsep cfs'!$M15*30)*1.983471/1000</f>
        <v>226.82587579155003</v>
      </c>
      <c r="J15" s="6">
        <f xml:space="preserve"> ('octsep cfs'!$I15*31 + 'octsep cfs'!$J15*30 + 'octsep cfs'!$K15*31 + 'octsep cfs'!$L15*31 + 'octsep cfs'!$M15*30)*1.983471/1000</f>
        <v>118.34984680155002</v>
      </c>
      <c r="K15" s="6">
        <f xml:space="preserve"> ('octsep cfs'!$J15*30 + 'octsep cfs'!$K15*31 + 'octsep cfs'!$L15*31 + 'octsep cfs'!$M15*30)*1.983471/1000</f>
        <v>69.177597405840004</v>
      </c>
      <c r="L15" s="6">
        <f xml:space="preserve"> ('octsep cfs'!$K15*31 + 'octsep cfs'!$L15*31 + 'octsep cfs'!$M15*30)*1.983471/1000</f>
        <v>29.518094760839997</v>
      </c>
      <c r="M15" s="6">
        <f xml:space="preserve"> ('octsep cfs'!$L15*31 + 'octsep cfs'!$M15*30)*1.983471/1000</f>
        <v>13.422485447069999</v>
      </c>
      <c r="N15" s="6">
        <f xml:space="preserve"> 'octsep cfs'!$M15*30*1.983471/1000</f>
        <v>6.1687931570999996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641.76160238021998</v>
      </c>
      <c r="C16" s="6">
        <f xml:space="preserve"> ('octsep cfs'!$B16*31 + 'octsep cfs'!$C16*30 + 'octsep cfs'!$D16*31 + 'octsep cfs'!$E16*31 + 'octsep cfs'!$F16*29 + 'octsep cfs'!$G16*31)*1.983471/1000</f>
        <v>635.59280922312007</v>
      </c>
      <c r="D16" s="6">
        <f xml:space="preserve"> ('octsep cfs'!$C16*30 + 'octsep cfs'!$D16*31 + 'octsep cfs'!$E16*31 + 'octsep cfs'!$F16*29+'octsep cfs'!$G16*31)*1.983471/1000</f>
        <v>614.76019512830999</v>
      </c>
      <c r="E16" s="6">
        <f>('octsep cfs'!$D16*31 + 'octsep cfs'!$E16*31 + 'octsep cfs'!$F16*29+'octsep cfs'!$G16*31)*1.983471/1000</f>
        <v>602.52019558731001</v>
      </c>
      <c r="F16" s="6">
        <f>('octsep cfs'!$E16*31 + 'octsep cfs'!$F16*29+'octsep cfs'!$G16*31)*1.983471/1000</f>
        <v>474.48517890101999</v>
      </c>
      <c r="G16" s="6">
        <f>('octsep cfs'!$F16*29+'octsep cfs'!$G16*31)*1.983471/1000</f>
        <v>386.8518202038</v>
      </c>
      <c r="H16" s="6">
        <f xml:space="preserve"> 'octsep cfs'!$G16*31*1.983471/1000</f>
        <v>154.42119090342001</v>
      </c>
      <c r="I16" s="6">
        <f xml:space="preserve"> ('octsep cfs'!$H16*30 + 'octsep cfs'!$I16*31 + 'octsep cfs'!$J16*30 + 'octsep cfs'!$K16*31 + 'octsep cfs'!$L16*31 + 'octsep cfs'!$M16*30)*1.983471/1000</f>
        <v>151.72882736802001</v>
      </c>
      <c r="J16" s="6">
        <f xml:space="preserve"> ('octsep cfs'!$I16*31 + 'octsep cfs'!$J16*30 + 'octsep cfs'!$K16*31 + 'octsep cfs'!$L16*31 + 'octsep cfs'!$M16*30)*1.983471/1000</f>
        <v>78.60241688712</v>
      </c>
      <c r="K16" s="6">
        <f xml:space="preserve"> ('octsep cfs'!$J16*30 + 'octsep cfs'!$K16*31 + 'octsep cfs'!$L16*31 + 'octsep cfs'!$M16*30)*1.983471/1000</f>
        <v>32.80829629035</v>
      </c>
      <c r="L16" s="6">
        <f xml:space="preserve"> ('octsep cfs'!$K16*31 + 'octsep cfs'!$L16*31 + 'octsep cfs'!$M16*30)*1.983471/1000</f>
        <v>19.72928851635</v>
      </c>
      <c r="M16" s="6">
        <f xml:space="preserve"> ('octsep cfs'!$L16*31 + 'octsep cfs'!$M16*30)*1.983471/1000</f>
        <v>11.95787062596</v>
      </c>
      <c r="N16" s="6">
        <f xml:space="preserve"> 'octsep cfs'!$M16*30*1.983471/1000</f>
        <v>7.0351732898999995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470.36166170028002</v>
      </c>
      <c r="C17" s="6">
        <f xml:space="preserve"> ('octsep cfs'!$B17*31 + 'octsep cfs'!$C17*30 + 'octsep cfs'!$D17*31 + 'octsep cfs'!$E17*31 + 'octsep cfs'!$F17*28+'octsep cfs'!$G17*31)*1.983471/1000</f>
        <v>463.32648841037997</v>
      </c>
      <c r="D17" s="6">
        <f xml:space="preserve"> ('octsep cfs'!$C17*30 + 'octsep cfs'!$D17*31 + 'octsep cfs'!$E17*31 + 'octsep cfs'!$F17*28+'octsep cfs'!$G17*31)*1.983471/1000</f>
        <v>443.95789409537997</v>
      </c>
      <c r="E17" s="6">
        <f>('octsep cfs'!$D17*31 + 'octsep cfs'!$E17*31 + 'octsep cfs'!$F17*28+'octsep cfs'!$G17*31)*1.983471/1000</f>
        <v>331.13032807848003</v>
      </c>
      <c r="F17" s="6">
        <f>('octsep cfs'!$E17*31 + 'octsep cfs'!$F17*28+'octsep cfs'!$G17*31)*1.983471/1000</f>
        <v>229.72374675725999</v>
      </c>
      <c r="G17" s="6">
        <f>('octsep cfs'!$F17*28+'octsep cfs'!$G17*31)*1.983471/1000</f>
        <v>88.738826424359999</v>
      </c>
      <c r="H17" s="6">
        <f xml:space="preserve"> 'octsep cfs'!$G17*31*1.983471/1000</f>
        <v>39.814451399519996</v>
      </c>
      <c r="I17" s="6">
        <f xml:space="preserve"> ('octsep cfs'!$H17*30 + 'octsep cfs'!$I17*31 + 'octsep cfs'!$J17*30 + 'octsep cfs'!$K17*31 + 'octsep cfs'!$L17*31 + 'octsep cfs'!$M17*30)*1.983471/1000</f>
        <v>201.63226351316999</v>
      </c>
      <c r="J17" s="6">
        <f xml:space="preserve"> ('octsep cfs'!$I17*31 + 'octsep cfs'!$J17*30 + 'octsep cfs'!$K17*31 + 'octsep cfs'!$L17*31 + 'octsep cfs'!$M17*30)*1.983471/1000</f>
        <v>169.07933911407002</v>
      </c>
      <c r="K17" s="6">
        <f xml:space="preserve"> ('octsep cfs'!$J17*30 + 'octsep cfs'!$K17*31 + 'octsep cfs'!$L17*31 + 'octsep cfs'!$M17*30)*1.983471/1000</f>
        <v>98.132485576229996</v>
      </c>
      <c r="L17" s="6">
        <f xml:space="preserve"> ('octsep cfs'!$K17*31 + 'octsep cfs'!$L17*31 + 'octsep cfs'!$M17*30)*1.983471/1000</f>
        <v>60.150999397229995</v>
      </c>
      <c r="M17" s="6">
        <f xml:space="preserve"> ('octsep cfs'!$L17*31 + 'octsep cfs'!$M17*30)*1.983471/1000</f>
        <v>44.114418180419989</v>
      </c>
      <c r="N17" s="6">
        <f xml:space="preserve"> 'octsep cfs'!$M17*30*1.983471/1000</f>
        <v>34.564163993099996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691.27332283757994</v>
      </c>
      <c r="C18" s="6">
        <f xml:space="preserve"> ('octsep cfs'!$B18*31 + 'octsep cfs'!$C18*30 + 'octsep cfs'!$D18*31 + 'octsep cfs'!$E18*31 + 'octsep cfs'!$F18*28+'octsep cfs'!$G18*31)*1.983471/1000</f>
        <v>656.70915884448004</v>
      </c>
      <c r="D18" s="6">
        <f xml:space="preserve"> ('octsep cfs'!$C18*30 + 'octsep cfs'!$D18*31 + 'octsep cfs'!$E18*31 + 'octsep cfs'!$F18*28+'octsep cfs'!$G18*31)*1.983471/1000</f>
        <v>621.15333869021993</v>
      </c>
      <c r="E18" s="6">
        <f>('octsep cfs'!$D18*31 + 'octsep cfs'!$E18*31 + 'octsep cfs'!$F18*28+'octsep cfs'!$G18*31)*1.983471/1000</f>
        <v>513.29020223921998</v>
      </c>
      <c r="F18" s="6">
        <f>('octsep cfs'!$E18*31 + 'octsep cfs'!$F18*28+'octsep cfs'!$G18*31)*1.983471/1000</f>
        <v>301.55272918764001</v>
      </c>
      <c r="G18" s="6">
        <f>('octsep cfs'!$F18*28+'octsep cfs'!$G18*31)*1.983471/1000</f>
        <v>191.57723579105999</v>
      </c>
      <c r="H18" s="6">
        <f xml:space="preserve"> 'octsep cfs'!$G18*31*1.983471/1000</f>
        <v>80.390119299420007</v>
      </c>
      <c r="I18" s="6">
        <f xml:space="preserve"> ('octsep cfs'!$H18*30 + 'octsep cfs'!$I18*31 + 'octsep cfs'!$J18*30 + 'octsep cfs'!$K18*31 + 'octsep cfs'!$L18*31 + 'octsep cfs'!$M18*30)*1.983471/1000</f>
        <v>227.25410718045001</v>
      </c>
      <c r="J18" s="6">
        <f xml:space="preserve"> ('octsep cfs'!$I18*31 + 'octsep cfs'!$J18*30 + 'octsep cfs'!$K18*31 + 'octsep cfs'!$L18*31 + 'octsep cfs'!$M18*30)*1.983471/1000</f>
        <v>172.60372906455001</v>
      </c>
      <c r="K18" s="6">
        <f xml:space="preserve"> ('octsep cfs'!$J18*30 + 'octsep cfs'!$K18*31 + 'octsep cfs'!$L18*31 + 'octsep cfs'!$M18*30)*1.983471/1000</f>
        <v>96.291467463450005</v>
      </c>
      <c r="L18" s="6">
        <f xml:space="preserve"> ('octsep cfs'!$K18*31 + 'octsep cfs'!$L18*31 + 'octsep cfs'!$M18*30)*1.983471/1000</f>
        <v>38.917585317449998</v>
      </c>
      <c r="M18" s="6">
        <f xml:space="preserve"> ('octsep cfs'!$L18*31 + 'octsep cfs'!$M18*30)*1.983471/1000</f>
        <v>15.125572986510003</v>
      </c>
      <c r="N18" s="6">
        <f xml:space="preserve"> 'octsep cfs'!$M18*30*1.983471/1000</f>
        <v>5.4345121928999998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1207.9472670986702</v>
      </c>
      <c r="C19" s="6">
        <f xml:space="preserve"> ('octsep cfs'!$B19*31 + 'octsep cfs'!$C19*30 + 'octsep cfs'!$D19*31 + 'octsep cfs'!$E19*31 + 'octsep cfs'!$F19*28+'octsep cfs'!$G19*31)*1.983471/1000</f>
        <v>1202.5127549057702</v>
      </c>
      <c r="D19" s="6">
        <f xml:space="preserve"> ('octsep cfs'!$C19*30 + 'octsep cfs'!$D19*31 + 'octsep cfs'!$E19*31 + 'octsep cfs'!$F19*28+'octsep cfs'!$G19*31)*1.983471/1000</f>
        <v>1193.22197839467</v>
      </c>
      <c r="E19" s="6">
        <f>('octsep cfs'!$D19*31 + 'octsep cfs'!$E19*31 + 'octsep cfs'!$F19*28+'octsep cfs'!$G19*31)*1.983471/1000</f>
        <v>872.05855242177006</v>
      </c>
      <c r="F19" s="6">
        <f>('octsep cfs'!$E19*31 + 'octsep cfs'!$F19*28+'octsep cfs'!$G19*31)*1.983471/1000</f>
        <v>519.04040367647997</v>
      </c>
      <c r="G19" s="6">
        <f>('octsep cfs'!$F19*28+'octsep cfs'!$G19*31)*1.983471/1000</f>
        <v>321.82384247706005</v>
      </c>
      <c r="H19" s="6">
        <f xml:space="preserve"> 'octsep cfs'!$G19*31*1.983471/1000</f>
        <v>122.1082268259</v>
      </c>
      <c r="I19" s="6">
        <f xml:space="preserve"> ('octsep cfs'!$H19*30 + 'octsep cfs'!$I19*31 + 'octsep cfs'!$J19*30 + 'octsep cfs'!$K19*31 + 'octsep cfs'!$L19*31 + 'octsep cfs'!$M19*30)*1.983471/1000</f>
        <v>374.3101347237</v>
      </c>
      <c r="J19" s="6">
        <f xml:space="preserve"> ('octsep cfs'!$I19*31 + 'octsep cfs'!$J19*30 + 'octsep cfs'!$K19*31 + 'octsep cfs'!$L19*31 + 'octsep cfs'!$M19*30)*1.983471/1000</f>
        <v>195.12356293080001</v>
      </c>
      <c r="K19" s="6">
        <f xml:space="preserve"> ('octsep cfs'!$J19*30 + 'octsep cfs'!$K19*31 + 'octsep cfs'!$L19*31 + 'octsep cfs'!$M19*30)*1.983471/1000</f>
        <v>121.05498389018999</v>
      </c>
      <c r="L19" s="6">
        <f xml:space="preserve"> ('octsep cfs'!$K19*31 + 'octsep cfs'!$L19*31 + 'octsep cfs'!$M19*30)*1.983471/1000</f>
        <v>42.932011613189999</v>
      </c>
      <c r="M19" s="6">
        <f xml:space="preserve"> ('octsep cfs'!$L19*31 + 'octsep cfs'!$M19*30)*1.983471/1000</f>
        <v>18.592759633349996</v>
      </c>
      <c r="N19" s="6">
        <f xml:space="preserve"> 'octsep cfs'!$M19*30*1.983471/1000</f>
        <v>6.9500823839999999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444.22764615137999</v>
      </c>
      <c r="C20" s="6">
        <f xml:space="preserve"> ('octsep cfs'!$B20*31 + 'octsep cfs'!$C20*30 + 'octsep cfs'!$D20*31 + 'octsep cfs'!$E20*31 + 'octsep cfs'!$F20*29 + 'octsep cfs'!$G20*31)*1.983471/1000</f>
        <v>437.27756376738</v>
      </c>
      <c r="D20" s="6">
        <f xml:space="preserve"> ('octsep cfs'!$C20*30 + 'octsep cfs'!$D20*31 + 'octsep cfs'!$E20*31 + 'octsep cfs'!$F20*29+'octsep cfs'!$G20*31)*1.983471/1000</f>
        <v>380.72311299560999</v>
      </c>
      <c r="E20" s="6">
        <f>('octsep cfs'!$D20*31 + 'octsep cfs'!$E20*31 + 'octsep cfs'!$F20*29+'octsep cfs'!$G20*31)*1.983471/1000</f>
        <v>306.56133065271001</v>
      </c>
      <c r="F20" s="6">
        <f>('octsep cfs'!$E20*31 + 'octsep cfs'!$F20*29+'octsep cfs'!$G20*31)*1.983471/1000</f>
        <v>236.60811674703001</v>
      </c>
      <c r="G20" s="6">
        <f>('octsep cfs'!$F20*29+'octsep cfs'!$G20*31)*1.983471/1000</f>
        <v>170.52062831622001</v>
      </c>
      <c r="H20" s="6">
        <f xml:space="preserve"> 'octsep cfs'!$G20*31*1.983471/1000</f>
        <v>83.817438179160007</v>
      </c>
      <c r="I20" s="6">
        <f xml:space="preserve"> ('octsep cfs'!$H20*30 + 'octsep cfs'!$I20*31 + 'octsep cfs'!$J20*30 + 'octsep cfs'!$K20*31 + 'octsep cfs'!$L20*31 + 'octsep cfs'!$M20*30)*1.983471/1000</f>
        <v>225.62998162152002</v>
      </c>
      <c r="J20" s="6">
        <f xml:space="preserve"> ('octsep cfs'!$I20*31 + 'octsep cfs'!$J20*30 + 'octsep cfs'!$K20*31 + 'octsep cfs'!$L20*31 + 'octsep cfs'!$M20*30)*1.983471/1000</f>
        <v>120.08929136442001</v>
      </c>
      <c r="K20" s="6">
        <f xml:space="preserve"> ('octsep cfs'!$J20*30 + 'octsep cfs'!$K20*31 + 'octsep cfs'!$L20*31 + 'octsep cfs'!$M20*30)*1.983471/1000</f>
        <v>61.773220823999999</v>
      </c>
      <c r="L20" s="6">
        <f xml:space="preserve"> ('octsep cfs'!$K20*31 + 'octsep cfs'!$L20*31 + 'octsep cfs'!$M20*30)*1.983471/1000</f>
        <v>27.135866751000002</v>
      </c>
      <c r="M20" s="6">
        <f xml:space="preserve"> ('octsep cfs'!$L20*31 + 'octsep cfs'!$M20*30)*1.983471/1000</f>
        <v>14.85802258332</v>
      </c>
      <c r="N20" s="6">
        <f xml:space="preserve"> 'octsep cfs'!$M20*30*1.983471/1000</f>
        <v>8.1300492818999999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586.04941273388988</v>
      </c>
      <c r="C21" s="6">
        <f xml:space="preserve"> ('octsep cfs'!$B21*31 + 'octsep cfs'!$C21*30 + 'octsep cfs'!$D21*31 + 'octsep cfs'!$E21*31 + 'octsep cfs'!$F21*28+'octsep cfs'!$G21*31)*1.983471/1000</f>
        <v>577.91936345198997</v>
      </c>
      <c r="D21" s="6">
        <f xml:space="preserve"> ('octsep cfs'!$C21*30 + 'octsep cfs'!$D21*31 + 'octsep cfs'!$E21*31 + 'octsep cfs'!$F21*28+'octsep cfs'!$G21*31)*1.983471/1000</f>
        <v>569.82083152428004</v>
      </c>
      <c r="E21" s="6">
        <f>('octsep cfs'!$D21*31 + 'octsep cfs'!$E21*31 + 'octsep cfs'!$F21*28+'octsep cfs'!$G21*31)*1.983471/1000</f>
        <v>525.48846955037993</v>
      </c>
      <c r="F21" s="6">
        <f>('octsep cfs'!$E21*31 + 'octsep cfs'!$F21*28+'octsep cfs'!$G21*31)*1.983471/1000</f>
        <v>489.68669899212</v>
      </c>
      <c r="G21" s="6">
        <f>('octsep cfs'!$F21*28+'octsep cfs'!$G21*31)*1.983471/1000</f>
        <v>336.32678408196006</v>
      </c>
      <c r="H21" s="6">
        <f xml:space="preserve"> 'octsep cfs'!$G21*31*1.983471/1000</f>
        <v>129.57405133932002</v>
      </c>
      <c r="I21" s="6">
        <f xml:space="preserve"> ('octsep cfs'!$H21*30 + 'octsep cfs'!$I21*31 + 'octsep cfs'!$J21*30 + 'octsep cfs'!$K21*31 + 'octsep cfs'!$L21*31 + 'octsep cfs'!$M21*30)*1.983471/1000</f>
        <v>381.63346668048001</v>
      </c>
      <c r="J21" s="6">
        <f xml:space="preserve"> ('octsep cfs'!$I21*31 + 'octsep cfs'!$J21*30 + 'octsep cfs'!$K21*31 + 'octsep cfs'!$L21*31 + 'octsep cfs'!$M21*30)*1.983471/1000</f>
        <v>223.59049740047999</v>
      </c>
      <c r="K21" s="6">
        <f xml:space="preserve"> ('octsep cfs'!$J21*30 + 'octsep cfs'!$K21*31 + 'octsep cfs'!$L21*31 + 'octsep cfs'!$M21*30)*1.983471/1000</f>
        <v>60.906602674680002</v>
      </c>
      <c r="L21" s="6">
        <f xml:space="preserve"> ('octsep cfs'!$K21*31 + 'octsep cfs'!$L21*31 + 'octsep cfs'!$M21*30)*1.983471/1000</f>
        <v>27.37186013058</v>
      </c>
      <c r="M21" s="6">
        <f xml:space="preserve"> ('octsep cfs'!$L21*31 + 'octsep cfs'!$M21*30)*1.983471/1000</f>
        <v>15.86199609939</v>
      </c>
      <c r="N21" s="6">
        <f xml:space="preserve"> 'octsep cfs'!$M21*30*1.983471/1000</f>
        <v>9.0743798249999994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959.54295443036108</v>
      </c>
      <c r="C22" s="6">
        <f xml:space="preserve"> ('octsep cfs'!$B22*31 + 'octsep cfs'!$C22*30 + 'octsep cfs'!$D22*31 + 'octsep cfs'!$E22*31 + 'octsep cfs'!$F22*28+'octsep cfs'!$G22*31)*1.983471/1000</f>
        <v>950.46857460536103</v>
      </c>
      <c r="D22" s="6">
        <f xml:space="preserve"> ('octsep cfs'!$C22*30 + 'octsep cfs'!$D22*31 + 'octsep cfs'!$E22*31 + 'octsep cfs'!$F22*28+'octsep cfs'!$G22*31)*1.983471/1000</f>
        <v>943.84758972968098</v>
      </c>
      <c r="E22" s="6">
        <f>('octsep cfs'!$D22*31 + 'octsep cfs'!$E22*31 + 'octsep cfs'!$F22*28+'octsep cfs'!$G22*31)*1.983471/1000</f>
        <v>763.897579948881</v>
      </c>
      <c r="F22" s="6">
        <f>('octsep cfs'!$E22*31 + 'octsep cfs'!$F22*28+'octsep cfs'!$G22*31)*1.983471/1000</f>
        <v>487.33858668348</v>
      </c>
      <c r="G22" s="6">
        <f>('octsep cfs'!$F22*28+'octsep cfs'!$G22*31)*1.983471/1000</f>
        <v>280.06572834050996</v>
      </c>
      <c r="H22" s="6">
        <f xml:space="preserve"> 'octsep cfs'!$G22*31*1.983471/1000</f>
        <v>164.42952771818997</v>
      </c>
      <c r="I22" s="6">
        <f xml:space="preserve"> ('octsep cfs'!$H22*30 + 'octsep cfs'!$I22*31 + 'octsep cfs'!$J22*30 + 'octsep cfs'!$K22*31 + 'octsep cfs'!$L22*31 + 'octsep cfs'!$M22*30)*1.983471/1000</f>
        <v>277.28484249438003</v>
      </c>
      <c r="J22" s="6">
        <f xml:space="preserve"> ('octsep cfs'!$I22*31 + 'octsep cfs'!$J22*30 + 'octsep cfs'!$K22*31 + 'octsep cfs'!$L22*31 + 'octsep cfs'!$M22*30)*1.983471/1000</f>
        <v>167.85674742438005</v>
      </c>
      <c r="K22" s="6">
        <f xml:space="preserve"> ('octsep cfs'!$J22*30 + 'octsep cfs'!$K22*31 + 'octsep cfs'!$L22*31 + 'octsep cfs'!$M22*30)*1.983471/1000</f>
        <v>82.849524165869994</v>
      </c>
      <c r="L22" s="6">
        <f xml:space="preserve"> ('octsep cfs'!$K22*31 + 'octsep cfs'!$L22*31 + 'octsep cfs'!$M22*30)*1.983471/1000</f>
        <v>36.376798635870003</v>
      </c>
      <c r="M22" s="6">
        <f xml:space="preserve"> ('octsep cfs'!$L22*31 + 'octsep cfs'!$M22*30)*1.983471/1000</f>
        <v>15.64563908271</v>
      </c>
      <c r="N22" s="6">
        <f xml:space="preserve"> 'octsep cfs'!$M22*30*1.983471/1000</f>
        <v>7.614743516099999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972.28863791933998</v>
      </c>
      <c r="C23" s="6">
        <f xml:space="preserve"> ('octsep cfs'!$B23*31 + 'octsep cfs'!$C23*30 + 'octsep cfs'!$D23*31 + 'octsep cfs'!$E23*31 + 'octsep cfs'!$F23*28+'octsep cfs'!$G23*31)*1.983471/1000</f>
        <v>964.67389440323996</v>
      </c>
      <c r="D23" s="6">
        <f xml:space="preserve"> ('octsep cfs'!$C23*30 + 'octsep cfs'!$D23*31 + 'octsep cfs'!$E23*31 + 'octsep cfs'!$F23*28+'octsep cfs'!$G23*31)*1.983471/1000</f>
        <v>906.60008501076004</v>
      </c>
      <c r="E23" s="6">
        <f>('octsep cfs'!$D23*31 + 'octsep cfs'!$E23*31 + 'octsep cfs'!$F23*28+'octsep cfs'!$G23*31)*1.983471/1000</f>
        <v>701.59645633475998</v>
      </c>
      <c r="F23" s="6">
        <f>('octsep cfs'!$E23*31 + 'octsep cfs'!$F23*28+'octsep cfs'!$G23*31)*1.983471/1000</f>
        <v>411.23663251250997</v>
      </c>
      <c r="G23" s="6">
        <f>('octsep cfs'!$F23*28+'octsep cfs'!$G23*31)*1.983471/1000</f>
        <v>286.75436941200002</v>
      </c>
      <c r="H23" s="6">
        <f xml:space="preserve"> 'octsep cfs'!$G23*31*1.983471/1000</f>
        <v>138.62502620651998</v>
      </c>
      <c r="I23" s="6">
        <f xml:space="preserve"> ('octsep cfs'!$H23*30 + 'octsep cfs'!$I23*31 + 'octsep cfs'!$J23*30 + 'octsep cfs'!$K23*31 + 'octsep cfs'!$L23*31 + 'octsep cfs'!$M23*30)*1.983471/1000</f>
        <v>293.14148322206995</v>
      </c>
      <c r="J23" s="6">
        <f xml:space="preserve"> ('octsep cfs'!$I23*31 + 'octsep cfs'!$J23*30 + 'octsep cfs'!$K23*31 + 'octsep cfs'!$L23*31 + 'octsep cfs'!$M23*30)*1.983471/1000</f>
        <v>150.27206709207005</v>
      </c>
      <c r="K23" s="6">
        <f xml:space="preserve"> ('octsep cfs'!$J23*30 + 'octsep cfs'!$K23*31 + 'octsep cfs'!$L23*31 + 'octsep cfs'!$M23*30)*1.983471/1000</f>
        <v>120.33928804926001</v>
      </c>
      <c r="L23" s="6">
        <f xml:space="preserve"> ('octsep cfs'!$K23*31 + 'octsep cfs'!$L23*31 + 'octsep cfs'!$M23*30)*1.983471/1000</f>
        <v>47.585373422159996</v>
      </c>
      <c r="M23" s="6">
        <f xml:space="preserve"> ('octsep cfs'!$L23*31 + 'octsep cfs'!$M23*30)*1.983471/1000</f>
        <v>22.875351208289999</v>
      </c>
      <c r="N23" s="6">
        <f xml:space="preserve"> 'octsep cfs'!$M23*30*1.983471/1000</f>
        <v>10.621487204999999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1057.2629355592499</v>
      </c>
      <c r="C24" s="6">
        <f xml:space="preserve"> ('octsep cfs'!$B24*31 + 'octsep cfs'!$C24*30 + 'octsep cfs'!$D24*31 + 'octsep cfs'!$E24*31 + 'octsep cfs'!$F24*29 + 'octsep cfs'!$G24*31)*1.983471/1000</f>
        <v>1046.6414483542499</v>
      </c>
      <c r="D24" s="6">
        <f xml:space="preserve"> ('octsep cfs'!$C24*30 + 'octsep cfs'!$D24*31 + 'octsep cfs'!$E24*31 + 'octsep cfs'!$F24*29+'octsep cfs'!$G24*31)*1.983471/1000</f>
        <v>865.25302540425002</v>
      </c>
      <c r="E24" s="6">
        <f>('octsep cfs'!$D24*31 + 'octsep cfs'!$E24*31 + 'octsep cfs'!$F24*29+'octsep cfs'!$G24*31)*1.983471/1000</f>
        <v>659.96615706944988</v>
      </c>
      <c r="F24" s="6">
        <f>('octsep cfs'!$E24*31 + 'octsep cfs'!$F24*29+'octsep cfs'!$G24*31)*1.983471/1000</f>
        <v>549.29831328560999</v>
      </c>
      <c r="G24" s="6">
        <f>('octsep cfs'!$F24*29+'octsep cfs'!$G24*31)*1.983471/1000</f>
        <v>299.66049785363998</v>
      </c>
      <c r="H24" s="6">
        <f xml:space="preserve"> 'octsep cfs'!$G24*31*1.983471/1000</f>
        <v>115.59668988</v>
      </c>
      <c r="I24" s="6">
        <f xml:space="preserve"> ('octsep cfs'!$H24*30 + 'octsep cfs'!$I24*31 + 'octsep cfs'!$J24*30 + 'octsep cfs'!$K24*31 + 'octsep cfs'!$L24*31 + 'octsep cfs'!$M24*30)*1.983471/1000</f>
        <v>373.99583390904002</v>
      </c>
      <c r="J24" s="6">
        <f xml:space="preserve"> ('octsep cfs'!$I24*31 + 'octsep cfs'!$J24*30 + 'octsep cfs'!$K24*31 + 'octsep cfs'!$L24*31 + 'octsep cfs'!$M24*30)*1.983471/1000</f>
        <v>232.37600450904</v>
      </c>
      <c r="K24" s="6">
        <f xml:space="preserve"> ('octsep cfs'!$J24*30 + 'octsep cfs'!$K24*31 + 'octsep cfs'!$L24*31 + 'octsep cfs'!$M24*30)*1.983471/1000</f>
        <v>94.643778269039984</v>
      </c>
      <c r="L24" s="6">
        <f xml:space="preserve"> ('octsep cfs'!$K24*31 + 'octsep cfs'!$L24*31 + 'octsep cfs'!$M24*30)*1.983471/1000</f>
        <v>43.166755406039989</v>
      </c>
      <c r="M24" s="6">
        <f xml:space="preserve"> ('octsep cfs'!$L24*31 + 'octsep cfs'!$M24*30)*1.983471/1000</f>
        <v>25.031602367099996</v>
      </c>
      <c r="N24" s="6">
        <f xml:space="preserve"> 'octsep cfs'!$M24*30*1.983471/1000</f>
        <v>14.572561437000001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852.53873827772998</v>
      </c>
      <c r="C25" s="6">
        <f xml:space="preserve"> ('octsep cfs'!$B25*31 + 'octsep cfs'!$C25*30 + 'octsep cfs'!$D25*31 + 'octsep cfs'!$E25*31 + 'octsep cfs'!$F25*28+'octsep cfs'!$G25*31)*1.983471/1000</f>
        <v>837.96617684072999</v>
      </c>
      <c r="D25" s="6">
        <f xml:space="preserve"> ('octsep cfs'!$C25*30 + 'octsep cfs'!$D25*31 + 'octsep cfs'!$E25*31 + 'octsep cfs'!$F25*28+'octsep cfs'!$G25*31)*1.983471/1000</f>
        <v>793.08822149886009</v>
      </c>
      <c r="E25" s="6">
        <f>('octsep cfs'!$D25*31 + 'octsep cfs'!$E25*31 + 'octsep cfs'!$F25*28+'octsep cfs'!$G25*31)*1.983471/1000</f>
        <v>675.26647385105991</v>
      </c>
      <c r="F25" s="6">
        <f>('octsep cfs'!$E25*31 + 'octsep cfs'!$F25*28+'octsep cfs'!$G25*31)*1.983471/1000</f>
        <v>425.63296255115995</v>
      </c>
      <c r="G25" s="6">
        <f>('octsep cfs'!$F25*28+'octsep cfs'!$G25*31)*1.983471/1000</f>
        <v>375.51872310812996</v>
      </c>
      <c r="H25" s="6">
        <f xml:space="preserve"> 'octsep cfs'!$G25*31*1.983471/1000</f>
        <v>150.03773982812999</v>
      </c>
      <c r="I25" s="6">
        <f xml:space="preserve"> ('octsep cfs'!$H25*30 + 'octsep cfs'!$I25*31 + 'octsep cfs'!$J25*30 + 'octsep cfs'!$K25*31 + 'octsep cfs'!$L25*31 + 'octsep cfs'!$M25*30)*1.983471/1000</f>
        <v>381.27297082622994</v>
      </c>
      <c r="J25" s="6">
        <f xml:space="preserve"> ('octsep cfs'!$I25*31 + 'octsep cfs'!$J25*30 + 'octsep cfs'!$K25*31 + 'octsep cfs'!$L25*31 + 'octsep cfs'!$M25*30)*1.983471/1000</f>
        <v>242.63013305012998</v>
      </c>
      <c r="K25" s="6">
        <f xml:space="preserve"> ('octsep cfs'!$J25*30 + 'octsep cfs'!$K25*31 + 'octsep cfs'!$L25*31 + 'octsep cfs'!$M25*30)*1.983471/1000</f>
        <v>64.316090150130009</v>
      </c>
      <c r="L25" s="6">
        <f xml:space="preserve"> ('octsep cfs'!$K25*31 + 'octsep cfs'!$L25*31 + 'octsep cfs'!$M25*30)*1.983471/1000</f>
        <v>27.419364261030001</v>
      </c>
      <c r="M25" s="6">
        <f xml:space="preserve"> ('octsep cfs'!$L25*31 + 'octsep cfs'!$M25*30)*1.983471/1000</f>
        <v>14.81440605603</v>
      </c>
      <c r="N25" s="6">
        <f xml:space="preserve"> 'octsep cfs'!$M25*30*1.983471/1000</f>
        <v>7.7414873129999995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894.40495158377996</v>
      </c>
      <c r="C26" s="6">
        <f xml:space="preserve"> ('octsep cfs'!$B26*31 + 'octsep cfs'!$C26*30 + 'octsep cfs'!$D26*31 + 'octsep cfs'!$E26*31 + 'octsep cfs'!$F26*28+'octsep cfs'!$G26*31)*1.983471/1000</f>
        <v>886.66346427077997</v>
      </c>
      <c r="D26" s="6">
        <f xml:space="preserve"> ('octsep cfs'!$C26*30 + 'octsep cfs'!$D26*31 + 'octsep cfs'!$E26*31 + 'octsep cfs'!$F26*28+'octsep cfs'!$G26*31)*1.983471/1000</f>
        <v>850.38393505275019</v>
      </c>
      <c r="E26" s="6">
        <f>('octsep cfs'!$D26*31 + 'octsep cfs'!$E26*31 + 'octsep cfs'!$F26*28+'octsep cfs'!$G26*31)*1.983471/1000</f>
        <v>768.8632769527502</v>
      </c>
      <c r="F26" s="6">
        <f>('octsep cfs'!$E26*31 + 'octsep cfs'!$F26*28+'octsep cfs'!$G26*31)*1.983471/1000</f>
        <v>650.19589627880998</v>
      </c>
      <c r="G26" s="6">
        <f>('octsep cfs'!$F26*28+'octsep cfs'!$G26*31)*1.983471/1000</f>
        <v>475.57110943880997</v>
      </c>
      <c r="H26" s="6">
        <f xml:space="preserve"> 'octsep cfs'!$G26*31*1.983471/1000</f>
        <v>242.87417932196996</v>
      </c>
      <c r="I26" s="6">
        <f xml:space="preserve"> ('octsep cfs'!$H26*30 + 'octsep cfs'!$I26*31 + 'octsep cfs'!$J26*30 + 'octsep cfs'!$K26*31 + 'octsep cfs'!$L26*31 + 'octsep cfs'!$M26*30)*1.983471/1000</f>
        <v>449.48037322712997</v>
      </c>
      <c r="J26" s="6">
        <f xml:space="preserve"> ('octsep cfs'!$I26*31 + 'octsep cfs'!$J26*30 + 'octsep cfs'!$K26*31 + 'octsep cfs'!$L26*31 + 'octsep cfs'!$M26*30)*1.983471/1000</f>
        <v>292.38530473803002</v>
      </c>
      <c r="K26" s="6">
        <f xml:space="preserve"> ('octsep cfs'!$J26*30 + 'octsep cfs'!$K26*31 + 'octsep cfs'!$L26*31 + 'octsep cfs'!$M26*30)*1.983471/1000</f>
        <v>150.96382243802998</v>
      </c>
      <c r="L26" s="6">
        <f xml:space="preserve"> ('octsep cfs'!$K26*31 + 'octsep cfs'!$L26*31 + 'octsep cfs'!$M26*30)*1.983471/1000</f>
        <v>48.612553548930002</v>
      </c>
      <c r="M26" s="6">
        <f xml:space="preserve"> ('octsep cfs'!$L26*31 + 'octsep cfs'!$M26*30)*1.983471/1000</f>
        <v>18.791067063930001</v>
      </c>
      <c r="N26" s="6">
        <f xml:space="preserve"> 'octsep cfs'!$M26*30*1.983471/1000</f>
        <v>8.0288922608999993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1213.01493633012</v>
      </c>
      <c r="C27" s="6">
        <f xml:space="preserve"> ('octsep cfs'!$B27*31 + 'octsep cfs'!$C27*30 + 'octsep cfs'!$D27*31 + 'octsep cfs'!$E27*31 + 'octsep cfs'!$F27*28+'octsep cfs'!$G27*31)*1.983471/1000</f>
        <v>1204.98604406922</v>
      </c>
      <c r="D27" s="6">
        <f xml:space="preserve"> ('octsep cfs'!$C27*30 + 'octsep cfs'!$D27*31 + 'octsep cfs'!$E27*31 + 'octsep cfs'!$F27*28+'octsep cfs'!$G27*31)*1.983471/1000</f>
        <v>1045.7331574792199</v>
      </c>
      <c r="E27" s="6">
        <f>('octsep cfs'!$D27*31 + 'octsep cfs'!$E27*31 + 'octsep cfs'!$F27*28+'octsep cfs'!$G27*31)*1.983471/1000</f>
        <v>785.10506807922013</v>
      </c>
      <c r="F27" s="6">
        <f>('octsep cfs'!$E27*31 + 'octsep cfs'!$F27*28+'octsep cfs'!$G27*31)*1.983471/1000</f>
        <v>584.65548881922007</v>
      </c>
      <c r="G27" s="6">
        <f>('octsep cfs'!$F27*28+'octsep cfs'!$G27*31)*1.983471/1000</f>
        <v>307.54501326045005</v>
      </c>
      <c r="H27" s="6">
        <f xml:space="preserve"> 'octsep cfs'!$G27*31*1.983471/1000</f>
        <v>113.26815443013001</v>
      </c>
      <c r="I27" s="6">
        <f xml:space="preserve"> ('octsep cfs'!$H27*30 + 'octsep cfs'!$I27*31 + 'octsep cfs'!$J27*30 + 'octsep cfs'!$K27*31 + 'octsep cfs'!$L27*31 + 'octsep cfs'!$M27*30)*1.983471/1000</f>
        <v>259.14223160448</v>
      </c>
      <c r="J27" s="6">
        <f xml:space="preserve"> ('octsep cfs'!$I27*31 + 'octsep cfs'!$J27*30 + 'octsep cfs'!$K27*31 + 'octsep cfs'!$L27*31 + 'octsep cfs'!$M27*30)*1.983471/1000</f>
        <v>140.25297986448001</v>
      </c>
      <c r="K27" s="6">
        <f xml:space="preserve"> ('octsep cfs'!$J27*30 + 'octsep cfs'!$K27*31 + 'octsep cfs'!$L27*31 + 'octsep cfs'!$M27*30)*1.983471/1000</f>
        <v>46.236593307450001</v>
      </c>
      <c r="L27" s="6">
        <f xml:space="preserve"> ('octsep cfs'!$K27*31 + 'octsep cfs'!$L27*31 + 'octsep cfs'!$M27*30)*1.983471/1000</f>
        <v>23.831503238549999</v>
      </c>
      <c r="M27" s="6">
        <f xml:space="preserve"> ('octsep cfs'!$L27*31 + 'octsep cfs'!$M27*30)*1.983471/1000</f>
        <v>12.809235883289999</v>
      </c>
      <c r="N27" s="6">
        <f xml:space="preserve"> 'octsep cfs'!$M27*30*1.983471/1000</f>
        <v>6.0277683690000003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897.13563577889988</v>
      </c>
      <c r="C28" s="6">
        <f xml:space="preserve"> ('octsep cfs'!$B28*31 + 'octsep cfs'!$C28*30 + 'octsep cfs'!$D28*31 + 'octsep cfs'!$E28*31 + 'octsep cfs'!$F28*29 + 'octsep cfs'!$G28*31)*1.983471/1000</f>
        <v>891.1078674099</v>
      </c>
      <c r="D28" s="6">
        <f xml:space="preserve"> ('octsep cfs'!$C28*30 + 'octsep cfs'!$D28*31 + 'octsep cfs'!$E28*31 + 'octsep cfs'!$F28*29+'octsep cfs'!$G28*31)*1.983471/1000</f>
        <v>748.66077192522005</v>
      </c>
      <c r="E28" s="6">
        <f>('octsep cfs'!$D28*31 + 'octsep cfs'!$E28*31 + 'octsep cfs'!$F28*29+'octsep cfs'!$G28*31)*1.983471/1000</f>
        <v>620.80424779422003</v>
      </c>
      <c r="F28" s="6">
        <f>('octsep cfs'!$E28*31 + 'octsep cfs'!$F28*29+'octsep cfs'!$G28*31)*1.983471/1000</f>
        <v>423.90496261595996</v>
      </c>
      <c r="G28" s="6">
        <f>('octsep cfs'!$F28*29+'octsep cfs'!$G28*31)*1.983471/1000</f>
        <v>335.83319732360997</v>
      </c>
      <c r="H28" s="6">
        <f xml:space="preserve"> 'octsep cfs'!$G28*31*1.983471/1000</f>
        <v>136.45451389121999</v>
      </c>
      <c r="I28" s="6">
        <f xml:space="preserve"> ('octsep cfs'!$H28*30 + 'octsep cfs'!$I28*31 + 'octsep cfs'!$J28*30 + 'octsep cfs'!$K28*31 + 'octsep cfs'!$L28*31 + 'octsep cfs'!$M28*30)*1.983471/1000</f>
        <v>358.92024439172997</v>
      </c>
      <c r="J28" s="6">
        <f xml:space="preserve"> ('octsep cfs'!$I28*31 + 'octsep cfs'!$J28*30 + 'octsep cfs'!$K28*31 + 'octsep cfs'!$L28*31 + 'octsep cfs'!$M28*30)*1.983471/1000</f>
        <v>203.69420062592999</v>
      </c>
      <c r="K28" s="6">
        <f xml:space="preserve"> ('octsep cfs'!$J28*30 + 'octsep cfs'!$K28*31 + 'octsep cfs'!$L28*31 + 'octsep cfs'!$M28*30)*1.983471/1000</f>
        <v>102.02137799238</v>
      </c>
      <c r="L28" s="6">
        <f xml:space="preserve"> ('octsep cfs'!$K28*31 + 'octsep cfs'!$L28*31 + 'octsep cfs'!$M28*30)*1.983471/1000</f>
        <v>47.638768461480005</v>
      </c>
      <c r="M28" s="6">
        <f xml:space="preserve"> ('octsep cfs'!$L28*31 + 'octsep cfs'!$M28*30)*1.983471/1000</f>
        <v>17.747800987350001</v>
      </c>
      <c r="N28" s="6">
        <f xml:space="preserve"> 'octsep cfs'!$M28*30*1.983471/1000</f>
        <v>7.4517021998999997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943.45321619075094</v>
      </c>
      <c r="C29" s="6">
        <f xml:space="preserve"> ('octsep cfs'!$B29*31 + 'octsep cfs'!$C29*30 + 'octsep cfs'!$D29*31 + 'octsep cfs'!$E29*31 + 'octsep cfs'!$F29*28+'octsep cfs'!$G29*31)*1.983471/1000</f>
        <v>936.00151399085087</v>
      </c>
      <c r="D29" s="6">
        <f xml:space="preserve"> ('octsep cfs'!$C29*30 + 'octsep cfs'!$D29*31 + 'octsep cfs'!$E29*31 + 'octsep cfs'!$F29*28+'octsep cfs'!$G29*31)*1.983471/1000</f>
        <v>930.765229889691</v>
      </c>
      <c r="E29" s="6">
        <f>('octsep cfs'!$D29*31 + 'octsep cfs'!$E29*31 + 'octsep cfs'!$F29*28+'octsep cfs'!$G29*31)*1.983471/1000</f>
        <v>923.24569298159099</v>
      </c>
      <c r="F29" s="6">
        <f>('octsep cfs'!$E29*31 + 'octsep cfs'!$F29*28+'octsep cfs'!$G29*31)*1.983471/1000</f>
        <v>838.09151435669105</v>
      </c>
      <c r="G29" s="6">
        <f>('octsep cfs'!$F29*28+'octsep cfs'!$G29*31)*1.983471/1000</f>
        <v>391.09688450741999</v>
      </c>
      <c r="H29" s="6">
        <f xml:space="preserve"> 'octsep cfs'!$G29*31*1.983471/1000</f>
        <v>127.5929208351</v>
      </c>
      <c r="I29" s="6">
        <f xml:space="preserve"> ('octsep cfs'!$H29*30 + 'octsep cfs'!$I29*31 + 'octsep cfs'!$J29*30 + 'octsep cfs'!$K29*31 + 'octsep cfs'!$L29*31 + 'octsep cfs'!$M29*30)*1.983471/1000</f>
        <v>391.21807458551996</v>
      </c>
      <c r="J29" s="6">
        <f xml:space="preserve"> ('octsep cfs'!$I29*31 + 'octsep cfs'!$J29*30 + 'octsep cfs'!$K29*31 + 'octsep cfs'!$L29*31 + 'octsep cfs'!$M29*30)*1.983471/1000</f>
        <v>279.21166556262</v>
      </c>
      <c r="K29" s="6">
        <f xml:space="preserve"> ('octsep cfs'!$J29*30 + 'octsep cfs'!$K29*31 + 'octsep cfs'!$L29*31 + 'octsep cfs'!$M29*30)*1.983471/1000</f>
        <v>128.78532409617</v>
      </c>
      <c r="L29" s="6">
        <f xml:space="preserve"> ('octsep cfs'!$K29*31 + 'octsep cfs'!$L29*31 + 'octsep cfs'!$M29*30)*1.983471/1000</f>
        <v>46.213228019069994</v>
      </c>
      <c r="M29" s="6">
        <f xml:space="preserve"> ('octsep cfs'!$L29*31 + 'octsep cfs'!$M29*30)*1.983471/1000</f>
        <v>23.456666888969998</v>
      </c>
      <c r="N29" s="6">
        <f xml:space="preserve"> 'octsep cfs'!$M29*30*1.983471/1000</f>
        <v>9.0089252819999999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1093.8834432768899</v>
      </c>
      <c r="C30" s="6">
        <f xml:space="preserve"> ('octsep cfs'!$B30*31 + 'octsep cfs'!$C30*30 + 'octsep cfs'!$D30*31 + 'octsep cfs'!$E30*31 + 'octsep cfs'!$F30*28+'octsep cfs'!$G30*31)*1.983471/1000</f>
        <v>1084.8745179948901</v>
      </c>
      <c r="D30" s="6">
        <f xml:space="preserve"> ('octsep cfs'!$C30*30 + 'octsep cfs'!$D30*31 + 'octsep cfs'!$E30*31 + 'octsep cfs'!$F30*28+'octsep cfs'!$G30*31)*1.983471/1000</f>
        <v>1057.25244299766</v>
      </c>
      <c r="E30" s="6">
        <f>('octsep cfs'!$D30*31 + 'octsep cfs'!$E30*31 + 'octsep cfs'!$F30*28+'octsep cfs'!$G30*31)*1.983471/1000</f>
        <v>858.80616944765984</v>
      </c>
      <c r="F30" s="6">
        <f>('octsep cfs'!$E30*31 + 'octsep cfs'!$F30*28+'octsep cfs'!$G30*31)*1.983471/1000</f>
        <v>519.73217885714996</v>
      </c>
      <c r="G30" s="6">
        <f>('octsep cfs'!$F30*28+'octsep cfs'!$G30*31)*1.983471/1000</f>
        <v>298.79370119192998</v>
      </c>
      <c r="H30" s="6">
        <f xml:space="preserve"> 'octsep cfs'!$G30*31*1.983471/1000</f>
        <v>98.602131839609996</v>
      </c>
      <c r="I30" s="6">
        <f xml:space="preserve"> ('octsep cfs'!$H30*30 + 'octsep cfs'!$I30*31 + 'octsep cfs'!$J30*30 + 'octsep cfs'!$K30*31 + 'octsep cfs'!$L30*31 + 'octsep cfs'!$M30*30)*1.983471/1000</f>
        <v>342.68993756235</v>
      </c>
      <c r="J30" s="6">
        <f xml:space="preserve"> ('octsep cfs'!$I30*31 + 'octsep cfs'!$J30*30 + 'octsep cfs'!$K30*31 + 'octsep cfs'!$L30*31 + 'octsep cfs'!$M30*30)*1.983471/1000</f>
        <v>190.37543087745001</v>
      </c>
      <c r="K30" s="6">
        <f xml:space="preserve"> ('octsep cfs'!$J30*30 + 'octsep cfs'!$K30*31 + 'octsep cfs'!$L30*31 + 'octsep cfs'!$M30*30)*1.983471/1000</f>
        <v>138.12265267163997</v>
      </c>
      <c r="L30" s="6">
        <f xml:space="preserve"> ('octsep cfs'!$K30*31 + 'octsep cfs'!$L30*31 + 'octsep cfs'!$M30*30)*1.983471/1000</f>
        <v>61.485498520740002</v>
      </c>
      <c r="M30" s="6">
        <f xml:space="preserve"> ('octsep cfs'!$L30*31 + 'octsep cfs'!$M30*30)*1.983471/1000</f>
        <v>35.71235568558</v>
      </c>
      <c r="N30" s="6">
        <f xml:space="preserve"> 'octsep cfs'!$M30*30*1.983471/1000</f>
        <v>21.848131412099999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630.57726560954995</v>
      </c>
      <c r="C31" s="6">
        <f xml:space="preserve"> ('octsep cfs'!$B31*31 + 'octsep cfs'!$C31*30 + 'octsep cfs'!$D31*31 + 'octsep cfs'!$E31*31 + 'octsep cfs'!$F31*28+'octsep cfs'!$G31*31)*1.983471/1000</f>
        <v>608.72913419744998</v>
      </c>
      <c r="D31" s="6">
        <f xml:space="preserve"> ('octsep cfs'!$C31*30 + 'octsep cfs'!$D31*31 + 'octsep cfs'!$E31*31 + 'octsep cfs'!$F31*28+'octsep cfs'!$G31*31)*1.983471/1000</f>
        <v>565.09507302380996</v>
      </c>
      <c r="E31" s="6">
        <f>('octsep cfs'!$D31*31 + 'octsep cfs'!$E31*31 + 'octsep cfs'!$F31*28+'octsep cfs'!$G31*31)*1.983471/1000</f>
        <v>496.59391856780996</v>
      </c>
      <c r="F31" s="6">
        <f>('octsep cfs'!$E31*31 + 'octsep cfs'!$F31*28+'octsep cfs'!$G31*31)*1.983471/1000</f>
        <v>358.72887910964999</v>
      </c>
      <c r="G31" s="6">
        <f>('octsep cfs'!$F31*28+'octsep cfs'!$G31*31)*1.983471/1000</f>
        <v>240.74401080681</v>
      </c>
      <c r="H31" s="6">
        <f xml:space="preserve"> 'octsep cfs'!$G31*31*1.983471/1000</f>
        <v>127.16435225613</v>
      </c>
      <c r="I31" s="6">
        <f xml:space="preserve"> ('octsep cfs'!$H31*30 + 'octsep cfs'!$I31*31 + 'octsep cfs'!$J31*30 + 'octsep cfs'!$K31*31 + 'octsep cfs'!$L31*31 + 'octsep cfs'!$M31*30)*1.983471/1000</f>
        <v>552.28534127276998</v>
      </c>
      <c r="J31" s="6">
        <f xml:space="preserve"> ('octsep cfs'!$I31*31 + 'octsep cfs'!$J31*30 + 'octsep cfs'!$K31*31 + 'octsep cfs'!$L31*31 + 'octsep cfs'!$M31*30)*1.983471/1000</f>
        <v>377.54134782567007</v>
      </c>
      <c r="K31" s="6">
        <f xml:space="preserve"> ('octsep cfs'!$J31*30 + 'octsep cfs'!$K31*31 + 'octsep cfs'!$L31*31 + 'octsep cfs'!$M31*30)*1.983471/1000</f>
        <v>199.28694789863997</v>
      </c>
      <c r="L31" s="6">
        <f xml:space="preserve"> ('octsep cfs'!$K31*31 + 'octsep cfs'!$L31*31 + 'octsep cfs'!$M31*30)*1.983471/1000</f>
        <v>70.619382475739997</v>
      </c>
      <c r="M31" s="6">
        <f xml:space="preserve"> ('octsep cfs'!$L31*31 + 'octsep cfs'!$M31*30)*1.983471/1000</f>
        <v>26.705552717549999</v>
      </c>
      <c r="N31" s="6">
        <f xml:space="preserve"> 'octsep cfs'!$M31*30*1.983471/1000</f>
        <v>13.458049082099999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1337.7080840508211</v>
      </c>
      <c r="C32" s="6">
        <f xml:space="preserve"> ('octsep cfs'!$B32*31 + 'octsep cfs'!$C32*30 + 'octsep cfs'!$D32*31 + 'octsep cfs'!$E32*31 + 'octsep cfs'!$F32*29 + 'octsep cfs'!$G32*31)*1.983471/1000</f>
        <v>1324.2500349687209</v>
      </c>
      <c r="D32" s="6">
        <f xml:space="preserve"> ('octsep cfs'!$C32*30 + 'octsep cfs'!$D32*31 + 'octsep cfs'!$E32*31 + 'octsep cfs'!$F32*29+'octsep cfs'!$G32*31)*1.983471/1000</f>
        <v>1216.533596032881</v>
      </c>
      <c r="E32" s="6">
        <f>('octsep cfs'!$D32*31 + 'octsep cfs'!$E32*31 + 'octsep cfs'!$F32*29+'octsep cfs'!$G32*31)*1.983471/1000</f>
        <v>939.22471386998097</v>
      </c>
      <c r="F32" s="6">
        <f>('octsep cfs'!$E32*31 + 'octsep cfs'!$F32*29+'octsep cfs'!$G32*31)*1.983471/1000</f>
        <v>531.68120518592104</v>
      </c>
      <c r="G32" s="6">
        <f>('octsep cfs'!$F32*29+'octsep cfs'!$G32*31)*1.983471/1000</f>
        <v>242.86834791723001</v>
      </c>
      <c r="H32" s="6">
        <f xml:space="preserve"> 'octsep cfs'!$G32*31*1.983471/1000</f>
        <v>168.69430772355</v>
      </c>
      <c r="I32" s="6">
        <f xml:space="preserve"> ('octsep cfs'!$H32*30 + 'octsep cfs'!$I32*31 + 'octsep cfs'!$J32*30 + 'octsep cfs'!$K32*31 + 'octsep cfs'!$L32*31 + 'octsep cfs'!$M32*30)*1.983471/1000</f>
        <v>450.43835005071003</v>
      </c>
      <c r="J32" s="6">
        <f xml:space="preserve"> ('octsep cfs'!$I32*31 + 'octsep cfs'!$J32*30 + 'octsep cfs'!$K32*31 + 'octsep cfs'!$L32*31 + 'octsep cfs'!$M32*30)*1.983471/1000</f>
        <v>256.81191103071001</v>
      </c>
      <c r="K32" s="6">
        <f xml:space="preserve"> ('octsep cfs'!$J32*30 + 'octsep cfs'!$K32*31 + 'octsep cfs'!$L32*31 + 'octsep cfs'!$M32*30)*1.983471/1000</f>
        <v>109.55894465186999</v>
      </c>
      <c r="L32" s="6">
        <f xml:space="preserve"> ('octsep cfs'!$K32*31 + 'octsep cfs'!$L32*31 + 'octsep cfs'!$M32*30)*1.983471/1000</f>
        <v>37.53693082377</v>
      </c>
      <c r="M32" s="6">
        <f xml:space="preserve"> ('octsep cfs'!$L32*31 + 'octsep cfs'!$M32*30)*1.983471/1000</f>
        <v>16.747972925670002</v>
      </c>
      <c r="N32" s="6">
        <f xml:space="preserve"> 'octsep cfs'!$M32*30*1.983471/1000</f>
        <v>6.6781485098999998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876.48417209052002</v>
      </c>
      <c r="C33" s="6">
        <f xml:space="preserve"> ('octsep cfs'!$B33*31 + 'octsep cfs'!$C33*30 + 'octsep cfs'!$D33*31 + 'octsep cfs'!$E33*31 + 'octsep cfs'!$F33*28+'octsep cfs'!$G33*31)*1.983471/1000</f>
        <v>869.80602358062004</v>
      </c>
      <c r="D33" s="6">
        <f xml:space="preserve"> ('octsep cfs'!$C33*30 + 'octsep cfs'!$D33*31 + 'octsep cfs'!$E33*31 + 'octsep cfs'!$F33*28+'octsep cfs'!$G33*31)*1.983471/1000</f>
        <v>818.61698087211005</v>
      </c>
      <c r="E33" s="6">
        <f>('octsep cfs'!$D33*31 + 'octsep cfs'!$E33*31 + 'octsep cfs'!$F33*28+'octsep cfs'!$G33*31)*1.983471/1000</f>
        <v>731.46366182630993</v>
      </c>
      <c r="F33" s="6">
        <f>('octsep cfs'!$E33*31 + 'octsep cfs'!$F33*28+'octsep cfs'!$G33*31)*1.983471/1000</f>
        <v>488.84588580051002</v>
      </c>
      <c r="G33" s="6">
        <f>('octsep cfs'!$F33*28+'octsep cfs'!$G33*31)*1.983471/1000</f>
        <v>432.89216889050999</v>
      </c>
      <c r="H33" s="6">
        <f xml:space="preserve"> 'octsep cfs'!$G33*31*1.983471/1000</f>
        <v>246.84258909051002</v>
      </c>
      <c r="I33" s="6">
        <f xml:space="preserve"> ('octsep cfs'!$H33*30 + 'octsep cfs'!$I33*31 + 'octsep cfs'!$J33*30 + 'octsep cfs'!$K33*31 + 'octsep cfs'!$L33*31 + 'octsep cfs'!$M33*30)*1.983471/1000</f>
        <v>255.53614248350999</v>
      </c>
      <c r="J33" s="6">
        <f xml:space="preserve"> ('octsep cfs'!$I33*31 + 'octsep cfs'!$J33*30 + 'octsep cfs'!$K33*31 + 'octsep cfs'!$L33*31 + 'octsep cfs'!$M33*30)*1.983471/1000</f>
        <v>131.56523804150999</v>
      </c>
      <c r="K33" s="6">
        <f xml:space="preserve"> ('octsep cfs'!$J33*30 + 'octsep cfs'!$K33*31 + 'octsep cfs'!$L33*31 + 'octsep cfs'!$M33*30)*1.983471/1000</f>
        <v>62.893425740669997</v>
      </c>
      <c r="L33" s="6">
        <f xml:space="preserve"> ('octsep cfs'!$K33*31 + 'octsep cfs'!$L33*31 + 'octsep cfs'!$M33*30)*1.983471/1000</f>
        <v>29.565162527669997</v>
      </c>
      <c r="M33" s="6">
        <f xml:space="preserve"> ('octsep cfs'!$L33*31 + 'octsep cfs'!$M33*30)*1.983471/1000</f>
        <v>15.668964701669999</v>
      </c>
      <c r="N33" s="6">
        <f xml:space="preserve"> 'octsep cfs'!$M33*30*1.983471/1000</f>
        <v>6.0295534929000008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954.33824718752112</v>
      </c>
      <c r="C34" s="6">
        <f xml:space="preserve"> ('octsep cfs'!$B34*31 + 'octsep cfs'!$C34*30 + 'octsep cfs'!$D34*31 + 'octsep cfs'!$E34*31 + 'octsep cfs'!$F34*28+'octsep cfs'!$G34*31)*1.983471/1000</f>
        <v>948.30869369462096</v>
      </c>
      <c r="D34" s="6">
        <f xml:space="preserve"> ('octsep cfs'!$C34*30 + 'octsep cfs'!$D34*31 + 'octsep cfs'!$E34*31 + 'octsep cfs'!$F34*28+'octsep cfs'!$G34*31)*1.983471/1000</f>
        <v>925.41378546227111</v>
      </c>
      <c r="E34" s="6">
        <f>('octsep cfs'!$D34*31 + 'octsep cfs'!$E34*31 + 'octsep cfs'!$F34*28+'octsep cfs'!$G34*31)*1.983471/1000</f>
        <v>858.6519367261709</v>
      </c>
      <c r="F34" s="6">
        <f>('octsep cfs'!$E34*31 + 'octsep cfs'!$F34*28+'octsep cfs'!$G34*31)*1.983471/1000</f>
        <v>537.54025752819007</v>
      </c>
      <c r="G34" s="6">
        <f>('octsep cfs'!$F34*28+'octsep cfs'!$G34*31)*1.983471/1000</f>
        <v>307.10071575645003</v>
      </c>
      <c r="H34" s="6">
        <f xml:space="preserve"> 'octsep cfs'!$G34*31*1.983471/1000</f>
        <v>79.695924284130015</v>
      </c>
      <c r="I34" s="6">
        <f xml:space="preserve"> ('octsep cfs'!$H34*30 + 'octsep cfs'!$I34*31 + 'octsep cfs'!$J34*30 + 'octsep cfs'!$K34*31 + 'octsep cfs'!$L34*31 + 'octsep cfs'!$M34*30)*1.983471/1000</f>
        <v>309.06841816199994</v>
      </c>
      <c r="J34" s="6">
        <f xml:space="preserve"> ('octsep cfs'!$I34*31 + 'octsep cfs'!$J34*30 + 'octsep cfs'!$K34*31 + 'octsep cfs'!$L34*31 + 'octsep cfs'!$M34*30)*1.983471/1000</f>
        <v>134.2809867</v>
      </c>
      <c r="K34" s="6">
        <f xml:space="preserve"> ('octsep cfs'!$J34*30 + 'octsep cfs'!$K34*31 + 'octsep cfs'!$L34*31 + 'octsep cfs'!$M34*30)*1.983471/1000</f>
        <v>79.35472760271</v>
      </c>
      <c r="L34" s="6">
        <f xml:space="preserve"> ('octsep cfs'!$K34*31 + 'octsep cfs'!$L34*31 + 'octsep cfs'!$M34*30)*1.983471/1000</f>
        <v>35.339522641710005</v>
      </c>
      <c r="M34" s="6">
        <f xml:space="preserve"> ('octsep cfs'!$L34*31 + 'octsep cfs'!$M34*30)*1.983471/1000</f>
        <v>17.714101815059998</v>
      </c>
      <c r="N34" s="6">
        <f xml:space="preserve"> 'octsep cfs'!$M34*30*1.983471/1000</f>
        <v>9.2189748609000013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935.12469881711991</v>
      </c>
      <c r="C35" s="6">
        <f xml:space="preserve"> ('octsep cfs'!$B35*31 + 'octsep cfs'!$C35*30 + 'octsep cfs'!$D35*31 + 'octsep cfs'!$E35*31 + 'octsep cfs'!$F35*28+'octsep cfs'!$G35*31)*1.983471/1000</f>
        <v>925.90572395621984</v>
      </c>
      <c r="D35" s="6">
        <f xml:space="preserve"> ('octsep cfs'!$C35*30 + 'octsep cfs'!$D35*31 + 'octsep cfs'!$E35*31 + 'octsep cfs'!$F35*28+'octsep cfs'!$G35*31)*1.983471/1000</f>
        <v>910.40715924815993</v>
      </c>
      <c r="E35" s="6">
        <f>('octsep cfs'!$D35*31 + 'octsep cfs'!$E35*31 + 'octsep cfs'!$F35*28+'octsep cfs'!$G35*31)*1.983471/1000</f>
        <v>673.22964748115987</v>
      </c>
      <c r="F35" s="6">
        <f>('octsep cfs'!$E35*31 + 'octsep cfs'!$F35*28+'octsep cfs'!$G35*31)*1.983471/1000</f>
        <v>497.98998463115998</v>
      </c>
      <c r="G35" s="6">
        <f>('octsep cfs'!$F35*28+'octsep cfs'!$G35*31)*1.983471/1000</f>
        <v>253.86453262883998</v>
      </c>
      <c r="H35" s="6">
        <f xml:space="preserve"> 'octsep cfs'!$G35*31*1.983471/1000</f>
        <v>138.96197826</v>
      </c>
      <c r="I35" s="6">
        <f xml:space="preserve"> ('octsep cfs'!$H35*30 + 'octsep cfs'!$I35*31 + 'octsep cfs'!$J35*30 + 'octsep cfs'!$K35*31 + 'octsep cfs'!$L35*31 + 'octsep cfs'!$M35*30)*1.983471/1000</f>
        <v>364.50191029811998</v>
      </c>
      <c r="J35" s="6">
        <f xml:space="preserve"> ('octsep cfs'!$I35*31 + 'octsep cfs'!$J35*30 + 'octsep cfs'!$K35*31 + 'octsep cfs'!$L35*31 + 'octsep cfs'!$M35*30)*1.983471/1000</f>
        <v>239.23381582211999</v>
      </c>
      <c r="K35" s="6">
        <f xml:space="preserve"> ('octsep cfs'!$J35*30 + 'octsep cfs'!$K35*31 + 'octsep cfs'!$L35*31 + 'octsep cfs'!$M35*30)*1.983471/1000</f>
        <v>119.12516578074001</v>
      </c>
      <c r="L35" s="6">
        <f xml:space="preserve"> ('octsep cfs'!$K35*31 + 'octsep cfs'!$L35*31 + 'octsep cfs'!$M35*30)*1.983471/1000</f>
        <v>71.190423776639989</v>
      </c>
      <c r="M35" s="6">
        <f xml:space="preserve"> ('octsep cfs'!$L35*31 + 'octsep cfs'!$M35*30)*1.983471/1000</f>
        <v>53.319667422000002</v>
      </c>
      <c r="N35" s="6">
        <f xml:space="preserve"> 'octsep cfs'!$M35*30*1.983471/1000</f>
        <v>44.582279319900003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780.88624509693011</v>
      </c>
      <c r="C36" s="6">
        <f xml:space="preserve"> ('octsep cfs'!$B36*31 + 'octsep cfs'!$C36*30 + 'octsep cfs'!$D36*31 + 'octsep cfs'!$E36*31 + 'octsep cfs'!$F36*29 + 'octsep cfs'!$G36*31)*1.983471/1000</f>
        <v>736.30396577703004</v>
      </c>
      <c r="D36" s="6">
        <f xml:space="preserve"> ('octsep cfs'!$C36*30 + 'octsep cfs'!$D36*31 + 'octsep cfs'!$E36*31 + 'octsep cfs'!$F36*29+'octsep cfs'!$G36*31)*1.983471/1000</f>
        <v>626.61807898116012</v>
      </c>
      <c r="E36" s="6">
        <f>('octsep cfs'!$D36*31 + 'octsep cfs'!$E36*31 + 'octsep cfs'!$F36*29+'octsep cfs'!$G36*31)*1.983471/1000</f>
        <v>536.95130548416012</v>
      </c>
      <c r="F36" s="6">
        <f>('octsep cfs'!$E36*31 + 'octsep cfs'!$F36*29+'octsep cfs'!$G36*31)*1.983471/1000</f>
        <v>468.17066012954996</v>
      </c>
      <c r="G36" s="6">
        <f>('octsep cfs'!$F36*29+'octsep cfs'!$G36*31)*1.983471/1000</f>
        <v>396.30948596483995</v>
      </c>
      <c r="H36" s="6">
        <f xml:space="preserve"> 'octsep cfs'!$G36*31*1.983471/1000</f>
        <v>213.15968126271</v>
      </c>
      <c r="I36" s="6">
        <f xml:space="preserve"> ('octsep cfs'!$H36*30 + 'octsep cfs'!$I36*31 + 'octsep cfs'!$J36*30 + 'octsep cfs'!$K36*31 + 'octsep cfs'!$L36*31 + 'octsep cfs'!$M36*30)*1.983471/1000</f>
        <v>457.12693161806999</v>
      </c>
      <c r="J36" s="6">
        <f xml:space="preserve"> ('octsep cfs'!$I36*31 + 'octsep cfs'!$J36*30 + 'octsep cfs'!$K36*31 + 'octsep cfs'!$L36*31 + 'octsep cfs'!$M36*30)*1.983471/1000</f>
        <v>273.61619469806993</v>
      </c>
      <c r="K36" s="6">
        <f xml:space="preserve"> ('octsep cfs'!$J36*30 + 'octsep cfs'!$K36*31 + 'octsep cfs'!$L36*31 + 'octsep cfs'!$M36*30)*1.983471/1000</f>
        <v>88.082277688650009</v>
      </c>
      <c r="L36" s="6">
        <f xml:space="preserve"> ('octsep cfs'!$K36*31 + 'octsep cfs'!$L36*31 + 'octsep cfs'!$M36*30)*1.983471/1000</f>
        <v>34.952825135549993</v>
      </c>
      <c r="M36" s="6">
        <f xml:space="preserve"> ('octsep cfs'!$L36*31 + 'octsep cfs'!$M36*30)*1.983471/1000</f>
        <v>20.084508337740001</v>
      </c>
      <c r="N36" s="6">
        <f xml:space="preserve"> 'octsep cfs'!$M36*30*1.983471/1000</f>
        <v>8.8482641310000005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1133.943761774628</v>
      </c>
      <c r="C37" s="6">
        <f xml:space="preserve"> ('octsep cfs'!$B37*31 + 'octsep cfs'!$C37*30 + 'octsep cfs'!$D37*31 + 'octsep cfs'!$E37*31 + 'octsep cfs'!$F37*28+'octsep cfs'!$G37*31)*1.983471/1000</f>
        <v>1125.0954976436278</v>
      </c>
      <c r="D37" s="6">
        <f xml:space="preserve"> ('octsep cfs'!$C37*30 + 'octsep cfs'!$D37*31 + 'octsep cfs'!$E37*31 + 'octsep cfs'!$F37*28+'octsep cfs'!$G37*31)*1.983471/1000</f>
        <v>1098.197746586178</v>
      </c>
      <c r="E37" s="6">
        <f>('octsep cfs'!$D37*31 + 'octsep cfs'!$E37*31 + 'octsep cfs'!$F37*28+'octsep cfs'!$G37*31)*1.983471/1000</f>
        <v>829.5746227752478</v>
      </c>
      <c r="F37" s="6">
        <f>('octsep cfs'!$E37*31 + 'octsep cfs'!$F37*28+'octsep cfs'!$G37*31)*1.983471/1000</f>
        <v>710.90355284524787</v>
      </c>
      <c r="G37" s="6">
        <f>('octsep cfs'!$F37*28+'octsep cfs'!$G37*31)*1.983471/1000</f>
        <v>584.90562038008784</v>
      </c>
      <c r="H37" s="6">
        <f xml:space="preserve"> 'octsep cfs'!$G37*31*1.983471/1000</f>
        <v>229.17043768709996</v>
      </c>
      <c r="I37" s="6">
        <f xml:space="preserve"> ('octsep cfs'!$H37*30 + 'octsep cfs'!$I37*31 + 'octsep cfs'!$J37*30 + 'octsep cfs'!$K37*31 + 'octsep cfs'!$L37*31 + 'octsep cfs'!$M37*30)*1.983471/1000</f>
        <v>275.02912026491998</v>
      </c>
      <c r="J37" s="6">
        <f xml:space="preserve"> ('octsep cfs'!$I37*31 + 'octsep cfs'!$J37*30 + 'octsep cfs'!$K37*31 + 'octsep cfs'!$L37*31 + 'octsep cfs'!$M37*30)*1.983471/1000</f>
        <v>168.87375234491998</v>
      </c>
      <c r="K37" s="6">
        <f xml:space="preserve"> ('octsep cfs'!$J37*30 + 'octsep cfs'!$K37*31 + 'octsep cfs'!$L37*31 + 'octsep cfs'!$M37*30)*1.983471/1000</f>
        <v>60.096652291830004</v>
      </c>
      <c r="L37" s="6">
        <f xml:space="preserve"> ('octsep cfs'!$K37*31 + 'octsep cfs'!$L37*31 + 'octsep cfs'!$M37*30)*1.983471/1000</f>
        <v>30.717678186930002</v>
      </c>
      <c r="M37" s="6">
        <f xml:space="preserve"> ('octsep cfs'!$L37*31 + 'octsep cfs'!$M37*30)*1.983471/1000</f>
        <v>19.340627373900002</v>
      </c>
      <c r="N37" s="6">
        <f xml:space="preserve"> 'octsep cfs'!$M37*30*1.983471/1000</f>
        <v>12.5155036629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835.20639512603987</v>
      </c>
      <c r="C38" s="6">
        <f xml:space="preserve"> ('octsep cfs'!$B38*31 + 'octsep cfs'!$C38*30 + 'octsep cfs'!$D38*31 + 'octsep cfs'!$E38*31 + 'octsep cfs'!$F38*28+'octsep cfs'!$G38*31)*1.983471/1000</f>
        <v>822.69089146314002</v>
      </c>
      <c r="D38" s="6">
        <f xml:space="preserve"> ('octsep cfs'!$C38*30 + 'octsep cfs'!$D38*31 + 'octsep cfs'!$E38*31 + 'octsep cfs'!$F38*28+'octsep cfs'!$G38*31)*1.983471/1000</f>
        <v>776.15891965437004</v>
      </c>
      <c r="E38" s="6">
        <f>('octsep cfs'!$D38*31 + 'octsep cfs'!$E38*31 + 'octsep cfs'!$F38*28+'octsep cfs'!$G38*31)*1.983471/1000</f>
        <v>634.65452826656997</v>
      </c>
      <c r="F38" s="6">
        <f>('octsep cfs'!$E38*31 + 'octsep cfs'!$F38*28+'octsep cfs'!$G38*31)*1.983471/1000</f>
        <v>368.01662091012003</v>
      </c>
      <c r="G38" s="6">
        <f>('octsep cfs'!$F38*28+'octsep cfs'!$G38*31)*1.983471/1000</f>
        <v>249.11927660844</v>
      </c>
      <c r="H38" s="6">
        <f xml:space="preserve"> 'octsep cfs'!$G38*31*1.983471/1000</f>
        <v>158.99463866580001</v>
      </c>
      <c r="I38" s="6">
        <f xml:space="preserve"> ('octsep cfs'!$H38*30 + 'octsep cfs'!$I38*31 + 'octsep cfs'!$J38*30 + 'octsep cfs'!$K38*31 + 'octsep cfs'!$L38*31 + 'octsep cfs'!$M38*30)*1.983471/1000</f>
        <v>402.24611384139001</v>
      </c>
      <c r="J38" s="6">
        <f xml:space="preserve"> ('octsep cfs'!$I38*31 + 'octsep cfs'!$J38*30 + 'octsep cfs'!$K38*31 + 'octsep cfs'!$L38*31 + 'octsep cfs'!$M38*30)*1.983471/1000</f>
        <v>198.32546033138999</v>
      </c>
      <c r="K38" s="6">
        <f xml:space="preserve"> ('octsep cfs'!$J38*30 + 'octsep cfs'!$K38*31 + 'octsep cfs'!$L38*31 + 'octsep cfs'!$M38*30)*1.983471/1000</f>
        <v>80.130304433129993</v>
      </c>
      <c r="L38" s="6">
        <f xml:space="preserve"> ('octsep cfs'!$K38*31 + 'octsep cfs'!$L38*31 + 'octsep cfs'!$M38*30)*1.983471/1000</f>
        <v>38.663661360029998</v>
      </c>
      <c r="M38" s="6">
        <f xml:space="preserve"> ('octsep cfs'!$L38*31 + 'octsep cfs'!$M38*30)*1.983471/1000</f>
        <v>24.650637092130001</v>
      </c>
      <c r="N38" s="6">
        <f xml:space="preserve"> 'octsep cfs'!$M38*30*1.983471/1000</f>
        <v>12.461949945900002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748.81254712613998</v>
      </c>
      <c r="C39" s="6">
        <f xml:space="preserve"> ('octsep cfs'!$B39*31 + 'octsep cfs'!$C39*30 + 'octsep cfs'!$D39*31 + 'octsep cfs'!$E39*31 + 'octsep cfs'!$F39*28+'octsep cfs'!$G39*31)*1.983471/1000</f>
        <v>736.3505971802399</v>
      </c>
      <c r="D39" s="6">
        <f xml:space="preserve"> ('octsep cfs'!$C39*30 + 'octsep cfs'!$D39*31 + 'octsep cfs'!$E39*31 + 'octsep cfs'!$F39*28+'octsep cfs'!$G39*31)*1.983471/1000</f>
        <v>656.78379685821005</v>
      </c>
      <c r="E39" s="6">
        <f>('octsep cfs'!$D39*31 + 'octsep cfs'!$E39*31 + 'octsep cfs'!$F39*28+'octsep cfs'!$G39*31)*1.983471/1000</f>
        <v>482.56581992030999</v>
      </c>
      <c r="F39" s="6">
        <f>('octsep cfs'!$E39*31 + 'octsep cfs'!$F39*28+'octsep cfs'!$G39*31)*1.983471/1000</f>
        <v>331.00503221541004</v>
      </c>
      <c r="G39" s="6">
        <f>('octsep cfs'!$F39*28+'octsep cfs'!$G39*31)*1.983471/1000</f>
        <v>284.37590999705998</v>
      </c>
      <c r="H39" s="6">
        <f xml:space="preserve"> 'octsep cfs'!$G39*31*1.983471/1000</f>
        <v>93.341867574060004</v>
      </c>
      <c r="I39" s="6">
        <f xml:space="preserve"> ('octsep cfs'!$H39*30 + 'octsep cfs'!$I39*31 + 'octsep cfs'!$J39*30 + 'octsep cfs'!$K39*31 + 'octsep cfs'!$L39*31 + 'octsep cfs'!$M39*30)*1.983471/1000</f>
        <v>386.05055742393006</v>
      </c>
      <c r="J39" s="6">
        <f xml:space="preserve"> ('octsep cfs'!$I39*31 + 'octsep cfs'!$J39*30 + 'octsep cfs'!$K39*31 + 'octsep cfs'!$L39*31 + 'octsep cfs'!$M39*30)*1.983471/1000</f>
        <v>229.87185253683003</v>
      </c>
      <c r="K39" s="6">
        <f xml:space="preserve"> ('octsep cfs'!$J39*30 + 'octsep cfs'!$K39*31 + 'octsep cfs'!$L39*31 + 'octsep cfs'!$M39*30)*1.983471/1000</f>
        <v>81.004836631740005</v>
      </c>
      <c r="L39" s="6">
        <f xml:space="preserve"> ('octsep cfs'!$K39*31 + 'octsep cfs'!$L39*31 + 'octsep cfs'!$M39*30)*1.983471/1000</f>
        <v>50.639879092740003</v>
      </c>
      <c r="M39" s="6">
        <f xml:space="preserve"> ('octsep cfs'!$L39*31 + 'octsep cfs'!$M39*30)*1.983471/1000</f>
        <v>24.811397416680002</v>
      </c>
      <c r="N39" s="6">
        <f xml:space="preserve"> 'octsep cfs'!$M39*30*1.983471/1000</f>
        <v>13.707966428100001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815.71557932802011</v>
      </c>
      <c r="C40" s="6">
        <f xml:space="preserve"> ('octsep cfs'!$B40*31 + 'octsep cfs'!$C40*30 + 'octsep cfs'!$D40*31 + 'octsep cfs'!$E40*31 + 'octsep cfs'!$F40*29 + 'octsep cfs'!$G40*31)*1.983471/1000</f>
        <v>802.0076128999201</v>
      </c>
      <c r="D40" s="6">
        <f xml:space="preserve"> ('octsep cfs'!$C40*30 + 'octsep cfs'!$D40*31 + 'octsep cfs'!$E40*31 + 'octsep cfs'!$F40*29+'octsep cfs'!$G40*31)*1.983471/1000</f>
        <v>777.85528322712003</v>
      </c>
      <c r="E40" s="6">
        <f>('octsep cfs'!$D40*31 + 'octsep cfs'!$E40*31 + 'octsep cfs'!$F40*29+'octsep cfs'!$G40*31)*1.983471/1000</f>
        <v>571.59849757331995</v>
      </c>
      <c r="F40" s="6">
        <f>('octsep cfs'!$E40*31 + 'octsep cfs'!$F40*29+'octsep cfs'!$G40*31)*1.983471/1000</f>
        <v>470.63770135934993</v>
      </c>
      <c r="G40" s="6">
        <f>('octsep cfs'!$F40*29+'octsep cfs'!$G40*31)*1.983471/1000</f>
        <v>248.82609975992995</v>
      </c>
      <c r="H40" s="6">
        <f xml:space="preserve"> 'octsep cfs'!$G40*31*1.983471/1000</f>
        <v>135.47071227522</v>
      </c>
      <c r="I40" s="6">
        <f xml:space="preserve"> ('octsep cfs'!$H40*30 + 'octsep cfs'!$I40*31 + 'octsep cfs'!$J40*30 + 'octsep cfs'!$K40*31 + 'octsep cfs'!$L40*31 + 'octsep cfs'!$M40*30)*1.983471/1000</f>
        <v>409.03363094222999</v>
      </c>
      <c r="J40" s="6">
        <f xml:space="preserve"> ('octsep cfs'!$I40*31 + 'octsep cfs'!$J40*30 + 'octsep cfs'!$K40*31 + 'octsep cfs'!$L40*31 + 'octsep cfs'!$M40*30)*1.983471/1000</f>
        <v>276.75594995223003</v>
      </c>
      <c r="K40" s="6">
        <f xml:space="preserve"> ('octsep cfs'!$J40*30 + 'octsep cfs'!$K40*31 + 'octsep cfs'!$L40*31 + 'octsep cfs'!$M40*30)*1.983471/1000</f>
        <v>149.04005391513002</v>
      </c>
      <c r="L40" s="6">
        <f xml:space="preserve"> ('octsep cfs'!$K40*31 + 'octsep cfs'!$L40*31 + 'octsep cfs'!$M40*30)*1.983471/1000</f>
        <v>48.75179321313</v>
      </c>
      <c r="M40" s="6">
        <f xml:space="preserve"> ('octsep cfs'!$L40*31 + 'octsep cfs'!$M40*30)*1.983471/1000</f>
        <v>23.33773796781</v>
      </c>
      <c r="N40" s="6">
        <f xml:space="preserve"> 'octsep cfs'!$M40*30*1.983471/1000</f>
        <v>10.068098796000001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1245.1196597542921</v>
      </c>
      <c r="C41" s="6">
        <f xml:space="preserve"> ('octsep cfs'!$B41*31 + 'octsep cfs'!$C41*30 + 'octsep cfs'!$D41*31 + 'octsep cfs'!$E41*31 + 'octsep cfs'!$F41*28+'octsep cfs'!$G41*31)*1.983471/1000</f>
        <v>1235.0515609582922</v>
      </c>
      <c r="D41" s="6">
        <f xml:space="preserve"> ('octsep cfs'!$C41*30 + 'octsep cfs'!$D41*31 + 'octsep cfs'!$E41*31 + 'octsep cfs'!$F41*28+'octsep cfs'!$G41*31)*1.983471/1000</f>
        <v>1224.027448975002</v>
      </c>
      <c r="E41" s="6">
        <f>('octsep cfs'!$D41*31 + 'octsep cfs'!$E41*31 + 'octsep cfs'!$F41*28+'octsep cfs'!$G41*31)*1.983471/1000</f>
        <v>1100.4808089799019</v>
      </c>
      <c r="F41" s="6">
        <f>('octsep cfs'!$E41*31 + 'octsep cfs'!$F41*28+'octsep cfs'!$G41*31)*1.983471/1000</f>
        <v>542.37193536353095</v>
      </c>
      <c r="G41" s="6">
        <f>('octsep cfs'!$F41*28+'octsep cfs'!$G41*31)*1.983471/1000</f>
        <v>180.01191391071001</v>
      </c>
      <c r="H41" s="6">
        <f xml:space="preserve"> 'octsep cfs'!$G41*31*1.983471/1000</f>
        <v>63.899759587230001</v>
      </c>
      <c r="I41" s="6">
        <f xml:space="preserve"> ('octsep cfs'!$H41*30 + 'octsep cfs'!$I41*31 + 'octsep cfs'!$J41*30 + 'octsep cfs'!$K41*31 + 'octsep cfs'!$L41*31 + 'octsep cfs'!$M41*30)*1.983471/1000</f>
        <v>198.23535124386001</v>
      </c>
      <c r="J41" s="6">
        <f xml:space="preserve"> ('octsep cfs'!$I41*31 + 'octsep cfs'!$J41*30 + 'octsep cfs'!$K41*31 + 'octsep cfs'!$L41*31 + 'octsep cfs'!$M41*30)*1.983471/1000</f>
        <v>107.81109017195999</v>
      </c>
      <c r="K41" s="6">
        <f xml:space="preserve"> ('octsep cfs'!$J41*30 + 'octsep cfs'!$K41*31 + 'octsep cfs'!$L41*31 + 'octsep cfs'!$M41*30)*1.983471/1000</f>
        <v>46.883026341060003</v>
      </c>
      <c r="L41" s="6">
        <f xml:space="preserve"> ('octsep cfs'!$K41*31 + 'octsep cfs'!$L41*31 + 'octsep cfs'!$M41*30)*1.983471/1000</f>
        <v>25.146167652060001</v>
      </c>
      <c r="M41" s="6">
        <f xml:space="preserve"> ('octsep cfs'!$L41*31 + 'octsep cfs'!$M41*30)*1.983471/1000</f>
        <v>14.23519285461</v>
      </c>
      <c r="N41" s="6">
        <f xml:space="preserve"> 'octsep cfs'!$M41*30*1.983471/1000</f>
        <v>5.7123964800000007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637.54279923264005</v>
      </c>
      <c r="C42" s="6">
        <f xml:space="preserve"> ('octsep cfs'!$B42*31 + 'octsep cfs'!$C42*30 + 'octsep cfs'!$D42*31 + 'octsep cfs'!$E42*31 + 'octsep cfs'!$F42*28+'octsep cfs'!$G42*31)*1.983471/1000</f>
        <v>631.83040275264011</v>
      </c>
      <c r="D42" s="6">
        <f xml:space="preserve"> ('octsep cfs'!$C42*30 + 'octsep cfs'!$D42*31 + 'octsep cfs'!$E42*31 + 'octsep cfs'!$F42*28+'octsep cfs'!$G42*31)*1.983471/1000</f>
        <v>620.40785111487003</v>
      </c>
      <c r="E42" s="6">
        <f>('octsep cfs'!$D42*31 + 'octsep cfs'!$E42*31 + 'octsep cfs'!$F42*28+'octsep cfs'!$G42*31)*1.983471/1000</f>
        <v>552.95575447076999</v>
      </c>
      <c r="F42" s="6">
        <f>('octsep cfs'!$E42*31 + 'octsep cfs'!$F42*28+'octsep cfs'!$G42*31)*1.983471/1000</f>
        <v>487.39398502850997</v>
      </c>
      <c r="G42" s="6">
        <f>('octsep cfs'!$F42*28+'octsep cfs'!$G42*31)*1.983471/1000</f>
        <v>267.58564946967005</v>
      </c>
      <c r="H42" s="6">
        <f xml:space="preserve"> 'octsep cfs'!$G42*31*1.983471/1000</f>
        <v>190.27399617051</v>
      </c>
      <c r="I42" s="6">
        <f xml:space="preserve"> ('octsep cfs'!$H42*30 + 'octsep cfs'!$I42*31 + 'octsep cfs'!$J42*30 + 'octsep cfs'!$K42*31 + 'octsep cfs'!$L42*31 + 'octsep cfs'!$M42*30)*1.983471/1000</f>
        <v>277.95364908086998</v>
      </c>
      <c r="J42" s="6">
        <f xml:space="preserve"> ('octsep cfs'!$I42*31 + 'octsep cfs'!$J42*30 + 'octsep cfs'!$K42*31 + 'octsep cfs'!$L42*31 + 'octsep cfs'!$M42*30)*1.983471/1000</f>
        <v>126.55550599797002</v>
      </c>
      <c r="K42" s="6">
        <f xml:space="preserve"> ('octsep cfs'!$J42*30 + 'octsep cfs'!$K42*31 + 'octsep cfs'!$L42*31 + 'octsep cfs'!$M42*30)*1.983471/1000</f>
        <v>51.304520390130001</v>
      </c>
      <c r="L42" s="6">
        <f xml:space="preserve"> ('octsep cfs'!$K42*31 + 'octsep cfs'!$L42*31 + 'octsep cfs'!$M42*30)*1.983471/1000</f>
        <v>26.407992398130002</v>
      </c>
      <c r="M42" s="6">
        <f xml:space="preserve"> ('octsep cfs'!$L42*31 + 'octsep cfs'!$M42*30)*1.983471/1000</f>
        <v>12.53331523248</v>
      </c>
      <c r="N42" s="6">
        <f xml:space="preserve"> 'octsep cfs'!$M42*30*1.983471/1000</f>
        <v>6.0414543189000005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766.91588529024023</v>
      </c>
      <c r="C43" s="6">
        <f xml:space="preserve"> ('octsep cfs'!$B43*31 + 'octsep cfs'!$C43*30 + 'octsep cfs'!$D43*31 + 'octsep cfs'!$E43*31 + 'octsep cfs'!$F43*28+'octsep cfs'!$G43*31)*1.983471/1000</f>
        <v>760.87443097134008</v>
      </c>
      <c r="D43" s="6">
        <f xml:space="preserve"> ('octsep cfs'!$C43*30 + 'octsep cfs'!$D43*31 + 'octsep cfs'!$E43*31 + 'octsep cfs'!$F43*28+'octsep cfs'!$G43*31)*1.983471/1000</f>
        <v>736.41404841753013</v>
      </c>
      <c r="E43" s="6">
        <f>('octsep cfs'!$D43*31 + 'octsep cfs'!$E43*31 + 'octsep cfs'!$F43*28+'octsep cfs'!$G43*31)*1.983471/1000</f>
        <v>592.70562405452995</v>
      </c>
      <c r="F43" s="6">
        <f>('octsep cfs'!$E43*31 + 'octsep cfs'!$F43*28+'octsep cfs'!$G43*31)*1.983471/1000</f>
        <v>416.04805712546994</v>
      </c>
      <c r="G43" s="6">
        <f>('octsep cfs'!$F43*28+'octsep cfs'!$G43*31)*1.983471/1000</f>
        <v>184.61303109354</v>
      </c>
      <c r="H43" s="6">
        <f xml:space="preserve"> 'octsep cfs'!$G43*31*1.983471/1000</f>
        <v>86.629881048900003</v>
      </c>
      <c r="I43" s="6">
        <f xml:space="preserve"> ('octsep cfs'!$H43*30 + 'octsep cfs'!$I43*31 + 'octsep cfs'!$J43*30 + 'octsep cfs'!$K43*31 + 'octsep cfs'!$L43*31 + 'octsep cfs'!$M43*30)*1.983471/1000</f>
        <v>209.37841198302002</v>
      </c>
      <c r="J43" s="6">
        <f xml:space="preserve"> ('octsep cfs'!$I43*31 + 'octsep cfs'!$J43*30 + 'octsep cfs'!$K43*31 + 'octsep cfs'!$L43*31 + 'octsep cfs'!$M43*30)*1.983471/1000</f>
        <v>142.61061283391999</v>
      </c>
      <c r="K43" s="6">
        <f xml:space="preserve"> ('octsep cfs'!$J43*30 + 'octsep cfs'!$K43*31 + 'octsep cfs'!$L43*31 + 'octsep cfs'!$M43*30)*1.983471/1000</f>
        <v>52.654252570920001</v>
      </c>
      <c r="L43" s="6">
        <f xml:space="preserve"> ('octsep cfs'!$K43*31 + 'octsep cfs'!$L43*31 + 'octsep cfs'!$M43*30)*1.983471/1000</f>
        <v>16.922022505920001</v>
      </c>
      <c r="M43" s="6">
        <f xml:space="preserve"> ('octsep cfs'!$L43*31 + 'octsep cfs'!$M43*30)*1.983471/1000</f>
        <v>8.7404823168599997</v>
      </c>
      <c r="N43" s="6">
        <f xml:space="preserve"> 'octsep cfs'!$M43*30*1.983471/1000</f>
        <v>4.9245617988000001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795.76959660492003</v>
      </c>
      <c r="C44" s="6">
        <f xml:space="preserve"> ('octsep cfs'!$B44*31 + 'octsep cfs'!$C44*30 + 'octsep cfs'!$D44*31 + 'octsep cfs'!$E44*31 + 'octsep cfs'!$F44*29 + 'octsep cfs'!$G44*31)*1.983471/1000</f>
        <v>790.84503480612011</v>
      </c>
      <c r="D44" s="6">
        <f xml:space="preserve"> ('octsep cfs'!$C44*30 + 'octsep cfs'!$D44*31 + 'octsep cfs'!$E44*31 + 'octsep cfs'!$F44*29+'octsep cfs'!$G44*31)*1.983471/1000</f>
        <v>699.16886634315006</v>
      </c>
      <c r="E44" s="6">
        <f>('octsep cfs'!$D44*31 + 'octsep cfs'!$E44*31 + 'octsep cfs'!$F44*29+'octsep cfs'!$G44*31)*1.983471/1000</f>
        <v>618.9019602622501</v>
      </c>
      <c r="F44" s="6">
        <f>('octsep cfs'!$E44*31 + 'octsep cfs'!$F44*29+'octsep cfs'!$G44*31)*1.983471/1000</f>
        <v>468.97182373587003</v>
      </c>
      <c r="G44" s="6">
        <f>('octsep cfs'!$F44*29+'octsep cfs'!$G44*31)*1.983471/1000</f>
        <v>325.17814978929005</v>
      </c>
      <c r="H44" s="6">
        <f xml:space="preserve"> 'octsep cfs'!$G44*31*1.983471/1000</f>
        <v>87.151910781390001</v>
      </c>
      <c r="I44" s="6">
        <f xml:space="preserve"> ('octsep cfs'!$H44*30 + 'octsep cfs'!$I44*31 + 'octsep cfs'!$J44*30 + 'octsep cfs'!$K44*31 + 'octsep cfs'!$L44*31 + 'octsep cfs'!$M44*30)*1.983471/1000</f>
        <v>238.0381398339</v>
      </c>
      <c r="J44" s="6">
        <f xml:space="preserve"> ('octsep cfs'!$I44*31 + 'octsep cfs'!$J44*30 + 'octsep cfs'!$K44*31 + 'octsep cfs'!$L44*31 + 'octsep cfs'!$M44*30)*1.983471/1000</f>
        <v>177.49090243500001</v>
      </c>
      <c r="K44" s="6">
        <f xml:space="preserve"> ('octsep cfs'!$J44*30 + 'octsep cfs'!$K44*31 + 'octsep cfs'!$L44*31 + 'octsep cfs'!$M44*30)*1.983471/1000</f>
        <v>116.864127849</v>
      </c>
      <c r="L44" s="6">
        <f xml:space="preserve"> ('octsep cfs'!$K44*31 + 'octsep cfs'!$L44*31 + 'octsep cfs'!$M44*30)*1.983471/1000</f>
        <v>81.633517599899989</v>
      </c>
      <c r="M44" s="6">
        <f xml:space="preserve"> ('octsep cfs'!$L44*31 + 'octsep cfs'!$M44*30)*1.983471/1000</f>
        <v>68.564328007349985</v>
      </c>
      <c r="N44" s="6">
        <f xml:space="preserve"> 'octsep cfs'!$M44*30*1.983471/1000</f>
        <v>37.608395283899995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971.84277347324996</v>
      </c>
      <c r="C45" s="6">
        <f xml:space="preserve"> ('octsep cfs'!$B45*31 + 'octsep cfs'!$C45*30 + 'octsep cfs'!$D45*31 + 'octsep cfs'!$E45*31 + 'octsep cfs'!$F45*28+'octsep cfs'!$G45*31)*1.983471/1000</f>
        <v>934.23437818934985</v>
      </c>
      <c r="D45" s="6">
        <f xml:space="preserve"> ('octsep cfs'!$C45*30 + 'octsep cfs'!$D45*31 + 'octsep cfs'!$E45*31 + 'octsep cfs'!$F45*28+'octsep cfs'!$G45*31)*1.983471/1000</f>
        <v>835.46930420709009</v>
      </c>
      <c r="E45" s="6">
        <f>('octsep cfs'!$D45*31 + 'octsep cfs'!$E45*31 + 'octsep cfs'!$F45*28+'octsep cfs'!$G45*31)*1.983471/1000</f>
        <v>632.93331180219002</v>
      </c>
      <c r="F45" s="6">
        <f>('octsep cfs'!$E45*31 + 'octsep cfs'!$F45*28+'octsep cfs'!$G45*31)*1.983471/1000</f>
        <v>404.08875840038996</v>
      </c>
      <c r="G45" s="6">
        <f>('octsep cfs'!$F45*28+'octsep cfs'!$G45*31)*1.983471/1000</f>
        <v>201.34446187106997</v>
      </c>
      <c r="H45" s="6">
        <f xml:space="preserve"> 'octsep cfs'!$G45*31*1.983471/1000</f>
        <v>134.37438834938999</v>
      </c>
      <c r="I45" s="6">
        <f xml:space="preserve"> ('octsep cfs'!$H45*30 + 'octsep cfs'!$I45*31 + 'octsep cfs'!$J45*30 + 'octsep cfs'!$K45*31 + 'octsep cfs'!$L45*31 + 'octsep cfs'!$M45*30)*1.983471/1000</f>
        <v>470.50651458740998</v>
      </c>
      <c r="J45" s="6">
        <f xml:space="preserve"> ('octsep cfs'!$I45*31 + 'octsep cfs'!$J45*30 + 'octsep cfs'!$K45*31 + 'octsep cfs'!$L45*31 + 'octsep cfs'!$M45*30)*1.983471/1000</f>
        <v>297.84338056640996</v>
      </c>
      <c r="K45" s="6">
        <f xml:space="preserve"> ('octsep cfs'!$J45*30 + 'octsep cfs'!$K45*31 + 'octsep cfs'!$L45*31 + 'octsep cfs'!$M45*30)*1.983471/1000</f>
        <v>142.28774342454</v>
      </c>
      <c r="L45" s="6">
        <f xml:space="preserve"> ('octsep cfs'!$K45*31 + 'octsep cfs'!$L45*31 + 'octsep cfs'!$M45*30)*1.983471/1000</f>
        <v>59.236044059640008</v>
      </c>
      <c r="M45" s="6">
        <f xml:space="preserve"> ('octsep cfs'!$L45*31 + 'octsep cfs'!$M45*30)*1.983471/1000</f>
        <v>24.626518084769998</v>
      </c>
      <c r="N45" s="6">
        <f xml:space="preserve"> 'octsep cfs'!$M45*30*1.983471/1000</f>
        <v>12.7059168789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869.42093466944107</v>
      </c>
      <c r="C46" s="6">
        <f xml:space="preserve"> ('octsep cfs'!$B46*31 + 'octsep cfs'!$C46*30 + 'octsep cfs'!$D46*31 + 'octsep cfs'!$E46*31 + 'octsep cfs'!$F46*28+'octsep cfs'!$G46*31)*1.983471/1000</f>
        <v>856.71501779054108</v>
      </c>
      <c r="D46" s="6">
        <f xml:space="preserve"> ('octsep cfs'!$C46*30 + 'octsep cfs'!$D46*31 + 'octsep cfs'!$E46*31 + 'octsep cfs'!$F46*28+'octsep cfs'!$G46*31)*1.983471/1000</f>
        <v>814.74850035602105</v>
      </c>
      <c r="E46" s="6">
        <f>('octsep cfs'!$D46*31 + 'octsep cfs'!$E46*31 + 'octsep cfs'!$F46*28+'octsep cfs'!$G46*31)*1.983471/1000</f>
        <v>763.62433698392113</v>
      </c>
      <c r="F46" s="6">
        <f>('octsep cfs'!$E46*31 + 'octsep cfs'!$F46*28+'octsep cfs'!$G46*31)*1.983471/1000</f>
        <v>608.58827007050104</v>
      </c>
      <c r="G46" s="6">
        <f>('octsep cfs'!$F46*28+'octsep cfs'!$G46*31)*1.983471/1000</f>
        <v>245.32745526303003</v>
      </c>
      <c r="H46" s="6">
        <f xml:space="preserve"> 'octsep cfs'!$G46*31*1.983471/1000</f>
        <v>102.83124903639001</v>
      </c>
      <c r="I46" s="6">
        <f xml:space="preserve"> ('octsep cfs'!$H46*30 + 'octsep cfs'!$I46*31 + 'octsep cfs'!$J46*30 + 'octsep cfs'!$K46*31 + 'octsep cfs'!$L46*31 + 'octsep cfs'!$M46*30)*1.983471/1000</f>
        <v>238.83529682880001</v>
      </c>
      <c r="J46" s="6">
        <f xml:space="preserve"> ('octsep cfs'!$I46*31 + 'octsep cfs'!$J46*30 + 'octsep cfs'!$K46*31 + 'octsep cfs'!$L46*31 + 'octsep cfs'!$M46*30)*1.983471/1000</f>
        <v>157.48541558190001</v>
      </c>
      <c r="K46" s="6">
        <f xml:space="preserve"> ('octsep cfs'!$J46*30 + 'octsep cfs'!$K46*31 + 'octsep cfs'!$L46*31 + 'octsep cfs'!$M46*30)*1.983471/1000</f>
        <v>52.190973249449996</v>
      </c>
      <c r="L46" s="6">
        <f xml:space="preserve"> ('octsep cfs'!$K46*31 + 'octsep cfs'!$L46*31 + 'octsep cfs'!$M46*30)*1.983471/1000</f>
        <v>28.97067659955</v>
      </c>
      <c r="M46" s="6">
        <f xml:space="preserve"> ('octsep cfs'!$L46*31 + 'octsep cfs'!$M46*30)*1.983471/1000</f>
        <v>20.376554607779997</v>
      </c>
      <c r="N46" s="6">
        <f xml:space="preserve"> 'octsep cfs'!$M46*30*1.983471/1000</f>
        <v>13.571106929099999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1054.9290645723902</v>
      </c>
      <c r="C47" s="6">
        <f xml:space="preserve"> ('octsep cfs'!$B47*31 + 'octsep cfs'!$C47*30 + 'octsep cfs'!$D47*31 + 'octsep cfs'!$E47*31 + 'octsep cfs'!$F47*28+'octsep cfs'!$G47*31)*1.983471/1000</f>
        <v>1041.3579576432901</v>
      </c>
      <c r="D47" s="6">
        <f xml:space="preserve"> ('octsep cfs'!$C47*30 + 'octsep cfs'!$D47*31 + 'octsep cfs'!$E47*31 + 'octsep cfs'!$F47*28+'octsep cfs'!$G47*31)*1.983471/1000</f>
        <v>1006.2423887121898</v>
      </c>
      <c r="E47" s="6">
        <f>('octsep cfs'!$D47*31 + 'octsep cfs'!$E47*31 + 'octsep cfs'!$F47*28+'octsep cfs'!$G47*31)*1.983471/1000</f>
        <v>827.08140369518992</v>
      </c>
      <c r="F47" s="6">
        <f>('octsep cfs'!$E47*31 + 'octsep cfs'!$F47*28+'octsep cfs'!$G47*31)*1.983471/1000</f>
        <v>671.71453348839009</v>
      </c>
      <c r="G47" s="6">
        <f>('octsep cfs'!$F47*28+'octsep cfs'!$G47*31)*1.983471/1000</f>
        <v>345.10223499255</v>
      </c>
      <c r="H47" s="6">
        <f xml:space="preserve"> 'octsep cfs'!$G47*31*1.983471/1000</f>
        <v>186.71017481655002</v>
      </c>
      <c r="I47" s="6">
        <f xml:space="preserve"> ('octsep cfs'!$H47*30 + 'octsep cfs'!$I47*31 + 'octsep cfs'!$J47*30 + 'octsep cfs'!$K47*31 + 'octsep cfs'!$L47*31 + 'octsep cfs'!$M47*30)*1.983471/1000</f>
        <v>472.32000212270987</v>
      </c>
      <c r="J47" s="6">
        <f xml:space="preserve"> ('octsep cfs'!$I47*31 + 'octsep cfs'!$J47*30 + 'octsep cfs'!$K47*31 + 'octsep cfs'!$L47*31 + 'octsep cfs'!$M47*30)*1.983471/1000</f>
        <v>318.13111534281001</v>
      </c>
      <c r="K47" s="6">
        <f xml:space="preserve"> ('octsep cfs'!$J47*30 + 'octsep cfs'!$K47*31 + 'octsep cfs'!$L47*31 + 'octsep cfs'!$M47*30)*1.983471/1000</f>
        <v>158.05122051936002</v>
      </c>
      <c r="L47" s="6">
        <f xml:space="preserve"> ('octsep cfs'!$K47*31 + 'octsep cfs'!$L47*31 + 'octsep cfs'!$M47*30)*1.983471/1000</f>
        <v>74.019488133359999</v>
      </c>
      <c r="M47" s="6">
        <f xml:space="preserve"> ('octsep cfs'!$L47*31 + 'octsep cfs'!$M47*30)*1.983471/1000</f>
        <v>47.660983336680005</v>
      </c>
      <c r="N47" s="6">
        <f xml:space="preserve"> 'octsep cfs'!$M47*30*1.983471/1000</f>
        <v>36.059502780000003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1469.814611328231</v>
      </c>
      <c r="C48" s="6">
        <f xml:space="preserve"> ('octsep cfs'!$B48*31 + 'octsep cfs'!$C48*30 + 'octsep cfs'!$D48*31 + 'octsep cfs'!$E48*31 + 'octsep cfs'!$F48*29 + 'octsep cfs'!$G48*31)*1.983471/1000</f>
        <v>1433.755108548231</v>
      </c>
      <c r="D48" s="6">
        <f xml:space="preserve"> ('octsep cfs'!$C48*30 + 'octsep cfs'!$D48*31 + 'octsep cfs'!$E48*31 + 'octsep cfs'!$F48*29+'octsep cfs'!$G48*31)*1.983471/1000</f>
        <v>1393.8496554992312</v>
      </c>
      <c r="E48" s="6">
        <f>('octsep cfs'!$D48*31 + 'octsep cfs'!$E48*31 + 'octsep cfs'!$F48*29+'octsep cfs'!$G48*31)*1.983471/1000</f>
        <v>1191.0060267422309</v>
      </c>
      <c r="F48" s="6">
        <f>('octsep cfs'!$E48*31 + 'octsep cfs'!$F48*29+'octsep cfs'!$G48*31)*1.983471/1000</f>
        <v>973.29626300552093</v>
      </c>
      <c r="G48" s="6">
        <f>('octsep cfs'!$F48*29+'octsep cfs'!$G48*31)*1.983471/1000</f>
        <v>648.52305865559094</v>
      </c>
      <c r="H48" s="6">
        <f xml:space="preserve"> 'octsep cfs'!$G48*31*1.983471/1000</f>
        <v>353.45415732398106</v>
      </c>
      <c r="I48" s="6">
        <f xml:space="preserve"> ('octsep cfs'!$H48*30 + 'octsep cfs'!$I48*31 + 'octsep cfs'!$J48*30 + 'octsep cfs'!$K48*31 + 'octsep cfs'!$L48*31 + 'octsep cfs'!$M48*30)*1.983471/1000</f>
        <v>366.54548046941994</v>
      </c>
      <c r="J48" s="6">
        <f xml:space="preserve"> ('octsep cfs'!$I48*31 + 'octsep cfs'!$J48*30 + 'octsep cfs'!$K48*31 + 'octsep cfs'!$L48*31 + 'octsep cfs'!$M48*30)*1.983471/1000</f>
        <v>220.73834544132004</v>
      </c>
      <c r="K48" s="6">
        <f xml:space="preserve"> ('octsep cfs'!$J48*30 + 'octsep cfs'!$K48*31 + 'octsep cfs'!$L48*31 + 'octsep cfs'!$M48*30)*1.983471/1000</f>
        <v>76.198826894609979</v>
      </c>
      <c r="L48" s="6">
        <f xml:space="preserve"> ('octsep cfs'!$K48*31 + 'octsep cfs'!$L48*31 + 'octsep cfs'!$M48*30)*1.983471/1000</f>
        <v>31.116712882709994</v>
      </c>
      <c r="M48" s="6">
        <f xml:space="preserve"> ('octsep cfs'!$L48*31 + 'octsep cfs'!$M48*30)*1.983471/1000</f>
        <v>17.448634056419998</v>
      </c>
      <c r="N48" s="6">
        <f xml:space="preserve"> 'octsep cfs'!$M48*30*1.983471/1000</f>
        <v>11.280197924099999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607.22506813815005</v>
      </c>
      <c r="C49" s="6">
        <f xml:space="preserve"> ('octsep cfs'!$B49*31 + 'octsep cfs'!$C49*30 + 'octsep cfs'!$D49*31 + 'octsep cfs'!$E49*31 + 'octsep cfs'!$F49*28+'octsep cfs'!$G49*31)*1.983471/1000</f>
        <v>595.94487021405007</v>
      </c>
      <c r="D49" s="6">
        <f xml:space="preserve"> ('octsep cfs'!$C49*30 + 'octsep cfs'!$D49*31 + 'octsep cfs'!$E49*31 + 'octsep cfs'!$F49*28+'octsep cfs'!$G49*31)*1.983471/1000</f>
        <v>586.66208709108002</v>
      </c>
      <c r="E49" s="6">
        <f>('octsep cfs'!$D49*31 + 'octsep cfs'!$E49*31 + 'octsep cfs'!$F49*28+'octsep cfs'!$G49*31)*1.983471/1000</f>
        <v>528.42956034918006</v>
      </c>
      <c r="F49" s="6">
        <f>('octsep cfs'!$E49*31 + 'octsep cfs'!$F49*28+'octsep cfs'!$G49*31)*1.983471/1000</f>
        <v>309.89709251109002</v>
      </c>
      <c r="G49" s="6">
        <f>('octsep cfs'!$F49*28+'octsep cfs'!$G49*31)*1.983471/1000</f>
        <v>145.74733337745005</v>
      </c>
      <c r="H49" s="6">
        <f xml:space="preserve"> 'octsep cfs'!$G49*31*1.983471/1000</f>
        <v>91.993444484130009</v>
      </c>
      <c r="I49" s="6">
        <f xml:space="preserve"> ('octsep cfs'!$H49*30 + 'octsep cfs'!$I49*31 + 'octsep cfs'!$J49*30 + 'octsep cfs'!$K49*31 + 'octsep cfs'!$L49*31 + 'octsep cfs'!$M49*30)*1.983471/1000</f>
        <v>194.16191668587001</v>
      </c>
      <c r="J49" s="6">
        <f xml:space="preserve"> ('octsep cfs'!$I49*31 + 'octsep cfs'!$J49*30 + 'octsep cfs'!$K49*31 + 'octsep cfs'!$L49*31 + 'octsep cfs'!$M49*30)*1.983471/1000</f>
        <v>114.54717586976999</v>
      </c>
      <c r="K49" s="6">
        <f xml:space="preserve"> ('octsep cfs'!$J49*30 + 'octsep cfs'!$K49*31 + 'octsep cfs'!$L49*31 + 'octsep cfs'!$M49*30)*1.983471/1000</f>
        <v>71.440678312710006</v>
      </c>
      <c r="L49" s="6">
        <f xml:space="preserve"> ('octsep cfs'!$K49*31 + 'octsep cfs'!$L49*31 + 'octsep cfs'!$M49*30)*1.983471/1000</f>
        <v>42.261638084609999</v>
      </c>
      <c r="M49" s="6">
        <f xml:space="preserve"> ('octsep cfs'!$L49*31 + 'octsep cfs'!$M49*30)*1.983471/1000</f>
        <v>27.732732844319997</v>
      </c>
      <c r="N49" s="6">
        <f xml:space="preserve"> 'octsep cfs'!$M49*30*1.983471/1000</f>
        <v>22.726412370899997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1463.9700383242621</v>
      </c>
      <c r="C50" s="6">
        <f xml:space="preserve"> ('octsep cfs'!$B50*31 + 'octsep cfs'!$C50*30 + 'octsep cfs'!$D50*31 + 'octsep cfs'!$E50*31 + 'octsep cfs'!$F50*28+'octsep cfs'!$G50*31)*1.983471/1000</f>
        <v>1441.2436259533622</v>
      </c>
      <c r="D50" s="6">
        <f xml:space="preserve"> ('octsep cfs'!$C50*30 + 'octsep cfs'!$D50*31 + 'octsep cfs'!$E50*31 + 'octsep cfs'!$F50*28+'octsep cfs'!$G50*31)*1.983471/1000</f>
        <v>1404.1450818900121</v>
      </c>
      <c r="E50" s="6">
        <f>('octsep cfs'!$D50*31 + 'octsep cfs'!$E50*31 + 'octsep cfs'!$F50*28+'octsep cfs'!$G50*31)*1.983471/1000</f>
        <v>1092.9741249638819</v>
      </c>
      <c r="F50" s="6">
        <f>('octsep cfs'!$E50*31 + 'octsep cfs'!$F50*28+'octsep cfs'!$G50*31)*1.983471/1000</f>
        <v>701.34354593102103</v>
      </c>
      <c r="G50" s="6">
        <f>('octsep cfs'!$F50*28+'octsep cfs'!$G50*31)*1.983471/1000</f>
        <v>407.03800126499999</v>
      </c>
      <c r="H50" s="6">
        <f xml:space="preserve"> 'octsep cfs'!$G50*31*1.983471/1000</f>
        <v>227.37131048184003</v>
      </c>
      <c r="I50" s="6">
        <f xml:space="preserve"> ('octsep cfs'!$H50*30 + 'octsep cfs'!$I50*31 + 'octsep cfs'!$J50*30 + 'octsep cfs'!$K50*31 + 'octsep cfs'!$L50*31 + 'octsep cfs'!$M50*30)*1.983471/1000</f>
        <v>457.13192996499015</v>
      </c>
      <c r="J50" s="6">
        <f xml:space="preserve"> ('octsep cfs'!$I50*31 + 'octsep cfs'!$J50*30 + 'octsep cfs'!$K50*31 + 'octsep cfs'!$L50*31 + 'octsep cfs'!$M50*30)*1.983471/1000</f>
        <v>285.86892812289005</v>
      </c>
      <c r="K50" s="6">
        <f xml:space="preserve"> ('octsep cfs'!$J50*30 + 'octsep cfs'!$K50*31 + 'octsep cfs'!$L50*31 + 'octsep cfs'!$M50*30)*1.983471/1000</f>
        <v>152.16352487237998</v>
      </c>
      <c r="L50" s="6">
        <f xml:space="preserve"> ('octsep cfs'!$K50*31 + 'octsep cfs'!$L50*31 + 'octsep cfs'!$M50*30)*1.983471/1000</f>
        <v>40.759892686379999</v>
      </c>
      <c r="M50" s="6">
        <f xml:space="preserve"> ('octsep cfs'!$L50*31 + 'octsep cfs'!$M50*30)*1.983471/1000</f>
        <v>16.645070450190001</v>
      </c>
      <c r="N50" s="6">
        <f xml:space="preserve"> 'octsep cfs'!$M50*30*1.983471/1000</f>
        <v>7.4778840171000001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991.5153942231301</v>
      </c>
      <c r="C51" s="6">
        <f xml:space="preserve"> ('octsep cfs'!$B51*31 + 'octsep cfs'!$C51*30 + 'octsep cfs'!$D51*31 + 'octsep cfs'!$E51*31 + 'octsep cfs'!$F51*28+'octsep cfs'!$G51*31)*1.983471/1000</f>
        <v>984.03751020603011</v>
      </c>
      <c r="D51" s="6">
        <f xml:space="preserve"> ('octsep cfs'!$C51*30 + 'octsep cfs'!$D51*31 + 'octsep cfs'!$E51*31 + 'octsep cfs'!$F51*28+'octsep cfs'!$G51*31)*1.983471/1000</f>
        <v>975.42309730593001</v>
      </c>
      <c r="E51" s="6">
        <f>('octsep cfs'!$D51*31 + 'octsep cfs'!$E51*31 + 'octsep cfs'!$F51*28+'octsep cfs'!$G51*31)*1.983471/1000</f>
        <v>916.02785986382992</v>
      </c>
      <c r="F51" s="6">
        <f>('octsep cfs'!$E51*31 + 'octsep cfs'!$F51*28+'octsep cfs'!$G51*31)*1.983471/1000</f>
        <v>653.78754573089998</v>
      </c>
      <c r="G51" s="6">
        <f>('octsep cfs'!$F51*28+'octsep cfs'!$G51*31)*1.983471/1000</f>
        <v>331.8507644151</v>
      </c>
      <c r="H51" s="6">
        <f xml:space="preserve"> 'octsep cfs'!$G51*31*1.983471/1000</f>
        <v>163.32705503226001</v>
      </c>
      <c r="I51" s="6">
        <f xml:space="preserve"> ('octsep cfs'!$H51*30 + 'octsep cfs'!$I51*31 + 'octsep cfs'!$J51*30 + 'octsep cfs'!$K51*31 + 'octsep cfs'!$L51*31 + 'octsep cfs'!$M51*30)*1.983471/1000</f>
        <v>318.29802442746006</v>
      </c>
      <c r="J51" s="6">
        <f xml:space="preserve"> ('octsep cfs'!$I51*31 + 'octsep cfs'!$J51*30 + 'octsep cfs'!$K51*31 + 'octsep cfs'!$L51*31 + 'octsep cfs'!$M51*30)*1.983471/1000</f>
        <v>232.15389542646002</v>
      </c>
      <c r="K51" s="6">
        <f xml:space="preserve"> ('octsep cfs'!$J51*30 + 'octsep cfs'!$K51*31 + 'octsep cfs'!$L51*31 + 'octsep cfs'!$M51*30)*1.983471/1000</f>
        <v>91.22431393446</v>
      </c>
      <c r="L51" s="6">
        <f xml:space="preserve"> ('octsep cfs'!$K51*31 + 'octsep cfs'!$L51*31 + 'octsep cfs'!$M51*30)*1.983471/1000</f>
        <v>46.627753623359986</v>
      </c>
      <c r="M51" s="6">
        <f xml:space="preserve"> ('octsep cfs'!$L51*31 + 'octsep cfs'!$M51*30)*1.983471/1000</f>
        <v>27.794716313069998</v>
      </c>
      <c r="N51" s="6">
        <f xml:space="preserve"> 'octsep cfs'!$M51*30*1.983471/1000</f>
        <v>13.285487105100001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1090.646638770171</v>
      </c>
      <c r="C52" s="6">
        <f xml:space="preserve"> ('octsep cfs'!$B52*31 + 'octsep cfs'!$C52*30 + 'octsep cfs'!$D52*31 + 'octsep cfs'!$E52*31 + 'octsep cfs'!$F52*29 + 'octsep cfs'!$G52*31)*1.983471/1000</f>
        <v>1077.361151665071</v>
      </c>
      <c r="D52" s="6">
        <f xml:space="preserve"> ('octsep cfs'!$C52*30 + 'octsep cfs'!$D52*31 + 'octsep cfs'!$E52*31 + 'octsep cfs'!$F52*29+'octsep cfs'!$G52*31)*1.983471/1000</f>
        <v>992.94666888020095</v>
      </c>
      <c r="E52" s="6">
        <f>('octsep cfs'!$D52*31 + 'octsep cfs'!$E52*31 + 'octsep cfs'!$F52*29+'octsep cfs'!$G52*31)*1.983471/1000</f>
        <v>839.53728620330094</v>
      </c>
      <c r="F52" s="6">
        <f>('octsep cfs'!$E52*31 + 'octsep cfs'!$F52*29+'octsep cfs'!$G52*31)*1.983471/1000</f>
        <v>536.26691079908096</v>
      </c>
      <c r="G52" s="6">
        <f>('octsep cfs'!$F52*29+'octsep cfs'!$G52*31)*1.983471/1000</f>
        <v>241.41597111218996</v>
      </c>
      <c r="H52" s="6">
        <f xml:space="preserve"> 'octsep cfs'!$G52*31*1.983471/1000</f>
        <v>109.48543721660999</v>
      </c>
      <c r="I52" s="6">
        <f xml:space="preserve"> ('octsep cfs'!$H52*30 + 'octsep cfs'!$I52*31 + 'octsep cfs'!$J52*30 + 'octsep cfs'!$K52*31 + 'octsep cfs'!$L52*31 + 'octsep cfs'!$M52*30)*1.983471/1000</f>
        <v>362.86973184692994</v>
      </c>
      <c r="J52" s="6">
        <f xml:space="preserve"> ('octsep cfs'!$I52*31 + 'octsep cfs'!$J52*30 + 'octsep cfs'!$K52*31 + 'octsep cfs'!$L52*31 + 'octsep cfs'!$M52*30)*1.983471/1000</f>
        <v>203.07555602103</v>
      </c>
      <c r="K52" s="6">
        <f xml:space="preserve"> ('octsep cfs'!$J52*30 + 'octsep cfs'!$K52*31 + 'octsep cfs'!$L52*31 + 'octsep cfs'!$M52*30)*1.983471/1000</f>
        <v>87.867467779350008</v>
      </c>
      <c r="L52" s="6">
        <f xml:space="preserve"> ('octsep cfs'!$K52*31 + 'octsep cfs'!$L52*31 + 'octsep cfs'!$M52*30)*1.983471/1000</f>
        <v>38.897948954549996</v>
      </c>
      <c r="M52" s="6">
        <f xml:space="preserve"> ('octsep cfs'!$L52*31 + 'octsep cfs'!$M52*30)*1.983471/1000</f>
        <v>22.532409072389999</v>
      </c>
      <c r="N52" s="6">
        <f xml:space="preserve"> 'octsep cfs'!$M52*30*1.983471/1000</f>
        <v>8.1818178750000001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243.99694291623001</v>
      </c>
      <c r="C53" s="6">
        <f xml:space="preserve"> ('octsep cfs'!$B53*31 + 'octsep cfs'!$C53*30 + 'octsep cfs'!$D53*31 + 'octsep cfs'!$E53*31 + 'octsep cfs'!$F53*28+'octsep cfs'!$G53*31)*1.983471/1000</f>
        <v>235.81512504123</v>
      </c>
      <c r="D53" s="6">
        <f xml:space="preserve"> ('octsep cfs'!$C53*30 + 'octsep cfs'!$D53*31 + 'octsep cfs'!$E53*31 + 'octsep cfs'!$F53*28+'octsep cfs'!$G53*31)*1.983471/1000</f>
        <v>226.42719812055</v>
      </c>
      <c r="E53" s="6">
        <f>('octsep cfs'!$D53*31 + 'octsep cfs'!$E53*31 + 'octsep cfs'!$F53*28+'octsep cfs'!$G53*31)*1.983471/1000</f>
        <v>199.48967846955</v>
      </c>
      <c r="F53" s="6">
        <f>('octsep cfs'!$E53*31 + 'octsep cfs'!$F53*28+'octsep cfs'!$G53*31)*1.983471/1000</f>
        <v>177.14385451412997</v>
      </c>
      <c r="G53" s="6">
        <f>('octsep cfs'!$F53*28+'octsep cfs'!$G53*31)*1.983471/1000</f>
        <v>148.68308863926001</v>
      </c>
      <c r="H53" s="6">
        <f xml:space="preserve"> 'octsep cfs'!$G53*31*1.983471/1000</f>
        <v>119.12730792942001</v>
      </c>
      <c r="I53" s="6">
        <f xml:space="preserve"> ('octsep cfs'!$H53*30 + 'octsep cfs'!$I53*31 + 'octsep cfs'!$J53*30 + 'octsep cfs'!$K53*31 + 'octsep cfs'!$L53*31 + 'octsep cfs'!$M53*30)*1.983471/1000</f>
        <v>337.17781214921996</v>
      </c>
      <c r="J53" s="6">
        <f xml:space="preserve"> ('octsep cfs'!$I53*31 + 'octsep cfs'!$J53*30 + 'octsep cfs'!$K53*31 + 'octsep cfs'!$L53*31 + 'octsep cfs'!$M53*30)*1.983471/1000</f>
        <v>226.71613034111999</v>
      </c>
      <c r="K53" s="6">
        <f xml:space="preserve"> ('octsep cfs'!$J53*30 + 'octsep cfs'!$K53*31 + 'octsep cfs'!$L53*31 + 'octsep cfs'!$M53*30)*1.983471/1000</f>
        <v>103.88972833554</v>
      </c>
      <c r="L53" s="6">
        <f xml:space="preserve"> ('octsep cfs'!$K53*31 + 'octsep cfs'!$L53*31 + 'octsep cfs'!$M53*30)*1.983471/1000</f>
        <v>54.858325215539999</v>
      </c>
      <c r="M53" s="6">
        <f xml:space="preserve"> ('octsep cfs'!$L53*31 + 'octsep cfs'!$M53*30)*1.983471/1000</f>
        <v>41.690140585379993</v>
      </c>
      <c r="N53" s="6">
        <f xml:space="preserve"> 'octsep cfs'!$M53*30*1.983471/1000</f>
        <v>27.825916311900002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1102.672641624981</v>
      </c>
      <c r="C54" s="6">
        <f xml:space="preserve"> ('octsep cfs'!$B54*31 + 'octsep cfs'!$C54*30 + 'octsep cfs'!$D54*31 + 'octsep cfs'!$E54*31 + 'octsep cfs'!$F54*28+'octsep cfs'!$G54*31)*1.983471/1000</f>
        <v>1074.8467253130812</v>
      </c>
      <c r="D54" s="6">
        <f xml:space="preserve"> ('octsep cfs'!$C54*30 + 'octsep cfs'!$D54*31 + 'octsep cfs'!$E54*31 + 'octsep cfs'!$F54*28+'octsep cfs'!$G54*31)*1.983471/1000</f>
        <v>1027.658065925631</v>
      </c>
      <c r="E54" s="6">
        <f>('octsep cfs'!$D54*31 + 'octsep cfs'!$E54*31 + 'octsep cfs'!$F54*28+'octsep cfs'!$G54*31)*1.983471/1000</f>
        <v>754.96069433360105</v>
      </c>
      <c r="F54" s="6">
        <f>('octsep cfs'!$E54*31 + 'octsep cfs'!$F54*28+'octsep cfs'!$G54*31)*1.983471/1000</f>
        <v>331.40636773755</v>
      </c>
      <c r="G54" s="6">
        <f>('octsep cfs'!$F54*28+'octsep cfs'!$G54*31)*1.983471/1000</f>
        <v>162.14883358883998</v>
      </c>
      <c r="H54" s="6">
        <f xml:space="preserve"> 'octsep cfs'!$G54*31*1.983471/1000</f>
        <v>51.875859211680002</v>
      </c>
      <c r="I54" s="6">
        <f xml:space="preserve"> ('octsep cfs'!$H54*30 + 'octsep cfs'!$I54*31 + 'octsep cfs'!$J54*30 + 'octsep cfs'!$K54*31 + 'octsep cfs'!$L54*31 + 'octsep cfs'!$M54*30)*1.983471/1000</f>
        <v>277.67854165317004</v>
      </c>
      <c r="J54" s="6">
        <f xml:space="preserve"> ('octsep cfs'!$I54*31 + 'octsep cfs'!$J54*30 + 'octsep cfs'!$K54*31 + 'octsep cfs'!$L54*31 + 'octsep cfs'!$M54*30)*1.983471/1000</f>
        <v>197.97870993116999</v>
      </c>
      <c r="K54" s="6">
        <f xml:space="preserve"> ('octsep cfs'!$J54*30 + 'octsep cfs'!$K54*31 + 'octsep cfs'!$L54*31 + 'octsep cfs'!$M54*30)*1.983471/1000</f>
        <v>109.44640250732999</v>
      </c>
      <c r="L54" s="6">
        <f xml:space="preserve"> ('octsep cfs'!$K54*31 + 'octsep cfs'!$L54*31 + 'octsep cfs'!$M54*30)*1.983471/1000</f>
        <v>74.41215588723</v>
      </c>
      <c r="M54" s="6">
        <f xml:space="preserve"> ('octsep cfs'!$L54*31 + 'octsep cfs'!$M54*30)*1.983471/1000</f>
        <v>58.149915174749999</v>
      </c>
      <c r="N54" s="6">
        <f xml:space="preserve"> 'octsep cfs'!$M54*30*1.983471/1000</f>
        <v>39.110279525099997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735.08996251677002</v>
      </c>
      <c r="C55" s="6">
        <f xml:space="preserve"> ('octsep cfs'!$B55*31 + 'octsep cfs'!$C55*30 + 'octsep cfs'!$D55*31 + 'octsep cfs'!$E55*31 + 'octsep cfs'!$F55*28+'octsep cfs'!$G55*31)*1.983471/1000</f>
        <v>695.97968299166996</v>
      </c>
      <c r="D55" s="6">
        <f xml:space="preserve"> ('octsep cfs'!$C55*30 + 'octsep cfs'!$D55*31 + 'octsep cfs'!$E55*31 + 'octsep cfs'!$F55*28+'octsep cfs'!$G55*31)*1.983471/1000</f>
        <v>678.70966049879996</v>
      </c>
      <c r="E55" s="6">
        <f>('octsep cfs'!$D55*31 + 'octsep cfs'!$E55*31 + 'octsep cfs'!$F55*28+'octsep cfs'!$G55*31)*1.983471/1000</f>
        <v>624.45796005389991</v>
      </c>
      <c r="F55" s="6">
        <f>('octsep cfs'!$E55*31 + 'octsep cfs'!$F55*28+'octsep cfs'!$G55*31)*1.983471/1000</f>
        <v>441.07426445145001</v>
      </c>
      <c r="G55" s="6">
        <f>('octsep cfs'!$F55*28+'octsep cfs'!$G55*31)*1.983471/1000</f>
        <v>366.05324247135002</v>
      </c>
      <c r="H55" s="6">
        <f xml:space="preserve"> 'octsep cfs'!$G55*31*1.983471/1000</f>
        <v>158.36193125151001</v>
      </c>
      <c r="I55" s="6">
        <f xml:space="preserve"> ('octsep cfs'!$H55*30 + 'octsep cfs'!$I55*31 + 'octsep cfs'!$J55*30 + 'octsep cfs'!$K55*31 + 'octsep cfs'!$L55*31 + 'octsep cfs'!$M55*30)*1.983471/1000</f>
        <v>275.64665412605996</v>
      </c>
      <c r="J55" s="6">
        <f xml:space="preserve"> ('octsep cfs'!$I55*31 + 'octsep cfs'!$J55*30 + 'octsep cfs'!$K55*31 + 'octsep cfs'!$L55*31 + 'octsep cfs'!$M55*30)*1.983471/1000</f>
        <v>143.80335328506001</v>
      </c>
      <c r="K55" s="6">
        <f xml:space="preserve"> ('octsep cfs'!$J55*30 + 'octsep cfs'!$K55*31 + 'octsep cfs'!$L55*31 + 'octsep cfs'!$M55*30)*1.983471/1000</f>
        <v>46.664626349250007</v>
      </c>
      <c r="L55" s="6">
        <f xml:space="preserve"> ('octsep cfs'!$K55*31 + 'octsep cfs'!$L55*31 + 'octsep cfs'!$M55*30)*1.983471/1000</f>
        <v>27.169288237350003</v>
      </c>
      <c r="M55" s="6">
        <f xml:space="preserve"> ('octsep cfs'!$L55*31 + 'octsep cfs'!$M55*30)*1.983471/1000</f>
        <v>17.051503492800002</v>
      </c>
      <c r="N55" s="6">
        <f xml:space="preserve"> 'octsep cfs'!$M55*30*1.983471/1000</f>
        <v>9.9865781379000023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672.03956488116</v>
      </c>
      <c r="C56" s="6">
        <f xml:space="preserve"> ('octsep cfs'!$B56*31 + 'octsep cfs'!$C56*30 + 'octsep cfs'!$D56*31 + 'octsep cfs'!$E56*31 + 'octsep cfs'!$F56*29 + 'octsep cfs'!$G56*31)*1.983471/1000</f>
        <v>662.05298674325991</v>
      </c>
      <c r="D56" s="6">
        <f xml:space="preserve"> ('octsep cfs'!$C56*30 + 'octsep cfs'!$D56*31 + 'octsep cfs'!$E56*31 + 'octsep cfs'!$F56*29+'octsep cfs'!$G56*31)*1.983471/1000</f>
        <v>631.16223087687001</v>
      </c>
      <c r="E56" s="6">
        <f>('octsep cfs'!$D56*31 + 'octsep cfs'!$E56*31 + 'octsep cfs'!$F56*29+'octsep cfs'!$G56*31)*1.983471/1000</f>
        <v>557.05935762267006</v>
      </c>
      <c r="F56" s="6">
        <f>('octsep cfs'!$E56*31 + 'octsep cfs'!$F56*29+'octsep cfs'!$G56*31)*1.983471/1000</f>
        <v>427.55663190051001</v>
      </c>
      <c r="G56" s="6">
        <f>('octsep cfs'!$F56*29+'octsep cfs'!$G56*31)*1.983471/1000</f>
        <v>200.60220735345001</v>
      </c>
      <c r="H56" s="6">
        <f xml:space="preserve"> 'octsep cfs'!$G56*31*1.983471/1000</f>
        <v>99.919196253029995</v>
      </c>
      <c r="I56" s="6">
        <f xml:space="preserve"> ('octsep cfs'!$H56*30 + 'octsep cfs'!$I56*31 + 'octsep cfs'!$J56*30 + 'octsep cfs'!$K56*31 + 'octsep cfs'!$L56*31 + 'octsep cfs'!$M56*30)*1.983471/1000</f>
        <v>248.50346836706998</v>
      </c>
      <c r="J56" s="6">
        <f xml:space="preserve"> ('octsep cfs'!$I56*31 + 'octsep cfs'!$J56*30 + 'octsep cfs'!$K56*31 + 'octsep cfs'!$L56*31 + 'octsep cfs'!$M56*30)*1.983471/1000</f>
        <v>127.34532415017001</v>
      </c>
      <c r="K56" s="6">
        <f xml:space="preserve"> ('octsep cfs'!$J56*30 + 'octsep cfs'!$K56*31 + 'octsep cfs'!$L56*31 + 'octsep cfs'!$M56*30)*1.983471/1000</f>
        <v>79.999871380169992</v>
      </c>
      <c r="L56" s="6">
        <f xml:space="preserve"> ('octsep cfs'!$K56*31 + 'octsep cfs'!$L56*31 + 'octsep cfs'!$M56*30)*1.983471/1000</f>
        <v>35.659178828069997</v>
      </c>
      <c r="M56" s="6">
        <f xml:space="preserve"> ('octsep cfs'!$L56*31 + 'octsep cfs'!$M56*30)*1.983471/1000</f>
        <v>18.295695181680003</v>
      </c>
      <c r="N56" s="6">
        <f xml:space="preserve"> 'octsep cfs'!$M56*30*1.983471/1000</f>
        <v>9.0368922231000006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721.66567211109009</v>
      </c>
      <c r="C57" s="6">
        <f xml:space="preserve"> ('octsep cfs'!$B57*31 + 'octsep cfs'!$C57*30 + 'octsep cfs'!$D57*31 + 'octsep cfs'!$E57*31 + 'octsep cfs'!$F57*28+'octsep cfs'!$G57*31)*1.983471/1000</f>
        <v>712.62877988798994</v>
      </c>
      <c r="D57" s="6">
        <f xml:space="preserve"> ('octsep cfs'!$C57*30 + 'octsep cfs'!$D57*31 + 'octsep cfs'!$E57*31 + 'octsep cfs'!$F57*28+'octsep cfs'!$G57*31)*1.983471/1000</f>
        <v>704.14349094999</v>
      </c>
      <c r="E57" s="6">
        <f>('octsep cfs'!$D57*31 + 'octsep cfs'!$E57*31 + 'octsep cfs'!$F57*28+'octsep cfs'!$G57*31)*1.983471/1000</f>
        <v>608.89165981118992</v>
      </c>
      <c r="F57" s="6">
        <f>('octsep cfs'!$E57*31 + 'octsep cfs'!$F57*28+'octsep cfs'!$G57*31)*1.983471/1000</f>
        <v>293.99766831393003</v>
      </c>
      <c r="G57" s="6">
        <f>('octsep cfs'!$F57*28+'octsep cfs'!$G57*31)*1.983471/1000</f>
        <v>233.26390530219001</v>
      </c>
      <c r="H57" s="6">
        <f xml:space="preserve"> 'octsep cfs'!$G57*31*1.983471/1000</f>
        <v>70.673233713390005</v>
      </c>
      <c r="I57" s="6">
        <f xml:space="preserve"> ('octsep cfs'!$H57*30 + 'octsep cfs'!$I57*31 + 'octsep cfs'!$J57*30 + 'octsep cfs'!$K57*31 + 'octsep cfs'!$L57*31 + 'octsep cfs'!$M57*30)*1.983471/1000</f>
        <v>347.61297208847998</v>
      </c>
      <c r="J57" s="6">
        <f xml:space="preserve"> ('octsep cfs'!$I57*31 + 'octsep cfs'!$J57*30 + 'octsep cfs'!$K57*31 + 'octsep cfs'!$L57*31 + 'octsep cfs'!$M57*30)*1.983471/1000</f>
        <v>222.93218337557997</v>
      </c>
      <c r="K57" s="6">
        <f xml:space="preserve"> ('octsep cfs'!$J57*30 + 'octsep cfs'!$K57*31 + 'octsep cfs'!$L57*31 + 'octsep cfs'!$M57*30)*1.983471/1000</f>
        <v>147.08415316202999</v>
      </c>
      <c r="L57" s="6">
        <f xml:space="preserve"> ('octsep cfs'!$K57*31 + 'octsep cfs'!$L57*31 + 'octsep cfs'!$M57*30)*1.983471/1000</f>
        <v>45.092289218129999</v>
      </c>
      <c r="M57" s="6">
        <f xml:space="preserve"> ('octsep cfs'!$L57*31 + 'octsep cfs'!$M57*30)*1.983471/1000</f>
        <v>22.486372710480001</v>
      </c>
      <c r="N57" s="6">
        <f xml:space="preserve"> 'octsep cfs'!$M57*30*1.983471/1000</f>
        <v>13.1045945499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1185.6309750429689</v>
      </c>
      <c r="C58" s="6">
        <f xml:space="preserve"> ('octsep cfs'!$B58*31 + 'octsep cfs'!$C58*30 + 'octsep cfs'!$D58*31 + 'octsep cfs'!$E58*31 + 'octsep cfs'!$F58*28+'octsep cfs'!$G58*31)*1.983471/1000</f>
        <v>1172.5263804930692</v>
      </c>
      <c r="D58" s="6">
        <f xml:space="preserve"> ('octsep cfs'!$C58*30 + 'octsep cfs'!$D58*31 + 'octsep cfs'!$E58*31 + 'octsep cfs'!$F58*28+'octsep cfs'!$G58*31)*1.983471/1000</f>
        <v>1120.7341444187491</v>
      </c>
      <c r="E58" s="6">
        <f>('octsep cfs'!$D58*31 + 'octsep cfs'!$E58*31 + 'octsep cfs'!$F58*28+'octsep cfs'!$G58*31)*1.983471/1000</f>
        <v>1025.0021149508489</v>
      </c>
      <c r="F58" s="6">
        <f>('octsep cfs'!$E58*31 + 'octsep cfs'!$F58*28+'octsep cfs'!$G58*31)*1.983471/1000</f>
        <v>636.79946967373803</v>
      </c>
      <c r="G58" s="6">
        <f>('octsep cfs'!$F58*28+'octsep cfs'!$G58*31)*1.983471/1000</f>
        <v>453.06467986957807</v>
      </c>
      <c r="H58" s="6">
        <f xml:space="preserve"> 'octsep cfs'!$G58*31*1.983471/1000</f>
        <v>127.72388942523</v>
      </c>
      <c r="I58" s="6">
        <f xml:space="preserve"> ('octsep cfs'!$H58*30 + 'octsep cfs'!$I58*31 + 'octsep cfs'!$J58*30 + 'octsep cfs'!$K58*31 + 'octsep cfs'!$L58*31 + 'octsep cfs'!$M58*30)*1.983471/1000</f>
        <v>284.50531164509999</v>
      </c>
      <c r="J58" s="6">
        <f xml:space="preserve"> ('octsep cfs'!$I58*31 + 'octsep cfs'!$J58*30 + 'octsep cfs'!$K58*31 + 'octsep cfs'!$L58*31 + 'octsep cfs'!$M58*30)*1.983471/1000</f>
        <v>159.16402708919998</v>
      </c>
      <c r="K58" s="6">
        <f xml:space="preserve"> ('octsep cfs'!$J58*30 + 'octsep cfs'!$K58*31 + 'octsep cfs'!$L58*31 + 'octsep cfs'!$M58*30)*1.983471/1000</f>
        <v>78.482456561039996</v>
      </c>
      <c r="L58" s="6">
        <f xml:space="preserve"> ('octsep cfs'!$K58*31 + 'octsep cfs'!$L58*31 + 'octsep cfs'!$M58*30)*1.983471/1000</f>
        <v>40.240937333939996</v>
      </c>
      <c r="M58" s="6">
        <f xml:space="preserve"> ('octsep cfs'!$L58*31 + 'octsep cfs'!$M58*30)*1.983471/1000</f>
        <v>23.927047036620003</v>
      </c>
      <c r="N58" s="6">
        <f xml:space="preserve"> 'octsep cfs'!$M58*30*1.983471/1000</f>
        <v>15.2253217431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1114.9407052971599</v>
      </c>
      <c r="C59" s="6">
        <f xml:space="preserve"> ('octsep cfs'!$B59*31 + 'octsep cfs'!$C59*30 + 'octsep cfs'!$D59*31 + 'octsep cfs'!$E59*31 + 'octsep cfs'!$F59*28+'octsep cfs'!$G59*31)*1.983471/1000</f>
        <v>1099.7153835540601</v>
      </c>
      <c r="D59" s="6">
        <f xml:space="preserve"> ('octsep cfs'!$C59*30 + 'octsep cfs'!$D59*31 + 'octsep cfs'!$E59*31 + 'octsep cfs'!$F59*28+'octsep cfs'!$G59*31)*1.983471/1000</f>
        <v>1021.59477160755</v>
      </c>
      <c r="E59" s="6">
        <f>('octsep cfs'!$D59*31 + 'octsep cfs'!$E59*31 + 'octsep cfs'!$F59*28+'octsep cfs'!$G59*31)*1.983471/1000</f>
        <v>905.74796603444997</v>
      </c>
      <c r="F59" s="6">
        <f>('octsep cfs'!$E59*31 + 'octsep cfs'!$F59*28+'octsep cfs'!$G59*31)*1.983471/1000</f>
        <v>635.05187701199998</v>
      </c>
      <c r="G59" s="6">
        <f>('octsep cfs'!$F59*28+'octsep cfs'!$G59*31)*1.983471/1000</f>
        <v>401.63695022787005</v>
      </c>
      <c r="H59" s="6">
        <f xml:space="preserve"> 'octsep cfs'!$G59*31*1.983471/1000</f>
        <v>187.70381444870998</v>
      </c>
      <c r="I59" s="6">
        <f xml:space="preserve"> ('octsep cfs'!$H59*30 + 'octsep cfs'!$I59*31 + 'octsep cfs'!$J59*30 + 'octsep cfs'!$K59*31 + 'octsep cfs'!$L59*31 + 'octsep cfs'!$M59*30)*1.983471/1000</f>
        <v>298.56046483704006</v>
      </c>
      <c r="J59" s="6">
        <f xml:space="preserve"> ('octsep cfs'!$I59*31 + 'octsep cfs'!$J59*30 + 'octsep cfs'!$K59*31 + 'octsep cfs'!$L59*31 + 'octsep cfs'!$M59*30)*1.983471/1000</f>
        <v>196.13779099194002</v>
      </c>
      <c r="K59" s="6">
        <f xml:space="preserve"> ('octsep cfs'!$J59*30 + 'octsep cfs'!$K59*31 + 'octsep cfs'!$L59*31 + 'octsep cfs'!$M59*30)*1.983471/1000</f>
        <v>118.25083192923002</v>
      </c>
      <c r="L59" s="6">
        <f xml:space="preserve"> ('octsep cfs'!$K59*31 + 'octsep cfs'!$L59*31 + 'octsep cfs'!$M59*30)*1.983471/1000</f>
        <v>78.722238370230002</v>
      </c>
      <c r="M59" s="6">
        <f xml:space="preserve"> ('octsep cfs'!$L59*31 + 'octsep cfs'!$M59*30)*1.983471/1000</f>
        <v>29.567820378810001</v>
      </c>
      <c r="N59" s="6">
        <f xml:space="preserve"> 'octsep cfs'!$M59*30*1.983471/1000</f>
        <v>12.0001978971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941.49213659486986</v>
      </c>
      <c r="C60" s="6">
        <f xml:space="preserve"> ('octsep cfs'!$B60*31 + 'octsep cfs'!$C60*30 + 'octsep cfs'!$D60*31 + 'octsep cfs'!$E60*31 + 'octsep cfs'!$F60*29 + 'octsep cfs'!$G60*31)*1.983471/1000</f>
        <v>929.49193869777002</v>
      </c>
      <c r="D60" s="6">
        <f xml:space="preserve"> ('octsep cfs'!$C60*30 + 'octsep cfs'!$D60*31 + 'octsep cfs'!$E60*31 + 'octsep cfs'!$F60*29+'octsep cfs'!$G60*31)*1.983471/1000</f>
        <v>917.36289452451012</v>
      </c>
      <c r="E60" s="6">
        <f>('octsep cfs'!$D60*31 + 'octsep cfs'!$E60*31 + 'octsep cfs'!$F60*29+'octsep cfs'!$G60*31)*1.983471/1000</f>
        <v>748.24025623850991</v>
      </c>
      <c r="F60" s="6">
        <f>('octsep cfs'!$E60*31 + 'octsep cfs'!$F60*29+'octsep cfs'!$G60*31)*1.983471/1000</f>
        <v>538.6646872380901</v>
      </c>
      <c r="G60" s="6">
        <f>('octsep cfs'!$F60*29+'octsep cfs'!$G60*31)*1.983471/1000</f>
        <v>361.91181452747998</v>
      </c>
      <c r="H60" s="6">
        <f xml:space="preserve"> 'octsep cfs'!$G60*31*1.983471/1000</f>
        <v>189.20718629315999</v>
      </c>
      <c r="I60" s="6">
        <f xml:space="preserve"> ('octsep cfs'!$H60*30 + 'octsep cfs'!$I60*31 + 'octsep cfs'!$J60*30 + 'octsep cfs'!$K60*31 + 'octsep cfs'!$L60*31 + 'octsep cfs'!$M60*30)*1.983471/1000</f>
        <v>452.12039296283996</v>
      </c>
      <c r="J60" s="6">
        <f xml:space="preserve"> ('octsep cfs'!$I60*31 + 'octsep cfs'!$J60*30 + 'octsep cfs'!$K60*31 + 'octsep cfs'!$L60*31 + 'octsep cfs'!$M60*30)*1.983471/1000</f>
        <v>333.85593458784001</v>
      </c>
      <c r="K60" s="6">
        <f xml:space="preserve"> ('octsep cfs'!$J60*30 + 'octsep cfs'!$K60*31 + 'octsep cfs'!$L60*31 + 'octsep cfs'!$M60*30)*1.983471/1000</f>
        <v>180.08712713103</v>
      </c>
      <c r="L60" s="6">
        <f xml:space="preserve"> ('octsep cfs'!$K60*31 + 'octsep cfs'!$L60*31 + 'octsep cfs'!$M60*30)*1.983471/1000</f>
        <v>49.840322097929999</v>
      </c>
      <c r="M60" s="6">
        <f xml:space="preserve"> ('octsep cfs'!$L60*31 + 'octsep cfs'!$M60*30)*1.983471/1000</f>
        <v>22.58163882261</v>
      </c>
      <c r="N60" s="6">
        <f xml:space="preserve"> 'octsep cfs'!$M60*30*1.983471/1000</f>
        <v>11.537850807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748.65123142971004</v>
      </c>
      <c r="C61" s="6">
        <f xml:space="preserve"> ('octsep cfs'!$B61*31 + 'octsep cfs'!$C61*30 + 'octsep cfs'!$D61*31 + 'octsep cfs'!$E61*31 + 'octsep cfs'!$F61*28+'octsep cfs'!$G61*31)*1.983471/1000</f>
        <v>737.11338062271</v>
      </c>
      <c r="D61" s="6">
        <f xml:space="preserve"> ('octsep cfs'!$C61*30 + 'octsep cfs'!$D61*31 + 'octsep cfs'!$E61*31 + 'octsep cfs'!$F61*28+'octsep cfs'!$G61*31)*1.983471/1000</f>
        <v>674.90575981500001</v>
      </c>
      <c r="E61" s="6">
        <f>('octsep cfs'!$D61*31 + 'octsep cfs'!$E61*31 + 'octsep cfs'!$F61*28+'octsep cfs'!$G61*31)*1.983471/1000</f>
        <v>392.15397537686999</v>
      </c>
      <c r="F61" s="6">
        <f>('octsep cfs'!$E61*31 + 'octsep cfs'!$F61*28+'octsep cfs'!$G61*31)*1.983471/1000</f>
        <v>255.95893916186998</v>
      </c>
      <c r="G61" s="6">
        <f>('octsep cfs'!$F61*28+'octsep cfs'!$G61*31)*1.983471/1000</f>
        <v>182.65772538173999</v>
      </c>
      <c r="H61" s="6">
        <f xml:space="preserve"> 'octsep cfs'!$G61*31*1.983471/1000</f>
        <v>97.655837660220001</v>
      </c>
      <c r="I61" s="6">
        <f xml:space="preserve"> ('octsep cfs'!$H61*30 + 'octsep cfs'!$I61*31 + 'octsep cfs'!$J61*30 + 'octsep cfs'!$K61*31 + 'octsep cfs'!$L61*31 + 'octsep cfs'!$M61*30)*1.983471/1000</f>
        <v>350.01551084135997</v>
      </c>
      <c r="J61" s="6">
        <f xml:space="preserve"> ('octsep cfs'!$I61*31 + 'octsep cfs'!$J61*30 + 'octsep cfs'!$K61*31 + 'octsep cfs'!$L61*31 + 'octsep cfs'!$M61*30)*1.983471/1000</f>
        <v>185.86741782336</v>
      </c>
      <c r="K61" s="6">
        <f xml:space="preserve"> ('octsep cfs'!$J61*30 + 'octsep cfs'!$K61*31 + 'octsep cfs'!$L61*31 + 'octsep cfs'!$M61*30)*1.983471/1000</f>
        <v>103.27173827607</v>
      </c>
      <c r="L61" s="6">
        <f xml:space="preserve"> ('octsep cfs'!$K61*31 + 'octsep cfs'!$L61*31 + 'octsep cfs'!$M61*30)*1.983471/1000</f>
        <v>36.440864749170004</v>
      </c>
      <c r="M61" s="6">
        <f xml:space="preserve"> ('octsep cfs'!$L61*31 + 'octsep cfs'!$M61*30)*1.983471/1000</f>
        <v>23.427013997519996</v>
      </c>
      <c r="N61" s="6">
        <f xml:space="preserve"> 'octsep cfs'!$M61*30*1.983471/1000</f>
        <v>15.469288676100001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969.19931836576802</v>
      </c>
      <c r="C62" s="6">
        <f xml:space="preserve"> ('octsep cfs'!$B62*31 + 'octsep cfs'!$C62*30 + 'octsep cfs'!$D62*31 + 'octsep cfs'!$E62*31 + 'octsep cfs'!$F62*28+'octsep cfs'!$G62*31)*1.983471/1000</f>
        <v>953.73002968966807</v>
      </c>
      <c r="D62" s="6">
        <f xml:space="preserve"> ('octsep cfs'!$C62*30 + 'octsep cfs'!$D62*31 + 'octsep cfs'!$E62*31 + 'octsep cfs'!$F62*28+'octsep cfs'!$G62*31)*1.983471/1000</f>
        <v>880.75592994685803</v>
      </c>
      <c r="E62" s="6">
        <f>('octsep cfs'!$D62*31 + 'octsep cfs'!$E62*31 + 'octsep cfs'!$F62*28+'octsep cfs'!$G62*31)*1.983471/1000</f>
        <v>740.20538976295802</v>
      </c>
      <c r="F62" s="6">
        <f>('octsep cfs'!$E62*31 + 'octsep cfs'!$F62*28+'octsep cfs'!$G62*31)*1.983471/1000</f>
        <v>628.65089477269794</v>
      </c>
      <c r="G62" s="6">
        <f>('octsep cfs'!$F62*28+'octsep cfs'!$G62*31)*1.983471/1000</f>
        <v>463.16193568927798</v>
      </c>
      <c r="H62" s="6">
        <f xml:space="preserve"> 'octsep cfs'!$G62*31*1.983471/1000</f>
        <v>127.31684150661</v>
      </c>
      <c r="I62" s="6">
        <f xml:space="preserve"> ('octsep cfs'!$H62*30 + 'octsep cfs'!$I62*31 + 'octsep cfs'!$J62*30 + 'octsep cfs'!$K62*31 + 'octsep cfs'!$L62*31 + 'octsep cfs'!$M62*30)*1.983471/1000</f>
        <v>224.00601474026999</v>
      </c>
      <c r="J62" s="6">
        <f xml:space="preserve"> ('octsep cfs'!$I62*31 + 'octsep cfs'!$J62*30 + 'octsep cfs'!$K62*31 + 'octsep cfs'!$L62*31 + 'octsep cfs'!$M62*30)*1.983471/1000</f>
        <v>159.01143866517003</v>
      </c>
      <c r="K62" s="6">
        <f xml:space="preserve"> ('octsep cfs'!$J62*30 + 'octsep cfs'!$K62*31 + 'octsep cfs'!$L62*31 + 'octsep cfs'!$M62*30)*1.983471/1000</f>
        <v>72.289941090780005</v>
      </c>
      <c r="L62" s="6">
        <f xml:space="preserve"> ('octsep cfs'!$K62*31 + 'octsep cfs'!$L62*31 + 'octsep cfs'!$M62*30)*1.983471/1000</f>
        <v>51.332586504780004</v>
      </c>
      <c r="M62" s="6">
        <f xml:space="preserve"> ('octsep cfs'!$L62*31 + 'octsep cfs'!$M62*30)*1.983471/1000</f>
        <v>38.543165496779999</v>
      </c>
      <c r="N62" s="6">
        <f xml:space="preserve"> 'octsep cfs'!$M62*30*1.983471/1000</f>
        <v>32.0513045832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749.54964461915995</v>
      </c>
      <c r="C63" s="6">
        <f xml:space="preserve"> ('octsep cfs'!$B63*31 + 'octsep cfs'!$C63*30 + 'octsep cfs'!$D63*31 + 'octsep cfs'!$E63*31 + 'octsep cfs'!$F63*28+'octsep cfs'!$G63*31)*1.983471/1000</f>
        <v>717.49834003595981</v>
      </c>
      <c r="D63" s="6">
        <f xml:space="preserve"> ('octsep cfs'!$C63*30 + 'octsep cfs'!$D63*31 + 'octsep cfs'!$E63*31 + 'octsep cfs'!$F63*28+'octsep cfs'!$G63*31)*1.983471/1000</f>
        <v>691.83833438663999</v>
      </c>
      <c r="E63" s="6">
        <f>('octsep cfs'!$D63*31 + 'octsep cfs'!$E63*31 + 'octsep cfs'!$F63*28+'octsep cfs'!$G63*31)*1.983471/1000</f>
        <v>472.36151617074</v>
      </c>
      <c r="F63" s="6">
        <f>('octsep cfs'!$E63*31 + 'octsep cfs'!$F63*28+'octsep cfs'!$G63*31)*1.983471/1000</f>
        <v>385.75930454229001</v>
      </c>
      <c r="G63" s="6">
        <f>('octsep cfs'!$F63*28+'octsep cfs'!$G63*31)*1.983471/1000</f>
        <v>259.20183490802998</v>
      </c>
      <c r="H63" s="6">
        <f xml:space="preserve"> 'octsep cfs'!$G63*31*1.983471/1000</f>
        <v>119.75017732754999</v>
      </c>
      <c r="I63" s="6">
        <f xml:space="preserve"> ('octsep cfs'!$H63*30 + 'octsep cfs'!$I63*31 + 'octsep cfs'!$J63*30 + 'octsep cfs'!$K63*31 + 'octsep cfs'!$L63*31 + 'octsep cfs'!$M63*30)*1.983471/1000</f>
        <v>144.66271193052</v>
      </c>
      <c r="J63" s="6">
        <f xml:space="preserve"> ('octsep cfs'!$I63*31 + 'octsep cfs'!$J63*30 + 'octsep cfs'!$K63*31 + 'octsep cfs'!$L63*31 + 'octsep cfs'!$M63*30)*1.983471/1000</f>
        <v>82.933127468519999</v>
      </c>
      <c r="K63" s="6">
        <f xml:space="preserve"> ('octsep cfs'!$J63*30 + 'octsep cfs'!$K63*31 + 'octsep cfs'!$L63*31 + 'octsep cfs'!$M63*30)*1.983471/1000</f>
        <v>47.288150292810002</v>
      </c>
      <c r="L63" s="6">
        <f xml:space="preserve"> ('octsep cfs'!$K63*31 + 'octsep cfs'!$L63*31 + 'octsep cfs'!$M63*30)*1.983471/1000</f>
        <v>29.270299728810002</v>
      </c>
      <c r="M63" s="6">
        <f xml:space="preserve"> ('octsep cfs'!$L63*31 + 'octsep cfs'!$M63*30)*1.983471/1000</f>
        <v>13.40649867081</v>
      </c>
      <c r="N63" s="6">
        <f xml:space="preserve"> 'octsep cfs'!$M63*30*1.983471/1000</f>
        <v>5.2464791421000001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594.05533640061003</v>
      </c>
      <c r="C64" s="6">
        <f xml:space="preserve"> ('octsep cfs'!$B64*31 + 'octsep cfs'!$C64*30 + 'octsep cfs'!$D64*31 + 'octsep cfs'!$E64*31 + 'octsep cfs'!$F64*29 + 'octsep cfs'!$G64*31)*1.983471/1000</f>
        <v>588.8088572585101</v>
      </c>
      <c r="D64" s="6">
        <f xml:space="preserve"> ('octsep cfs'!$C64*30 + 'octsep cfs'!$D64*31 + 'octsep cfs'!$E64*31 + 'octsep cfs'!$F64*29+'octsep cfs'!$G64*31)*1.983471/1000</f>
        <v>583.61622935406012</v>
      </c>
      <c r="E64" s="6">
        <f>('octsep cfs'!$D64*31 + 'octsep cfs'!$E64*31 + 'octsep cfs'!$F64*29+'octsep cfs'!$G64*31)*1.983471/1000</f>
        <v>565.14436227816009</v>
      </c>
      <c r="F64" s="6">
        <f>('octsep cfs'!$E64*31 + 'octsep cfs'!$F64*29+'octsep cfs'!$G64*31)*1.983471/1000</f>
        <v>411.11792177316005</v>
      </c>
      <c r="G64" s="6">
        <f>('octsep cfs'!$F64*29+'octsep cfs'!$G64*31)*1.983471/1000</f>
        <v>233.83133668586999</v>
      </c>
      <c r="H64" s="6">
        <f xml:space="preserve"> 'octsep cfs'!$G64*31*1.983471/1000</f>
        <v>124.33961186619</v>
      </c>
      <c r="I64" s="6">
        <f xml:space="preserve"> ('octsep cfs'!$H64*30 + 'octsep cfs'!$I64*31 + 'octsep cfs'!$J64*30 + 'octsep cfs'!$K64*31 + 'octsep cfs'!$L64*31 + 'octsep cfs'!$M64*30)*1.983471/1000</f>
        <v>341.09151778758002</v>
      </c>
      <c r="J64" s="6">
        <f xml:space="preserve"> ('octsep cfs'!$I64*31 + 'octsep cfs'!$J64*30 + 'octsep cfs'!$K64*31 + 'octsep cfs'!$L64*31 + 'octsep cfs'!$M64*30)*1.983471/1000</f>
        <v>211.08689456357999</v>
      </c>
      <c r="K64" s="6">
        <f xml:space="preserve"> ('octsep cfs'!$J64*30 + 'octsep cfs'!$K64*31 + 'octsep cfs'!$L64*31 + 'octsep cfs'!$M64*30)*1.983471/1000</f>
        <v>105.92711007731999</v>
      </c>
      <c r="L64" s="6">
        <f xml:space="preserve"> ('octsep cfs'!$K64*31 + 'octsep cfs'!$L64*31 + 'octsep cfs'!$M64*30)*1.983471/1000</f>
        <v>31.872435168420001</v>
      </c>
      <c r="M64" s="6">
        <f xml:space="preserve"> ('octsep cfs'!$L64*31 + 'octsep cfs'!$M64*30)*1.983471/1000</f>
        <v>16.508528306549998</v>
      </c>
      <c r="N64" s="6">
        <f xml:space="preserve"> 'octsep cfs'!$M64*30*1.983471/1000</f>
        <v>9.2868095690999972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862.25909493800998</v>
      </c>
      <c r="C65" s="6">
        <f xml:space="preserve"> ('octsep cfs'!$B65*31 + 'octsep cfs'!$C65*30 + 'octsep cfs'!$D65*31 + 'octsep cfs'!$E65*31 + 'octsep cfs'!$F65*28+'octsep cfs'!$G65*31)*1.983471/1000</f>
        <v>852.97228536891009</v>
      </c>
      <c r="D65" s="6">
        <f xml:space="preserve"> ('octsep cfs'!$C65*30 + 'octsep cfs'!$D65*31 + 'octsep cfs'!$E65*31 + 'octsep cfs'!$F65*28+'octsep cfs'!$G65*31)*1.983471/1000</f>
        <v>844.07625925622995</v>
      </c>
      <c r="E65" s="6">
        <f>('octsep cfs'!$D65*31 + 'octsep cfs'!$E65*31 + 'octsep cfs'!$F65*28+'octsep cfs'!$G65*31)*1.983471/1000</f>
        <v>622.76671383633015</v>
      </c>
      <c r="F65" s="6">
        <f>('octsep cfs'!$E65*31 + 'octsep cfs'!$F65*28+'octsep cfs'!$G65*31)*1.983471/1000</f>
        <v>523.31728285494</v>
      </c>
      <c r="G65" s="6">
        <f>('octsep cfs'!$F65*28+'octsep cfs'!$G65*31)*1.983471/1000</f>
        <v>328.54423891925995</v>
      </c>
      <c r="H65" s="6">
        <f xml:space="preserve"> 'octsep cfs'!$G65*31*1.983471/1000</f>
        <v>229.92796493141998</v>
      </c>
      <c r="I65" s="6">
        <f xml:space="preserve"> ('octsep cfs'!$H65*30 + 'octsep cfs'!$I65*31 + 'octsep cfs'!$J65*30 + 'octsep cfs'!$K65*31 + 'octsep cfs'!$L65*31 + 'octsep cfs'!$M65*30)*1.983471/1000</f>
        <v>282.55208857785004</v>
      </c>
      <c r="J65" s="6">
        <f xml:space="preserve"> ('octsep cfs'!$I65*31 + 'octsep cfs'!$J65*30 + 'octsep cfs'!$K65*31 + 'octsep cfs'!$L65*31 + 'octsep cfs'!$M65*30)*1.983471/1000</f>
        <v>133.38118508085</v>
      </c>
      <c r="K65" s="6">
        <f xml:space="preserve"> ('octsep cfs'!$J65*30 + 'octsep cfs'!$K65*31 + 'octsep cfs'!$L65*31 + 'octsep cfs'!$M65*30)*1.983471/1000</f>
        <v>65.966794220459988</v>
      </c>
      <c r="L65" s="6">
        <f xml:space="preserve"> ('octsep cfs'!$K65*31 + 'octsep cfs'!$L65*31 + 'octsep cfs'!$M65*30)*1.983471/1000</f>
        <v>36.752051514359998</v>
      </c>
      <c r="M65" s="6">
        <f xml:space="preserve"> ('octsep cfs'!$L65*31 + 'octsep cfs'!$M65*30)*1.983471/1000</f>
        <v>24.182756117939999</v>
      </c>
      <c r="N65" s="6">
        <f xml:space="preserve"> 'octsep cfs'!$M65*30*1.983471/1000</f>
        <v>9.8598343409999991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691.50096580424997</v>
      </c>
      <c r="C66" s="6">
        <f xml:space="preserve"> ('octsep cfs'!$B66*31 + 'octsep cfs'!$C66*30 + 'octsep cfs'!$D66*31 + 'octsep cfs'!$E66*31 + 'octsep cfs'!$F66*28+'octsep cfs'!$G66*31)*1.983471/1000</f>
        <v>681.64113146325008</v>
      </c>
      <c r="D66" s="6">
        <f xml:space="preserve"> ('octsep cfs'!$C66*30 + 'octsep cfs'!$D66*31 + 'octsep cfs'!$E66*31 + 'octsep cfs'!$F66*28+'octsep cfs'!$G66*31)*1.983471/1000</f>
        <v>662.65130077040999</v>
      </c>
      <c r="E66" s="6">
        <f>('octsep cfs'!$D66*31 + 'octsep cfs'!$E66*31 + 'octsep cfs'!$F66*28+'octsep cfs'!$G66*31)*1.983471/1000</f>
        <v>593.33315460950996</v>
      </c>
      <c r="F66" s="6">
        <f>('octsep cfs'!$E66*31 + 'octsep cfs'!$F66*28+'octsep cfs'!$G66*31)*1.983471/1000</f>
        <v>506.26302233745002</v>
      </c>
      <c r="G66" s="6">
        <f>('octsep cfs'!$F66*28+'octsep cfs'!$G66*31)*1.983471/1000</f>
        <v>301.70176719857994</v>
      </c>
      <c r="H66" s="6">
        <f xml:space="preserve"> 'octsep cfs'!$G66*31*1.983471/1000</f>
        <v>158.68351140473999</v>
      </c>
      <c r="I66" s="6">
        <f xml:space="preserve"> ('octsep cfs'!$H66*30 + 'octsep cfs'!$I66*31 + 'octsep cfs'!$J66*30 + 'octsep cfs'!$K66*31 + 'octsep cfs'!$L66*31 + 'octsep cfs'!$M66*30)*1.983471/1000</f>
        <v>349.33416871815001</v>
      </c>
      <c r="J66" s="6">
        <f xml:space="preserve"> ('octsep cfs'!$I66*31 + 'octsep cfs'!$J66*30 + 'octsep cfs'!$K66*31 + 'octsep cfs'!$L66*31 + 'octsep cfs'!$M66*30)*1.983471/1000</f>
        <v>189.15916646024999</v>
      </c>
      <c r="K66" s="6">
        <f xml:space="preserve"> ('octsep cfs'!$J66*30 + 'octsep cfs'!$K66*31 + 'octsep cfs'!$L66*31 + 'octsep cfs'!$M66*30)*1.983471/1000</f>
        <v>115.01126841435001</v>
      </c>
      <c r="L66" s="6">
        <f xml:space="preserve"> ('octsep cfs'!$K66*31 + 'octsep cfs'!$L66*31 + 'octsep cfs'!$M66*30)*1.983471/1000</f>
        <v>33.550114444349994</v>
      </c>
      <c r="M66" s="6">
        <f xml:space="preserve"> ('octsep cfs'!$L66*31 + 'octsep cfs'!$M66*30)*1.983471/1000</f>
        <v>16.280091951480003</v>
      </c>
      <c r="N66" s="6">
        <f xml:space="preserve"> 'octsep cfs'!$M66*30*1.983471/1000</f>
        <v>8.5584790179000017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722.98311338399992</v>
      </c>
      <c r="C67" s="6">
        <f xml:space="preserve"> ('octsep cfs'!$B67*31 + 'octsep cfs'!$C67*30 + 'octsep cfs'!$D67*31 + 'octsep cfs'!$E67*31 + 'octsep cfs'!$F67*28+'octsep cfs'!$G67*31)*1.983471/1000</f>
        <v>714.42463436610001</v>
      </c>
      <c r="D67" s="6">
        <f xml:space="preserve"> ('octsep cfs'!$C67*30 + 'octsep cfs'!$D67*31 + 'octsep cfs'!$E67*31 + 'octsep cfs'!$F67*28+'octsep cfs'!$G67*31)*1.983471/1000</f>
        <v>669.76496000778002</v>
      </c>
      <c r="E67" s="6">
        <f>('octsep cfs'!$D67*31 + 'octsep cfs'!$E67*31 + 'octsep cfs'!$F67*28+'octsep cfs'!$G67*31)*1.983471/1000</f>
        <v>516.68463516977999</v>
      </c>
      <c r="F67" s="6">
        <f>('octsep cfs'!$E67*31 + 'octsep cfs'!$F67*28+'octsep cfs'!$G67*31)*1.983471/1000</f>
        <v>390.97016054523004</v>
      </c>
      <c r="G67" s="6">
        <f>('octsep cfs'!$F67*28+'octsep cfs'!$G67*31)*1.983471/1000</f>
        <v>233.66089702284</v>
      </c>
      <c r="H67" s="6">
        <f xml:space="preserve"> 'octsep cfs'!$G67*31*1.983471/1000</f>
        <v>118.04635590383999</v>
      </c>
      <c r="I67" s="6">
        <f xml:space="preserve"> ('octsep cfs'!$H67*30 + 'octsep cfs'!$I67*31 + 'octsep cfs'!$J67*30 + 'octsep cfs'!$K67*31 + 'octsep cfs'!$L67*31 + 'octsep cfs'!$M67*30)*1.983471/1000</f>
        <v>316.21272202632002</v>
      </c>
      <c r="J67" s="6">
        <f xml:space="preserve"> ('octsep cfs'!$I67*31 + 'octsep cfs'!$J67*30 + 'octsep cfs'!$K67*31 + 'octsep cfs'!$L67*31 + 'octsep cfs'!$M67*30)*1.983471/1000</f>
        <v>185.03170215221999</v>
      </c>
      <c r="K67" s="6">
        <f xml:space="preserve"> ('octsep cfs'!$J67*30 + 'octsep cfs'!$K67*31 + 'octsep cfs'!$L67*31 + 'octsep cfs'!$M67*30)*1.983471/1000</f>
        <v>69.936751096380007</v>
      </c>
      <c r="L67" s="6">
        <f xml:space="preserve"> ('octsep cfs'!$K67*31 + 'octsep cfs'!$L67*31 + 'octsep cfs'!$M67*30)*1.983471/1000</f>
        <v>32.871628519379996</v>
      </c>
      <c r="M67" s="6">
        <f xml:space="preserve"> ('octsep cfs'!$L67*31 + 'octsep cfs'!$M67*30)*1.983471/1000</f>
        <v>16.734207636930002</v>
      </c>
      <c r="N67" s="6">
        <f xml:space="preserve"> 'octsep cfs'!$M67*30*1.983471/1000</f>
        <v>8.677487277900001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612.82615222562993</v>
      </c>
      <c r="C68" s="6">
        <f xml:space="preserve"> ('octsep cfs'!$B68*31 + 'octsep cfs'!$C68*30 + 'octsep cfs'!$D68*31 + 'octsep cfs'!$E68*31 + 'octsep cfs'!$F68*29 + 'octsep cfs'!$G68*31)*1.983471/1000</f>
        <v>604.14866494772991</v>
      </c>
      <c r="D68" s="6">
        <f xml:space="preserve"> ('octsep cfs'!$C68*30 + 'octsep cfs'!$D68*31 + 'octsep cfs'!$E68*31 + 'octsep cfs'!$F68*29+'octsep cfs'!$G68*31)*1.983471/1000</f>
        <v>588.42997462808989</v>
      </c>
      <c r="E68" s="6">
        <f>('octsep cfs'!$D68*31 + 'octsep cfs'!$E68*31 + 'octsep cfs'!$F68*29+'octsep cfs'!$G68*31)*1.983471/1000</f>
        <v>424.88287332308994</v>
      </c>
      <c r="F68" s="6">
        <f>('octsep cfs'!$E68*31 + 'octsep cfs'!$F68*29+'octsep cfs'!$G68*31)*1.983471/1000</f>
        <v>255.93708131144996</v>
      </c>
      <c r="G68" s="6">
        <f>('octsep cfs'!$F68*29+'octsep cfs'!$G68*31)*1.983471/1000</f>
        <v>163.19594759915998</v>
      </c>
      <c r="H68" s="6">
        <f xml:space="preserve"> 'octsep cfs'!$G68*31*1.983471/1000</f>
        <v>37.40229281229</v>
      </c>
      <c r="I68" s="6">
        <f xml:space="preserve"> ('octsep cfs'!$H68*30 + 'octsep cfs'!$I68*31 + 'octsep cfs'!$J68*30 + 'octsep cfs'!$K68*31 + 'octsep cfs'!$L68*31 + 'octsep cfs'!$M68*30)*1.983471/1000</f>
        <v>191.46979116699001</v>
      </c>
      <c r="J68" s="6">
        <f xml:space="preserve"> ('octsep cfs'!$I68*31 + 'octsep cfs'!$J68*30 + 'octsep cfs'!$K68*31 + 'octsep cfs'!$L68*31 + 'octsep cfs'!$M68*30)*1.983471/1000</f>
        <v>70.145035386090001</v>
      </c>
      <c r="K68" s="6">
        <f xml:space="preserve"> ('octsep cfs'!$J68*30 + 'octsep cfs'!$K68*31 + 'octsep cfs'!$L68*31 + 'octsep cfs'!$M68*30)*1.983471/1000</f>
        <v>36.330544092150006</v>
      </c>
      <c r="L68" s="6">
        <f xml:space="preserve"> ('octsep cfs'!$K68*31 + 'octsep cfs'!$L68*31 + 'octsep cfs'!$M68*30)*1.983471/1000</f>
        <v>24.160164383250002</v>
      </c>
      <c r="M68" s="6">
        <f xml:space="preserve"> ('octsep cfs'!$L68*31 + 'octsep cfs'!$M68*30)*1.983471/1000</f>
        <v>16.218425838090003</v>
      </c>
      <c r="N68" s="6">
        <f xml:space="preserve"> 'octsep cfs'!$M68*30*1.983471/1000</f>
        <v>8.9512062759000024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768.42233151473988</v>
      </c>
      <c r="C69" s="6">
        <f xml:space="preserve"> ('octsep cfs'!$B69*31 + 'octsep cfs'!$C69*30 + 'octsep cfs'!$D69*31 + 'octsep cfs'!$E69*31 + 'octsep cfs'!$F69*28+'octsep cfs'!$G69*31)*1.983471/1000</f>
        <v>759.47112523883993</v>
      </c>
      <c r="D69" s="6">
        <f xml:space="preserve"> ('octsep cfs'!$C69*30 + 'octsep cfs'!$D69*31 + 'octsep cfs'!$E69*31 + 'octsep cfs'!$F69*28+'octsep cfs'!$G69*31)*1.983471/1000</f>
        <v>745.63825964186992</v>
      </c>
      <c r="E69" s="6">
        <f>('octsep cfs'!$D69*31 + 'octsep cfs'!$E69*31 + 'octsep cfs'!$F69*28+'octsep cfs'!$G69*31)*1.983471/1000</f>
        <v>599.83112461376993</v>
      </c>
      <c r="F69" s="6">
        <f>('octsep cfs'!$E69*31 + 'octsep cfs'!$F69*28+'octsep cfs'!$G69*31)*1.983471/1000</f>
        <v>448.10555013819004</v>
      </c>
      <c r="G69" s="6">
        <f>('octsep cfs'!$F69*28+'octsep cfs'!$G69*31)*1.983471/1000</f>
        <v>341.55922024937996</v>
      </c>
      <c r="H69" s="6">
        <f xml:space="preserve"> 'octsep cfs'!$G69*31*1.983471/1000</f>
        <v>270.56880968837999</v>
      </c>
      <c r="I69" s="6">
        <f xml:space="preserve"> ('octsep cfs'!$H69*30 + 'octsep cfs'!$I69*31 + 'octsep cfs'!$J69*30 + 'octsep cfs'!$K69*31 + 'octsep cfs'!$L69*31 + 'octsep cfs'!$M69*30)*1.983471/1000</f>
        <v>486.60258009950996</v>
      </c>
      <c r="J69" s="6">
        <f xml:space="preserve"> ('octsep cfs'!$I69*31 + 'octsep cfs'!$J69*30 + 'octsep cfs'!$K69*31 + 'octsep cfs'!$L69*31 + 'octsep cfs'!$M69*30)*1.983471/1000</f>
        <v>253.63617561261</v>
      </c>
      <c r="K69" s="6">
        <f xml:space="preserve"> ('octsep cfs'!$J69*30 + 'octsep cfs'!$K69*31 + 'octsep cfs'!$L69*31 + 'octsep cfs'!$M69*30)*1.983471/1000</f>
        <v>126.98954895689999</v>
      </c>
      <c r="L69" s="6">
        <f xml:space="preserve"> ('octsep cfs'!$K69*31 + 'octsep cfs'!$L69*31 + 'octsep cfs'!$M69*30)*1.983471/1000</f>
        <v>44.050907438999999</v>
      </c>
      <c r="M69" s="6">
        <f xml:space="preserve"> ('octsep cfs'!$L69*31 + 'octsep cfs'!$M69*30)*1.983471/1000</f>
        <v>18.9578174709</v>
      </c>
      <c r="N69" s="6">
        <f xml:space="preserve"> 'octsep cfs'!$M69*30*1.983471/1000</f>
        <v>6.9738840360000003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492.85192201391999</v>
      </c>
      <c r="C70" s="6">
        <f xml:space="preserve"> ('octsep cfs'!$B70*31 + 'octsep cfs'!$C70*30 + 'octsep cfs'!$D70*31 + 'octsep cfs'!$E70*31 + 'octsep cfs'!$F70*28+'octsep cfs'!$G70*31)*1.983471/1000</f>
        <v>485.87803797791997</v>
      </c>
      <c r="D70" s="6">
        <f xml:space="preserve"> ('octsep cfs'!$C70*30 + 'octsep cfs'!$D70*31 + 'octsep cfs'!$E70*31 + 'octsep cfs'!$F70*28+'octsep cfs'!$G70*31)*1.983471/1000</f>
        <v>476.67088460418</v>
      </c>
      <c r="E70" s="6">
        <f>('octsep cfs'!$D70*31 + 'octsep cfs'!$E70*31 + 'octsep cfs'!$F70*28+'octsep cfs'!$G70*31)*1.983471/1000</f>
        <v>465.20860404228</v>
      </c>
      <c r="F70" s="6">
        <f>('octsep cfs'!$E70*31 + 'octsep cfs'!$F70*28+'octsep cfs'!$G70*31)*1.983471/1000</f>
        <v>372.70173808980002</v>
      </c>
      <c r="G70" s="6">
        <f>('octsep cfs'!$F70*28+'octsep cfs'!$G70*31)*1.983471/1000</f>
        <v>221.23010740634999</v>
      </c>
      <c r="H70" s="6">
        <f xml:space="preserve"> 'octsep cfs'!$G70*31*1.983471/1000</f>
        <v>124.16498707935</v>
      </c>
      <c r="I70" s="6">
        <f xml:space="preserve"> ('octsep cfs'!$H70*30 + 'octsep cfs'!$I70*31 + 'octsep cfs'!$J70*30 + 'octsep cfs'!$K70*31 + 'octsep cfs'!$L70*31 + 'octsep cfs'!$M70*30)*1.983471/1000</f>
        <v>213.35433910664997</v>
      </c>
      <c r="J70" s="6">
        <f xml:space="preserve"> ('octsep cfs'!$I70*31 + 'octsep cfs'!$J70*30 + 'octsep cfs'!$K70*31 + 'octsep cfs'!$L70*31 + 'octsep cfs'!$M70*30)*1.983471/1000</f>
        <v>110.94356608755001</v>
      </c>
      <c r="K70" s="6">
        <f xml:space="preserve"> ('octsep cfs'!$J70*30 + 'octsep cfs'!$K70*31 + 'octsep cfs'!$L70*31 + 'octsep cfs'!$M70*30)*1.983471/1000</f>
        <v>72.775752642809991</v>
      </c>
      <c r="L70" s="6">
        <f xml:space="preserve"> ('octsep cfs'!$K70*31 + 'octsep cfs'!$L70*31 + 'octsep cfs'!$M70*30)*1.983471/1000</f>
        <v>26.618399001809998</v>
      </c>
      <c r="M70" s="6">
        <f xml:space="preserve"> ('octsep cfs'!$L70*31 + 'octsep cfs'!$M70*30)*1.983471/1000</f>
        <v>13.207953223710001</v>
      </c>
      <c r="N70" s="6">
        <f xml:space="preserve"> 'octsep cfs'!$M70*30*1.983471/1000</f>
        <v>7.0708757678999996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970.63232062607995</v>
      </c>
      <c r="C71" s="6">
        <f xml:space="preserve"> ('octsep cfs'!$B71*31 + 'octsep cfs'!$C71*30 + 'octsep cfs'!$D71*31 + 'octsep cfs'!$E71*31 + 'octsep cfs'!$F71*28+'octsep cfs'!$G71*31)*1.983471/1000</f>
        <v>963.56144485818004</v>
      </c>
      <c r="D71" s="6">
        <f xml:space="preserve"> ('octsep cfs'!$C71*30 + 'octsep cfs'!$D71*31 + 'octsep cfs'!$E71*31 + 'octsep cfs'!$F71*28+'octsep cfs'!$G71*31)*1.983471/1000</f>
        <v>911.62409804549986</v>
      </c>
      <c r="E71" s="6">
        <f>('octsep cfs'!$D71*31 + 'octsep cfs'!$E71*31 + 'octsep cfs'!$F71*28+'octsep cfs'!$G71*31)*1.983471/1000</f>
        <v>757.54826911259988</v>
      </c>
      <c r="F71" s="6">
        <f>('octsep cfs'!$E71*31 + 'octsep cfs'!$F71*28+'octsep cfs'!$G71*31)*1.983471/1000</f>
        <v>544.16046885018</v>
      </c>
      <c r="G71" s="6">
        <f>('octsep cfs'!$F71*28+'octsep cfs'!$G71*31)*1.983471/1000</f>
        <v>316.65081126609005</v>
      </c>
      <c r="H71" s="6">
        <f xml:space="preserve"> 'octsep cfs'!$G71*31*1.983471/1000</f>
        <v>110.29461404577</v>
      </c>
      <c r="I71" s="6">
        <f xml:space="preserve"> ('octsep cfs'!$H71*30 + 'octsep cfs'!$I71*31 + 'octsep cfs'!$J71*30 + 'octsep cfs'!$K71*31 + 'octsep cfs'!$L71*31 + 'octsep cfs'!$M71*30)*1.983471/1000</f>
        <v>296.58665334080996</v>
      </c>
      <c r="J71" s="6">
        <f xml:space="preserve"> ('octsep cfs'!$I71*31 + 'octsep cfs'!$J71*30 + 'octsep cfs'!$K71*31 + 'octsep cfs'!$L71*31 + 'octsep cfs'!$M71*30)*1.983471/1000</f>
        <v>190.32596311071003</v>
      </c>
      <c r="K71" s="6">
        <f xml:space="preserve"> ('octsep cfs'!$J71*30 + 'octsep cfs'!$K71*31 + 'octsep cfs'!$L71*31 + 'octsep cfs'!$M71*30)*1.983471/1000</f>
        <v>88.073927275740004</v>
      </c>
      <c r="L71" s="6">
        <f xml:space="preserve"> ('octsep cfs'!$K71*31 + 'octsep cfs'!$L71*31 + 'octsep cfs'!$M71*30)*1.983471/1000</f>
        <v>46.472804868840001</v>
      </c>
      <c r="M71" s="6">
        <f xml:space="preserve"> ('octsep cfs'!$L71*31 + 'octsep cfs'!$M71*30)*1.983471/1000</f>
        <v>27.824230361549997</v>
      </c>
      <c r="N71" s="6">
        <f xml:space="preserve"> 'octsep cfs'!$M71*30*1.983471/1000</f>
        <v>16.476693597000001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1368.3150607542991</v>
      </c>
      <c r="C72" s="6">
        <f xml:space="preserve"> ('octsep cfs'!$B72*31 + 'octsep cfs'!$C72*30 + 'octsep cfs'!$D72*31 + 'octsep cfs'!$E72*31 + 'octsep cfs'!$F72*29 + 'octsep cfs'!$G72*31)*1.983471/1000</f>
        <v>1351.838367157299</v>
      </c>
      <c r="D72" s="6">
        <f xml:space="preserve"> ('octsep cfs'!$C72*30 + 'octsep cfs'!$D72*31 + 'octsep cfs'!$E72*31 + 'octsep cfs'!$F72*29+'octsep cfs'!$G72*31)*1.983471/1000</f>
        <v>1304.2869309239491</v>
      </c>
      <c r="E72" s="6">
        <f>('octsep cfs'!$D72*31 + 'octsep cfs'!$E72*31 + 'octsep cfs'!$F72*29+'octsep cfs'!$G72*31)*1.983471/1000</f>
        <v>1047.392071136019</v>
      </c>
      <c r="F72" s="6">
        <f>('octsep cfs'!$E72*31 + 'octsep cfs'!$F72*29+'octsep cfs'!$G72*31)*1.983471/1000</f>
        <v>755.46861762033905</v>
      </c>
      <c r="G72" s="6">
        <f>('octsep cfs'!$F72*29+'octsep cfs'!$G72*31)*1.983471/1000</f>
        <v>505.80313276791895</v>
      </c>
      <c r="H72" s="6">
        <f xml:space="preserve"> 'octsep cfs'!$G72*31*1.983471/1000</f>
        <v>99.887837576519999</v>
      </c>
      <c r="I72" s="6">
        <f xml:space="preserve"> ('octsep cfs'!$H72*30 + 'octsep cfs'!$I72*31 + 'octsep cfs'!$J72*30 + 'octsep cfs'!$K72*31 + 'octsep cfs'!$L72*31 + 'octsep cfs'!$M72*30)*1.983471/1000</f>
        <v>355.55445278240995</v>
      </c>
      <c r="J72" s="6">
        <f xml:space="preserve"> ('octsep cfs'!$I72*31 + 'octsep cfs'!$J72*30 + 'octsep cfs'!$K72*31 + 'octsep cfs'!$L72*31 + 'octsep cfs'!$M72*30)*1.983471/1000</f>
        <v>186.35445912741</v>
      </c>
      <c r="K72" s="6">
        <f xml:space="preserve"> ('octsep cfs'!$J72*30 + 'octsep cfs'!$K72*31 + 'octsep cfs'!$L72*31 + 'octsep cfs'!$M72*30)*1.983471/1000</f>
        <v>67.618212340349999</v>
      </c>
      <c r="L72" s="6">
        <f xml:space="preserve"> ('octsep cfs'!$K72*31 + 'octsep cfs'!$L72*31 + 'octsep cfs'!$M72*30)*1.983471/1000</f>
        <v>34.105486324350004</v>
      </c>
      <c r="M72" s="6">
        <f xml:space="preserve"> ('octsep cfs'!$L72*31 + 'octsep cfs'!$M72*30)*1.983471/1000</f>
        <v>18.618604260479998</v>
      </c>
      <c r="N72" s="6">
        <f xml:space="preserve"> 'octsep cfs'!$M72*30*1.983471/1000</f>
        <v>11.081454129899999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1377.8389585789707</v>
      </c>
      <c r="C73" s="6">
        <f xml:space="preserve"> ('octsep cfs'!$B73*31 + 'octsep cfs'!$C73*30 + 'octsep cfs'!$D73*31 + 'octsep cfs'!$E73*31 + 'octsep cfs'!$F73*28+'octsep cfs'!$G73*31)*1.983471/1000</f>
        <v>1366.7575044490709</v>
      </c>
      <c r="D73" s="6">
        <f xml:space="preserve"> ('octsep cfs'!$C73*30 + 'octsep cfs'!$D73*31 + 'octsep cfs'!$E73*31 + 'octsep cfs'!$F73*28+'octsep cfs'!$G73*31)*1.983471/1000</f>
        <v>1298.1453351212008</v>
      </c>
      <c r="E73" s="6">
        <f>('octsep cfs'!$D73*31 + 'octsep cfs'!$E73*31 + 'octsep cfs'!$F73*28+'octsep cfs'!$G73*31)*1.983471/1000</f>
        <v>1059.4367820893012</v>
      </c>
      <c r="F73" s="6">
        <f>('octsep cfs'!$E73*31 + 'octsep cfs'!$F73*28+'octsep cfs'!$G73*31)*1.983471/1000</f>
        <v>625.84644925802991</v>
      </c>
      <c r="G73" s="6">
        <f>('octsep cfs'!$F73*28+'octsep cfs'!$G73*31)*1.983471/1000</f>
        <v>383.74393932861</v>
      </c>
      <c r="H73" s="6">
        <f xml:space="preserve"> 'octsep cfs'!$G73*31*1.983471/1000</f>
        <v>247.57675104645</v>
      </c>
      <c r="I73" s="6">
        <f xml:space="preserve"> ('octsep cfs'!$H73*30 + 'octsep cfs'!$I73*31 + 'octsep cfs'!$J73*30 + 'octsep cfs'!$K73*31 + 'octsep cfs'!$L73*31 + 'octsep cfs'!$M73*30)*1.983471/1000</f>
        <v>292.82418736619996</v>
      </c>
      <c r="J73" s="6">
        <f xml:space="preserve"> ('octsep cfs'!$I73*31 + 'octsep cfs'!$J73*30 + 'octsep cfs'!$K73*31 + 'octsep cfs'!$L73*31 + 'octsep cfs'!$M73*30)*1.983471/1000</f>
        <v>153.4970520951</v>
      </c>
      <c r="K73" s="6">
        <f xml:space="preserve"> ('octsep cfs'!$J73*30 + 'octsep cfs'!$K73*31 + 'octsep cfs'!$L73*31 + 'octsep cfs'!$M73*30)*1.983471/1000</f>
        <v>81.826489493490001</v>
      </c>
      <c r="L73" s="6">
        <f xml:space="preserve"> ('octsep cfs'!$K73*31 + 'octsep cfs'!$L73*31 + 'octsep cfs'!$M73*30)*1.983471/1000</f>
        <v>46.536375114389998</v>
      </c>
      <c r="M73" s="6">
        <f xml:space="preserve"> ('octsep cfs'!$L73*31 + 'octsep cfs'!$M73*30)*1.983471/1000</f>
        <v>27.255093192810001</v>
      </c>
      <c r="N73" s="6">
        <f xml:space="preserve"> 'octsep cfs'!$M73*30*1.983471/1000</f>
        <v>19.826776116000001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759.61728721682994</v>
      </c>
      <c r="C74" s="6">
        <f xml:space="preserve"> ('octsep cfs'!$B74*31 + 'octsep cfs'!$C74*30 + 'octsep cfs'!$D74*31 + 'octsep cfs'!$E74*31 + 'octsep cfs'!$F74*28+'octsep cfs'!$G74*31)*1.983471/1000</f>
        <v>739.79051110082992</v>
      </c>
      <c r="D74" s="6">
        <f xml:space="preserve"> ('octsep cfs'!$C74*30 + 'octsep cfs'!$D74*31 + 'octsep cfs'!$E74*31 + 'octsep cfs'!$F74*28+'octsep cfs'!$G74*31)*1.983471/1000</f>
        <v>649.78434588101993</v>
      </c>
      <c r="E74" s="6">
        <f>('octsep cfs'!$D74*31 + 'octsep cfs'!$E74*31 + 'octsep cfs'!$F74*28+'octsep cfs'!$G74*31)*1.983471/1000</f>
        <v>572.18322482411997</v>
      </c>
      <c r="F74" s="6">
        <f>('octsep cfs'!$E74*31 + 'octsep cfs'!$F74*28+'octsep cfs'!$G74*31)*1.983471/1000</f>
        <v>486.83659000809001</v>
      </c>
      <c r="G74" s="6">
        <f>('octsep cfs'!$F74*28+'octsep cfs'!$G74*31)*1.983471/1000</f>
        <v>236.84214649032</v>
      </c>
      <c r="H74" s="6">
        <f xml:space="preserve"> 'octsep cfs'!$G74*31*1.983471/1000</f>
        <v>135.24074864748002</v>
      </c>
      <c r="I74" s="6">
        <f xml:space="preserve"> ('octsep cfs'!$H74*30 + 'octsep cfs'!$I74*31 + 'octsep cfs'!$J74*30 + 'octsep cfs'!$K74*31 + 'octsep cfs'!$L74*31 + 'octsep cfs'!$M74*30)*1.983471/1000</f>
        <v>226.16276176682999</v>
      </c>
      <c r="J74" s="6">
        <f xml:space="preserve"> ('octsep cfs'!$I74*31 + 'octsep cfs'!$J74*30 + 'octsep cfs'!$K74*31 + 'octsep cfs'!$L74*31 + 'octsep cfs'!$M74*30)*1.983471/1000</f>
        <v>154.69235122383</v>
      </c>
      <c r="K74" s="6">
        <f xml:space="preserve"> ('octsep cfs'!$J74*30 + 'octsep cfs'!$K74*31 + 'octsep cfs'!$L74*31 + 'octsep cfs'!$M74*30)*1.983471/1000</f>
        <v>69.450860205509997</v>
      </c>
      <c r="L74" s="6">
        <f xml:space="preserve"> ('octsep cfs'!$K74*31 + 'octsep cfs'!$L74*31 + 'octsep cfs'!$M74*30)*1.983471/1000</f>
        <v>26.714994039510003</v>
      </c>
      <c r="M74" s="6">
        <f xml:space="preserve"> ('octsep cfs'!$L74*31 + 'octsep cfs'!$M74*30)*1.983471/1000</f>
        <v>11.34924254961</v>
      </c>
      <c r="N74" s="6">
        <f xml:space="preserve"> 'octsep cfs'!$M74*30*1.983471/1000</f>
        <v>4.8555370080000007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1128.276257193771</v>
      </c>
      <c r="C75" s="6">
        <f xml:space="preserve"> ('octsep cfs'!$B75*31 + 'octsep cfs'!$C75*30 + 'octsep cfs'!$D75*31 + 'octsep cfs'!$E75*31 + 'octsep cfs'!$F75*28+'octsep cfs'!$G75*31)*1.983471/1000</f>
        <v>1123.420720185771</v>
      </c>
      <c r="D75" s="6">
        <f xml:space="preserve"> ('octsep cfs'!$C75*30 + 'octsep cfs'!$D75*31 + 'octsep cfs'!$E75*31 + 'octsep cfs'!$F75*28+'octsep cfs'!$G75*31)*1.983471/1000</f>
        <v>1102.100509415031</v>
      </c>
      <c r="E75" s="6">
        <f>('octsep cfs'!$D75*31 + 'octsep cfs'!$E75*31 + 'octsep cfs'!$F75*28+'octsep cfs'!$G75*31)*1.983471/1000</f>
        <v>930.95711087423092</v>
      </c>
      <c r="F75" s="6">
        <f>('octsep cfs'!$E75*31 + 'octsep cfs'!$F75*28+'octsep cfs'!$G75*31)*1.983471/1000</f>
        <v>585.14524747853989</v>
      </c>
      <c r="G75" s="6">
        <f>('octsep cfs'!$F75*28+'octsep cfs'!$G75*31)*1.983471/1000</f>
        <v>346.12511098724997</v>
      </c>
      <c r="H75" s="6">
        <f xml:space="preserve"> 'octsep cfs'!$G75*31*1.983471/1000</f>
        <v>140.79246414177001</v>
      </c>
      <c r="I75" s="6">
        <f xml:space="preserve"> ('octsep cfs'!$H75*30 + 'octsep cfs'!$I75*31 + 'octsep cfs'!$J75*30 + 'octsep cfs'!$K75*31 + 'octsep cfs'!$L75*31 + 'octsep cfs'!$M75*30)*1.983471/1000</f>
        <v>375.11631651164998</v>
      </c>
      <c r="J75" s="6">
        <f xml:space="preserve"> ('octsep cfs'!$I75*31 + 'octsep cfs'!$J75*30 + 'octsep cfs'!$K75*31 + 'octsep cfs'!$L75*31 + 'octsep cfs'!$M75*30)*1.983471/1000</f>
        <v>266.64028752164995</v>
      </c>
      <c r="K75" s="6">
        <f xml:space="preserve"> ('octsep cfs'!$J75*30 + 'octsep cfs'!$K75*31 + 'octsep cfs'!$L75*31 + 'octsep cfs'!$M75*30)*1.983471/1000</f>
        <v>99.580320232679995</v>
      </c>
      <c r="L75" s="6">
        <f xml:space="preserve"> ('octsep cfs'!$K75*31 + 'octsep cfs'!$L75*31 + 'octsep cfs'!$M75*30)*1.983471/1000</f>
        <v>32.235331022579999</v>
      </c>
      <c r="M75" s="6">
        <f xml:space="preserve"> ('octsep cfs'!$L75*31 + 'octsep cfs'!$M75*30)*1.983471/1000</f>
        <v>13.838855679390001</v>
      </c>
      <c r="N75" s="6">
        <f xml:space="preserve"> 'octsep cfs'!$M75*30*1.983471/1000</f>
        <v>4.2289585190999999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962.6174515051498</v>
      </c>
      <c r="C76" s="6">
        <f xml:space="preserve"> ('octsep cfs'!$B76*31 + 'octsep cfs'!$C76*30 + 'octsep cfs'!$D76*31 + 'octsep cfs'!$E76*31 + 'octsep cfs'!$F76*29 + 'octsep cfs'!$G76*31)*1.983471/1000</f>
        <v>958.38849298604987</v>
      </c>
      <c r="D76" s="6">
        <f xml:space="preserve"> ('octsep cfs'!$C76*30 + 'octsep cfs'!$D76*31 + 'octsep cfs'!$E76*31 + 'octsep cfs'!$F76*29+'octsep cfs'!$G76*31)*1.983471/1000</f>
        <v>945.34943231798991</v>
      </c>
      <c r="E76" s="6">
        <f>('octsep cfs'!$D76*31 + 'octsep cfs'!$E76*31 + 'octsep cfs'!$F76*29+'octsep cfs'!$G76*31)*1.983471/1000</f>
        <v>757.46514184298985</v>
      </c>
      <c r="F76" s="6">
        <f>('octsep cfs'!$E76*31 + 'octsep cfs'!$F76*29+'octsep cfs'!$G76*31)*1.983471/1000</f>
        <v>504.41599430754002</v>
      </c>
      <c r="G76" s="6">
        <f>('octsep cfs'!$F76*29+'octsep cfs'!$G76*31)*1.983471/1000</f>
        <v>326.65349518850996</v>
      </c>
      <c r="H76" s="6">
        <f xml:space="preserve"> 'octsep cfs'!$G76*31*1.983471/1000</f>
        <v>128.45743650515999</v>
      </c>
      <c r="I76" s="6">
        <f xml:space="preserve"> ('octsep cfs'!$H76*30 + 'octsep cfs'!$I76*31 + 'octsep cfs'!$J76*30 + 'octsep cfs'!$K76*31 + 'octsep cfs'!$L76*31 + 'octsep cfs'!$M76*30)*1.983471/1000</f>
        <v>293.57697411483002</v>
      </c>
      <c r="J76" s="6">
        <f xml:space="preserve"> ('octsep cfs'!$I76*31 + 'octsep cfs'!$J76*30 + 'octsep cfs'!$K76*31 + 'octsep cfs'!$L76*31 + 'octsep cfs'!$M76*30)*1.983471/1000</f>
        <v>196.11158934002998</v>
      </c>
      <c r="K76" s="6">
        <f xml:space="preserve"> ('octsep cfs'!$J76*30 + 'octsep cfs'!$K76*31 + 'octsep cfs'!$L76*31 + 'octsep cfs'!$M76*30)*1.983471/1000</f>
        <v>91.289371783260009</v>
      </c>
      <c r="L76" s="6">
        <f xml:space="preserve"> ('octsep cfs'!$K76*31 + 'octsep cfs'!$L76*31 + 'octsep cfs'!$M76*30)*1.983471/1000</f>
        <v>25.999655223359998</v>
      </c>
      <c r="M76" s="6">
        <f xml:space="preserve"> ('octsep cfs'!$L76*31 + 'octsep cfs'!$M76*30)*1.983471/1000</f>
        <v>11.673044190360001</v>
      </c>
      <c r="N76" s="6">
        <f xml:space="preserve"> 'octsep cfs'!$M76*30*1.983471/1000</f>
        <v>5.8034377989000001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337.80623526615</v>
      </c>
      <c r="C77" s="6">
        <f xml:space="preserve"> ('octsep cfs'!$B77*31 + 'octsep cfs'!$C77*30 + 'octsep cfs'!$D77*31 + 'octsep cfs'!$E77*31 + 'octsep cfs'!$F77*28+'octsep cfs'!$G77*31)*1.983471/1000</f>
        <v>332.00279746724999</v>
      </c>
      <c r="D77" s="6">
        <f xml:space="preserve"> ('octsep cfs'!$C77*30 + 'octsep cfs'!$D77*31 + 'octsep cfs'!$E77*31 + 'octsep cfs'!$F77*28+'octsep cfs'!$G77*31)*1.983471/1000</f>
        <v>315.71227245830994</v>
      </c>
      <c r="E77" s="6">
        <f>('octsep cfs'!$D77*31 + 'octsep cfs'!$E77*31 + 'octsep cfs'!$F77*28+'octsep cfs'!$G77*31)*1.983471/1000</f>
        <v>284.21495132540997</v>
      </c>
      <c r="F77" s="6">
        <f>('octsep cfs'!$E77*31 + 'octsep cfs'!$F77*28+'octsep cfs'!$G77*31)*1.983471/1000</f>
        <v>192.28729857435002</v>
      </c>
      <c r="G77" s="6">
        <f>('octsep cfs'!$F77*28+'octsep cfs'!$G77*31)*1.983471/1000</f>
        <v>132.62464957202997</v>
      </c>
      <c r="H77" s="6">
        <f xml:space="preserve"> 'octsep cfs'!$G77*31*1.983471/1000</f>
        <v>84.311183615189989</v>
      </c>
      <c r="I77" s="6">
        <f xml:space="preserve"> ('octsep cfs'!$H77*30 + 'octsep cfs'!$I77*31 + 'octsep cfs'!$J77*30 + 'octsep cfs'!$K77*31 + 'octsep cfs'!$L77*31 + 'octsep cfs'!$M77*30)*1.983471/1000</f>
        <v>254.23968633378001</v>
      </c>
      <c r="J77" s="6">
        <f xml:space="preserve"> ('octsep cfs'!$I77*31 + 'octsep cfs'!$J77*30 + 'octsep cfs'!$K77*31 + 'octsep cfs'!$L77*31 + 'octsep cfs'!$M77*30)*1.983471/1000</f>
        <v>154.88742559668</v>
      </c>
      <c r="K77" s="6">
        <f xml:space="preserve"> ('octsep cfs'!$J77*30 + 'octsep cfs'!$K77*31 + 'octsep cfs'!$L77*31 + 'octsep cfs'!$M77*30)*1.983471/1000</f>
        <v>58.653181271579989</v>
      </c>
      <c r="L77" s="6">
        <f xml:space="preserve"> ('octsep cfs'!$K77*31 + 'octsep cfs'!$L77*31 + 'octsep cfs'!$M77*30)*1.983471/1000</f>
        <v>25.709909779679997</v>
      </c>
      <c r="M77" s="6">
        <f xml:space="preserve"> ('octsep cfs'!$L77*31 + 'octsep cfs'!$M77*30)*1.983471/1000</f>
        <v>13.886458983390002</v>
      </c>
      <c r="N77" s="6">
        <f xml:space="preserve"> 'octsep cfs'!$M77*30*1.983471/1000</f>
        <v>6.0474047318999995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937.85498631803989</v>
      </c>
      <c r="C78" s="6">
        <f xml:space="preserve"> ('octsep cfs'!$B78*31 + 'octsep cfs'!$C78*30 + 'octsep cfs'!$D78*31 + 'octsep cfs'!$E78*31 + 'octsep cfs'!$F78*28+'octsep cfs'!$G78*31)*1.983471/1000</f>
        <v>931.80758158614015</v>
      </c>
      <c r="D78" s="6">
        <f xml:space="preserve"> ('octsep cfs'!$C78*30 + 'octsep cfs'!$D78*31 + 'octsep cfs'!$E78*31 + 'octsep cfs'!$F78*28+'octsep cfs'!$G78*31)*1.983471/1000</f>
        <v>901.76412486153004</v>
      </c>
      <c r="E78" s="6">
        <f>('octsep cfs'!$D78*31 + 'octsep cfs'!$E78*31 + 'octsep cfs'!$F78*28+'octsep cfs'!$G78*31)*1.983471/1000</f>
        <v>754.02965106272995</v>
      </c>
      <c r="F78" s="6">
        <f>('octsep cfs'!$E78*31 + 'octsep cfs'!$F78*28+'octsep cfs'!$G78*31)*1.983471/1000</f>
        <v>475.90340033543998</v>
      </c>
      <c r="G78" s="6">
        <f>('octsep cfs'!$F78*28+'octsep cfs'!$G78*31)*1.983471/1000</f>
        <v>289.35432303351001</v>
      </c>
      <c r="H78" s="6">
        <f xml:space="preserve"> 'octsep cfs'!$G78*31*1.983471/1000</f>
        <v>163.13828809719001</v>
      </c>
      <c r="I78" s="6">
        <f xml:space="preserve"> ('octsep cfs'!$H78*30 + 'octsep cfs'!$I78*31 + 'octsep cfs'!$J78*30 + 'octsep cfs'!$K78*31 + 'octsep cfs'!$L78*31 + 'octsep cfs'!$M78*30)*1.983471/1000</f>
        <v>357.98479979871001</v>
      </c>
      <c r="J78" s="6">
        <f xml:space="preserve"> ('octsep cfs'!$I78*31 + 'octsep cfs'!$J78*30 + 'octsep cfs'!$K78*31 + 'octsep cfs'!$L78*31 + 'octsep cfs'!$M78*30)*1.983471/1000</f>
        <v>148.21310518581004</v>
      </c>
      <c r="K78" s="6">
        <f xml:space="preserve"> ('octsep cfs'!$J78*30 + 'octsep cfs'!$K78*31 + 'octsep cfs'!$L78*31 + 'octsep cfs'!$M78*30)*1.983471/1000</f>
        <v>67.128790871099994</v>
      </c>
      <c r="L78" s="6">
        <f xml:space="preserve"> ('octsep cfs'!$K78*31 + 'octsep cfs'!$L78*31 + 'octsep cfs'!$M78*30)*1.983471/1000</f>
        <v>24.367337929200001</v>
      </c>
      <c r="M78" s="6">
        <f xml:space="preserve"> ('octsep cfs'!$L78*31 + 'octsep cfs'!$M78*30)*1.983471/1000</f>
        <v>10.74107067159</v>
      </c>
      <c r="N78" s="6">
        <f xml:space="preserve"> 'octsep cfs'!$M78*30*1.983471/1000</f>
        <v>5.1155700560999993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802.30201950044989</v>
      </c>
      <c r="C79" s="6">
        <f xml:space="preserve"> ('octsep cfs'!$B79*31 + 'octsep cfs'!$C79*30 + 'octsep cfs'!$D79*31 + 'octsep cfs'!$E79*31 + 'octsep cfs'!$F79*28+'octsep cfs'!$G79*31)*1.983471/1000</f>
        <v>797.18644944434993</v>
      </c>
      <c r="D79" s="6">
        <f xml:space="preserve"> ('octsep cfs'!$C79*30 + 'octsep cfs'!$D79*31 + 'octsep cfs'!$E79*31 + 'octsep cfs'!$F79*28+'octsep cfs'!$G79*31)*1.983471/1000</f>
        <v>791.90650914648006</v>
      </c>
      <c r="E79" s="6">
        <f>('octsep cfs'!$D79*31 + 'octsep cfs'!$E79*31 + 'octsep cfs'!$F79*28+'octsep cfs'!$G79*31)*1.983471/1000</f>
        <v>757.62022944047999</v>
      </c>
      <c r="F79" s="6">
        <f>('octsep cfs'!$E79*31 + 'octsep cfs'!$F79*28+'octsep cfs'!$G79*31)*1.983471/1000</f>
        <v>644.39757583508992</v>
      </c>
      <c r="G79" s="6">
        <f>('octsep cfs'!$F79*28+'octsep cfs'!$G79*31)*1.983471/1000</f>
        <v>417.31587195395997</v>
      </c>
      <c r="H79" s="6">
        <f xml:space="preserve"> 'octsep cfs'!$G79*31*1.983471/1000</f>
        <v>286.50024710747994</v>
      </c>
      <c r="I79" s="6">
        <f xml:space="preserve"> ('octsep cfs'!$H79*30 + 'octsep cfs'!$I79*31 + 'octsep cfs'!$J79*30 + 'octsep cfs'!$K79*31 + 'octsep cfs'!$L79*31 + 'octsep cfs'!$M79*30)*1.983471/1000</f>
        <v>265.45246607859002</v>
      </c>
      <c r="J79" s="6">
        <f xml:space="preserve"> ('octsep cfs'!$I79*31 + 'octsep cfs'!$J79*30 + 'octsep cfs'!$K79*31 + 'octsep cfs'!$L79*31 + 'octsep cfs'!$M79*30)*1.983471/1000</f>
        <v>117.39071956479</v>
      </c>
      <c r="K79" s="6">
        <f xml:space="preserve"> ('octsep cfs'!$J79*30 + 'octsep cfs'!$K79*31 + 'octsep cfs'!$L79*31 + 'octsep cfs'!$M79*30)*1.983471/1000</f>
        <v>39.830874539399993</v>
      </c>
      <c r="L79" s="6">
        <f xml:space="preserve"> ('octsep cfs'!$K79*31 + 'octsep cfs'!$L79*31 + 'octsep cfs'!$M79*30)*1.983471/1000</f>
        <v>17.407338190200001</v>
      </c>
      <c r="M79" s="6">
        <f xml:space="preserve"> ('octsep cfs'!$L79*31 + 'octsep cfs'!$M79*30)*1.983471/1000</f>
        <v>9.7392194694900009</v>
      </c>
      <c r="N79" s="6">
        <f xml:space="preserve"> 'octsep cfs'!$M79*30*1.983471/1000</f>
        <v>5.1590080710000006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860.41942558550988</v>
      </c>
      <c r="C80" s="6">
        <f xml:space="preserve"> ('octsep cfs'!$B80*31 + 'octsep cfs'!$C80*30 + 'octsep cfs'!$D80*31 + 'octsep cfs'!$E80*31 + 'octsep cfs'!$F80*29 + 'octsep cfs'!$G80*31)*1.983471/1000</f>
        <v>855.26041751450987</v>
      </c>
      <c r="D80" s="6">
        <f xml:space="preserve"> ('octsep cfs'!$C80*30 + 'octsep cfs'!$D80*31 + 'octsep cfs'!$E80*31 + 'octsep cfs'!$F80*29+'octsep cfs'!$G80*31)*1.983471/1000</f>
        <v>842.24902626689993</v>
      </c>
      <c r="E80" s="6">
        <f>('octsep cfs'!$D80*31 + 'octsep cfs'!$E80*31 + 'octsep cfs'!$F80*29+'octsep cfs'!$G80*31)*1.983471/1000</f>
        <v>777.23659895279991</v>
      </c>
      <c r="F80" s="6">
        <f>('octsep cfs'!$E80*31 + 'octsep cfs'!$F80*29+'octsep cfs'!$G80*31)*1.983471/1000</f>
        <v>553.60434948777004</v>
      </c>
      <c r="G80" s="6">
        <f>('octsep cfs'!$F80*29+'octsep cfs'!$G80*31)*1.983471/1000</f>
        <v>267.28057179516003</v>
      </c>
      <c r="H80" s="6">
        <f xml:space="preserve"> 'octsep cfs'!$G80*31*1.983471/1000</f>
        <v>115.57270971560999</v>
      </c>
      <c r="I80" s="6">
        <f xml:space="preserve"> ('octsep cfs'!$H80*30 + 'octsep cfs'!$I80*31 + 'octsep cfs'!$J80*30 + 'octsep cfs'!$K80*31 + 'octsep cfs'!$L80*31 + 'octsep cfs'!$M80*30)*1.983471/1000</f>
        <v>279.44668704141003</v>
      </c>
      <c r="J80" s="6">
        <f xml:space="preserve"> ('octsep cfs'!$I80*31 + 'octsep cfs'!$J80*30 + 'octsep cfs'!$K80*31 + 'octsep cfs'!$L80*31 + 'octsep cfs'!$M80*30)*1.983471/1000</f>
        <v>200.28239248940997</v>
      </c>
      <c r="K80" s="6">
        <f xml:space="preserve"> ('octsep cfs'!$J80*30 + 'octsep cfs'!$K80*31 + 'octsep cfs'!$L80*31 + 'octsep cfs'!$M80*30)*1.983471/1000</f>
        <v>126.36076881519</v>
      </c>
      <c r="L80" s="6">
        <f xml:space="preserve"> ('octsep cfs'!$K80*31 + 'octsep cfs'!$L80*31 + 'octsep cfs'!$M80*30)*1.983471/1000</f>
        <v>64.00222569908999</v>
      </c>
      <c r="M80" s="6">
        <f xml:space="preserve"> ('octsep cfs'!$L80*31 + 'octsep cfs'!$M80*30)*1.983471/1000</f>
        <v>50.754722063639996</v>
      </c>
      <c r="N80" s="6">
        <f xml:space="preserve"> 'octsep cfs'!$M80*30*1.983471/1000</f>
        <v>32.693354145899995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504.49707860202</v>
      </c>
      <c r="C81" s="6">
        <f xml:space="preserve"> ('octsep cfs'!$B81*31 + 'octsep cfs'!$C81*30 + 'octsep cfs'!$D81*31 + 'octsep cfs'!$E81*31 + 'octsep cfs'!$F81*28+'octsep cfs'!$G81*31)*1.983471/1000</f>
        <v>471.80372445612005</v>
      </c>
      <c r="D81" s="6">
        <f xml:space="preserve"> ('octsep cfs'!$C81*30 + 'octsep cfs'!$D81*31 + 'octsep cfs'!$E81*31 + 'octsep cfs'!$F81*28+'octsep cfs'!$G81*31)*1.983471/1000</f>
        <v>425.86264849296003</v>
      </c>
      <c r="E81" s="6">
        <f>('octsep cfs'!$D81*31 + 'octsep cfs'!$E81*31 + 'octsep cfs'!$F81*28+'octsep cfs'!$G81*31)*1.983471/1000</f>
        <v>365.35111357205994</v>
      </c>
      <c r="F81" s="6">
        <f>('octsep cfs'!$E81*31 + 'octsep cfs'!$F81*28+'octsep cfs'!$G81*31)*1.983471/1000</f>
        <v>218.57221659692999</v>
      </c>
      <c r="G81" s="6">
        <f>('octsep cfs'!$F81*28+'octsep cfs'!$G81*31)*1.983471/1000</f>
        <v>140.39749556154001</v>
      </c>
      <c r="H81" s="6">
        <f xml:space="preserve"> 'octsep cfs'!$G81*31*1.983471/1000</f>
        <v>97.83046244706</v>
      </c>
      <c r="I81" s="6">
        <f xml:space="preserve"> ('octsep cfs'!$H81*30 + 'octsep cfs'!$I81*31 + 'octsep cfs'!$J81*30 + 'octsep cfs'!$K81*31 + 'octsep cfs'!$L81*31 + 'octsep cfs'!$M81*30)*1.983471/1000</f>
        <v>312.85321802007002</v>
      </c>
      <c r="J81" s="6">
        <f xml:space="preserve"> ('octsep cfs'!$I81*31 + 'octsep cfs'!$J81*30 + 'octsep cfs'!$K81*31 + 'octsep cfs'!$L81*31 + 'octsep cfs'!$M81*30)*1.983471/1000</f>
        <v>181.16462791706999</v>
      </c>
      <c r="K81" s="6">
        <f xml:space="preserve"> ('octsep cfs'!$J81*30 + 'octsep cfs'!$K81*31 + 'octsep cfs'!$L81*31 + 'octsep cfs'!$M81*30)*1.983471/1000</f>
        <v>83.034105977129983</v>
      </c>
      <c r="L81" s="6">
        <f xml:space="preserve"> ('octsep cfs'!$K81*31 + 'octsep cfs'!$L81*31 + 'octsep cfs'!$M81*30)*1.983471/1000</f>
        <v>23.09143053903</v>
      </c>
      <c r="M81" s="6">
        <f xml:space="preserve"> ('octsep cfs'!$L81*31 + 'octsep cfs'!$M81*30)*1.983471/1000</f>
        <v>6.3907832314199995</v>
      </c>
      <c r="N81" s="6">
        <f xml:space="preserve"> 'octsep cfs'!$M81*30*1.983471/1000</f>
        <v>3.2352395481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988.42018971110087</v>
      </c>
      <c r="C82" s="6">
        <f xml:space="preserve"> ('octsep cfs'!$B82*31 + 'octsep cfs'!$C82*30 + 'octsep cfs'!$D82*31 + 'octsep cfs'!$E82*31 + 'octsep cfs'!$F82*28+'octsep cfs'!$G82*31)*1.983471/1000</f>
        <v>985.18495016300096</v>
      </c>
      <c r="D82" s="6">
        <f xml:space="preserve"> ('octsep cfs'!$C82*30 + 'octsep cfs'!$D82*31 + 'octsep cfs'!$E82*31 + 'octsep cfs'!$F82*28+'octsep cfs'!$G82*31)*1.983471/1000</f>
        <v>967.01474919149098</v>
      </c>
      <c r="E82" s="6">
        <f>('octsep cfs'!$D82*31 + 'octsep cfs'!$E82*31 + 'octsep cfs'!$F82*28+'octsep cfs'!$G82*31)*1.983471/1000</f>
        <v>840.89753078039098</v>
      </c>
      <c r="F82" s="6">
        <f>('octsep cfs'!$E82*31 + 'octsep cfs'!$F82*28+'octsep cfs'!$G82*31)*1.983471/1000</f>
        <v>612.53688479846096</v>
      </c>
      <c r="G82" s="6">
        <f>('octsep cfs'!$F82*28+'octsep cfs'!$G82*31)*1.983471/1000</f>
        <v>222.30514868835002</v>
      </c>
      <c r="H82" s="6">
        <f xml:space="preserve"> 'octsep cfs'!$G82*31*1.983471/1000</f>
        <v>83.922581976869992</v>
      </c>
      <c r="I82" s="6">
        <f xml:space="preserve"> ('octsep cfs'!$H82*30 + 'octsep cfs'!$I82*31 + 'octsep cfs'!$J82*30 + 'octsep cfs'!$K82*31 + 'octsep cfs'!$L82*31 + 'octsep cfs'!$M82*30)*1.983471/1000</f>
        <v>280.64291840150997</v>
      </c>
      <c r="J82" s="6">
        <f xml:space="preserve"> ('octsep cfs'!$I82*31 + 'octsep cfs'!$J82*30 + 'octsep cfs'!$K82*31 + 'octsep cfs'!$L82*31 + 'octsep cfs'!$M82*30)*1.983471/1000</f>
        <v>151.24345217960999</v>
      </c>
      <c r="K82" s="6">
        <f xml:space="preserve"> ('octsep cfs'!$J82*30 + 'octsep cfs'!$K82*31 + 'octsep cfs'!$L82*31 + 'octsep cfs'!$M82*30)*1.983471/1000</f>
        <v>76.982416947869993</v>
      </c>
      <c r="L82" s="6">
        <f xml:space="preserve"> ('octsep cfs'!$K82*31 + 'octsep cfs'!$L82*31 + 'octsep cfs'!$M82*30)*1.983471/1000</f>
        <v>25.063278398969999</v>
      </c>
      <c r="M82" s="6">
        <f xml:space="preserve"> ('octsep cfs'!$L82*31 + 'octsep cfs'!$M82*30)*1.983471/1000</f>
        <v>13.198016034</v>
      </c>
      <c r="N82" s="6">
        <f xml:space="preserve"> 'octsep cfs'!$M82*30*1.983471/1000</f>
        <v>7.7932559060999997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1013.198522666211</v>
      </c>
      <c r="C83" s="6">
        <f xml:space="preserve"> ('octsep cfs'!$B83*31 + 'octsep cfs'!$C83*30 + 'octsep cfs'!$D83*31 + 'octsep cfs'!$E83*31 + 'octsep cfs'!$F83*28+'octsep cfs'!$G83*31)*1.983471/1000</f>
        <v>1005.405266760111</v>
      </c>
      <c r="D83" s="6">
        <f xml:space="preserve"> ('octsep cfs'!$C83*30 + 'octsep cfs'!$D83*31 + 'octsep cfs'!$E83*31 + 'octsep cfs'!$F83*28+'octsep cfs'!$G83*31)*1.983471/1000</f>
        <v>996.59470841282109</v>
      </c>
      <c r="E83" s="6">
        <f>('octsep cfs'!$D83*31 + 'octsep cfs'!$E83*31 + 'octsep cfs'!$F83*28+'octsep cfs'!$G83*31)*1.983471/1000</f>
        <v>745.34268477692092</v>
      </c>
      <c r="F83" s="6">
        <f>('octsep cfs'!$E83*31 + 'octsep cfs'!$F83*28+'octsep cfs'!$G83*31)*1.983471/1000</f>
        <v>472.85724507776996</v>
      </c>
      <c r="G83" s="6">
        <f>('octsep cfs'!$F83*28+'octsep cfs'!$G83*31)*1.983471/1000</f>
        <v>313.72733368976998</v>
      </c>
      <c r="H83" s="6">
        <f xml:space="preserve"> 'octsep cfs'!$G83*31*1.983471/1000</f>
        <v>174.09906785145</v>
      </c>
      <c r="I83" s="6">
        <f xml:space="preserve"> ('octsep cfs'!$H83*30 + 'octsep cfs'!$I83*31 + 'octsep cfs'!$J83*30 + 'octsep cfs'!$K83*31 + 'octsep cfs'!$L83*31 + 'octsep cfs'!$M83*30)*1.983471/1000</f>
        <v>177.79697184501003</v>
      </c>
      <c r="J83" s="6">
        <f xml:space="preserve"> ('octsep cfs'!$I83*31 + 'octsep cfs'!$J83*30 + 'octsep cfs'!$K83*31 + 'octsep cfs'!$L83*31 + 'octsep cfs'!$M83*30)*1.983471/1000</f>
        <v>89.125702442909997</v>
      </c>
      <c r="K83" s="6">
        <f xml:space="preserve"> ('octsep cfs'!$J83*30 + 'octsep cfs'!$K83*31 + 'octsep cfs'!$L83*31 + 'octsep cfs'!$M83*30)*1.983471/1000</f>
        <v>40.139760478230002</v>
      </c>
      <c r="L83" s="6">
        <f xml:space="preserve"> ('octsep cfs'!$K83*31 + 'octsep cfs'!$L83*31 + 'octsep cfs'!$M83*30)*1.983471/1000</f>
        <v>20.39212485513</v>
      </c>
      <c r="M83" s="6">
        <f xml:space="preserve"> ('octsep cfs'!$L83*31 + 'octsep cfs'!$M83*30)*1.983471/1000</f>
        <v>10.74840951429</v>
      </c>
      <c r="N83" s="6">
        <f xml:space="preserve"> 'octsep cfs'!$M83*30*1.983471/1000</f>
        <v>4.5818180100000001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794.91573217412997</v>
      </c>
      <c r="C84" s="6">
        <f xml:space="preserve"> ('octsep cfs'!$B84*31 + 'octsep cfs'!$C84*30 + 'octsep cfs'!$D84*31 + 'octsep cfs'!$E84*31 + 'octsep cfs'!$F84*29 + 'octsep cfs'!$G84*31)*1.983471/1000</f>
        <v>790.33391416412985</v>
      </c>
      <c r="D84" s="6">
        <f xml:space="preserve"> ('octsep cfs'!$C84*30 + 'octsep cfs'!$D84*31 + 'octsep cfs'!$E84*31 + 'octsep cfs'!$F84*29+'octsep cfs'!$G84*31)*1.983471/1000</f>
        <v>730.60547342874008</v>
      </c>
      <c r="E84" s="6">
        <f>('octsep cfs'!$D84*31 + 'octsep cfs'!$E84*31 + 'octsep cfs'!$F84*29+'octsep cfs'!$G84*31)*1.983471/1000</f>
        <v>628.42676651663999</v>
      </c>
      <c r="F84" s="6">
        <f>('octsep cfs'!$E84*31 + 'octsep cfs'!$F84*29+'octsep cfs'!$G84*31)*1.983471/1000</f>
        <v>426.16022864709004</v>
      </c>
      <c r="G84" s="6">
        <f>('octsep cfs'!$F84*29+'octsep cfs'!$G84*31)*1.983471/1000</f>
        <v>280.12717627209003</v>
      </c>
      <c r="H84" s="6">
        <f xml:space="preserve"> 'octsep cfs'!$G84*31*1.983471/1000</f>
        <v>170.76889938129003</v>
      </c>
      <c r="I84" s="6">
        <f xml:space="preserve"> ('octsep cfs'!$H84*30 + 'octsep cfs'!$I84*31 + 'octsep cfs'!$J84*30 + 'octsep cfs'!$K84*31 + 'octsep cfs'!$L84*31 + 'octsep cfs'!$M84*30)*1.983471/1000</f>
        <v>479.07360186944999</v>
      </c>
      <c r="J84" s="6">
        <f xml:space="preserve"> ('octsep cfs'!$I84*31 + 'octsep cfs'!$J84*30 + 'octsep cfs'!$K84*31 + 'octsep cfs'!$L84*31 + 'octsep cfs'!$M84*30)*1.983471/1000</f>
        <v>357.89344112445002</v>
      </c>
      <c r="K84" s="6">
        <f xml:space="preserve"> ('octsep cfs'!$J84*30 + 'octsep cfs'!$K84*31 + 'octsep cfs'!$L84*31 + 'octsep cfs'!$M84*30)*1.983471/1000</f>
        <v>155.50208342487002</v>
      </c>
      <c r="L84" s="6">
        <f xml:space="preserve"> ('octsep cfs'!$K84*31 + 'octsep cfs'!$L84*31 + 'octsep cfs'!$M84*30)*1.983471/1000</f>
        <v>32.654021915969999</v>
      </c>
      <c r="M84" s="6">
        <f xml:space="preserve"> ('octsep cfs'!$L84*31 + 'octsep cfs'!$M84*30)*1.983471/1000</f>
        <v>12.626895394259998</v>
      </c>
      <c r="N84" s="6">
        <f xml:space="preserve"> 'octsep cfs'!$M84*30*1.983471/1000</f>
        <v>6.2776857149999996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732.30971138135999</v>
      </c>
      <c r="C85" s="6">
        <f xml:space="preserve"> ('octsep cfs'!$B85*31 + 'octsep cfs'!$C85*30 + 'octsep cfs'!$D85*31 + 'octsep cfs'!$E85*31 + 'octsep cfs'!$F85*28+'octsep cfs'!$G85*31)*1.983471/1000</f>
        <v>726.03202566635991</v>
      </c>
      <c r="D85" s="6">
        <f xml:space="preserve"> ('octsep cfs'!$C85*30 + 'octsep cfs'!$D85*31 + 'octsep cfs'!$E85*31 + 'octsep cfs'!$F85*28+'octsep cfs'!$G85*31)*1.983471/1000</f>
        <v>714.27190709909996</v>
      </c>
      <c r="E85" s="6">
        <f>('octsep cfs'!$D85*31 + 'octsep cfs'!$E85*31 + 'octsep cfs'!$F85*28+'octsep cfs'!$G85*31)*1.983471/1000</f>
        <v>612.72989437799993</v>
      </c>
      <c r="F85" s="6">
        <f>('octsep cfs'!$E85*31 + 'octsep cfs'!$F85*28+'octsep cfs'!$G85*31)*1.983471/1000</f>
        <v>499.93396472354993</v>
      </c>
      <c r="G85" s="6">
        <f>('octsep cfs'!$F85*28+'octsep cfs'!$G85*31)*1.983471/1000</f>
        <v>216.59909931555001</v>
      </c>
      <c r="H85" s="6">
        <f xml:space="preserve"> 'octsep cfs'!$G85*31*1.983471/1000</f>
        <v>139.02531048903001</v>
      </c>
      <c r="I85" s="6">
        <f xml:space="preserve"> ('octsep cfs'!$H85*30 + 'octsep cfs'!$I85*31 + 'octsep cfs'!$J85*30 + 'octsep cfs'!$K85*31 + 'octsep cfs'!$L85*31 + 'octsep cfs'!$M85*30)*1.983471/1000</f>
        <v>335.47168989914991</v>
      </c>
      <c r="J85" s="6">
        <f xml:space="preserve"> ('octsep cfs'!$I85*31 + 'octsep cfs'!$J85*30 + 'octsep cfs'!$K85*31 + 'octsep cfs'!$L85*31 + 'octsep cfs'!$M85*30)*1.983471/1000</f>
        <v>190.04359617915</v>
      </c>
      <c r="K85" s="6">
        <f xml:space="preserve"> ('octsep cfs'!$J85*30 + 'octsep cfs'!$K85*31 + 'octsep cfs'!$L85*31 + 'octsep cfs'!$M85*30)*1.983471/1000</f>
        <v>47.432328799800011</v>
      </c>
      <c r="L85" s="6">
        <f xml:space="preserve"> ('octsep cfs'!$K85*31 + 'octsep cfs'!$L85*31 + 'octsep cfs'!$M85*30)*1.983471/1000</f>
        <v>23.974015629899998</v>
      </c>
      <c r="M85" s="6">
        <f xml:space="preserve"> ('octsep cfs'!$L85*31 + 'octsep cfs'!$M85*30)*1.983471/1000</f>
        <v>13.253652395550001</v>
      </c>
      <c r="N85" s="6">
        <f xml:space="preserve"> 'octsep cfs'!$M85*30*1.983471/1000</f>
        <v>7.6183137638999998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600.56490971022004</v>
      </c>
      <c r="C86" s="6">
        <f xml:space="preserve"> ('octsep cfs'!$B86*31 + 'octsep cfs'!$C86*30 + 'octsep cfs'!$D86*31 + 'octsep cfs'!$E86*31 + 'octsep cfs'!$F86*28+'octsep cfs'!$G86*31)*1.983471/1000</f>
        <v>592.94659594632014</v>
      </c>
      <c r="D86" s="6">
        <f xml:space="preserve"> ('octsep cfs'!$C86*30 + 'octsep cfs'!$D86*31 + 'octsep cfs'!$E86*31 + 'octsep cfs'!$F86*28+'octsep cfs'!$G86*31)*1.983471/1000</f>
        <v>572.44540002090002</v>
      </c>
      <c r="E86" s="6">
        <f>('octsep cfs'!$D86*31 + 'octsep cfs'!$E86*31 + 'octsep cfs'!$F86*28+'octsep cfs'!$G86*31)*1.983471/1000</f>
        <v>467.68659403200002</v>
      </c>
      <c r="F86" s="6">
        <f>('octsep cfs'!$E86*31 + 'octsep cfs'!$F86*28+'octsep cfs'!$G86*31)*1.983471/1000</f>
        <v>364.56819789894001</v>
      </c>
      <c r="G86" s="6">
        <f>('octsep cfs'!$F86*28+'octsep cfs'!$G86*31)*1.983471/1000</f>
        <v>183.65568898068</v>
      </c>
      <c r="H86" s="6">
        <f xml:space="preserve"> 'octsep cfs'!$G86*31*1.983471/1000</f>
        <v>109.30527854568001</v>
      </c>
      <c r="I86" s="6">
        <f xml:space="preserve"> ('octsep cfs'!$H86*30 + 'octsep cfs'!$I86*31 + 'octsep cfs'!$J86*30 + 'octsep cfs'!$K86*31 + 'octsep cfs'!$L86*31 + 'octsep cfs'!$M86*30)*1.983471/1000</f>
        <v>414.70534643202006</v>
      </c>
      <c r="J86" s="6">
        <f xml:space="preserve"> ('octsep cfs'!$I86*31 + 'octsep cfs'!$J86*30 + 'octsep cfs'!$K86*31 + 'octsep cfs'!$L86*31 + 'octsep cfs'!$M86*30)*1.983471/1000</f>
        <v>277.13358299591999</v>
      </c>
      <c r="K86" s="6">
        <f xml:space="preserve"> ('octsep cfs'!$J86*30 + 'octsep cfs'!$K86*31 + 'octsep cfs'!$L86*31 + 'octsep cfs'!$M86*30)*1.983471/1000</f>
        <v>179.93336845910997</v>
      </c>
      <c r="L86" s="6">
        <f xml:space="preserve"> ('octsep cfs'!$K86*31 + 'octsep cfs'!$L86*31 + 'octsep cfs'!$M86*30)*1.983471/1000</f>
        <v>44.682266093009993</v>
      </c>
      <c r="M86" s="6">
        <f xml:space="preserve"> ('octsep cfs'!$L86*31 + 'octsep cfs'!$M86*30)*1.983471/1000</f>
        <v>29.92708648104</v>
      </c>
      <c r="N86" s="6">
        <f xml:space="preserve"> 'octsep cfs'!$M86*30*1.983471/1000</f>
        <v>17.694743138100002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900.36490507928988</v>
      </c>
      <c r="C87" s="6">
        <f xml:space="preserve"> ('octsep cfs'!$B87*31 + 'octsep cfs'!$C87*30 + 'octsep cfs'!$D87*31 + 'octsep cfs'!$E87*31 + 'octsep cfs'!$F87*28+'octsep cfs'!$G87*31)*1.983471/1000</f>
        <v>882.67016194119003</v>
      </c>
      <c r="D87" s="6">
        <f xml:space="preserve"> ('octsep cfs'!$C87*30 + 'octsep cfs'!$D87*31 + 'octsep cfs'!$E87*31 + 'octsep cfs'!$F87*28+'octsep cfs'!$G87*31)*1.983471/1000</f>
        <v>839.85511561287001</v>
      </c>
      <c r="E87" s="6">
        <f>('octsep cfs'!$D87*31 + 'octsep cfs'!$E87*31 + 'octsep cfs'!$F87*28+'octsep cfs'!$G87*31)*1.983471/1000</f>
        <v>720.12507051597004</v>
      </c>
      <c r="F87" s="6">
        <f>('octsep cfs'!$E87*31 + 'octsep cfs'!$F87*28+'octsep cfs'!$G87*31)*1.983471/1000</f>
        <v>459.68326871228999</v>
      </c>
      <c r="G87" s="6">
        <f>('octsep cfs'!$F87*28+'octsep cfs'!$G87*31)*1.983471/1000</f>
        <v>237.15964069328999</v>
      </c>
      <c r="H87" s="6">
        <f xml:space="preserve"> 'octsep cfs'!$G87*31*1.983471/1000</f>
        <v>183.01476999644999</v>
      </c>
      <c r="I87" s="6">
        <f xml:space="preserve"> ('octsep cfs'!$H87*30 + 'octsep cfs'!$I87*31 + 'octsep cfs'!$J87*30 + 'octsep cfs'!$K87*31 + 'octsep cfs'!$L87*31 + 'octsep cfs'!$M87*30)*1.983471/1000</f>
        <v>425.52236420820003</v>
      </c>
      <c r="J87" s="6">
        <f xml:space="preserve"> ('octsep cfs'!$I87*31 + 'octsep cfs'!$J87*30 + 'octsep cfs'!$K87*31 + 'octsep cfs'!$L87*31 + 'octsep cfs'!$M87*30)*1.983471/1000</f>
        <v>232.05837146310003</v>
      </c>
      <c r="K87" s="6">
        <f xml:space="preserve"> ('octsep cfs'!$J87*30 + 'octsep cfs'!$K87*31 + 'octsep cfs'!$L87*31 + 'octsep cfs'!$M87*30)*1.983471/1000</f>
        <v>106.37587039106999</v>
      </c>
      <c r="L87" s="6">
        <f xml:space="preserve"> ('octsep cfs'!$K87*31 + 'octsep cfs'!$L87*31 + 'octsep cfs'!$M87*30)*1.983471/1000</f>
        <v>34.72873258197</v>
      </c>
      <c r="M87" s="6">
        <f xml:space="preserve"> ('octsep cfs'!$L87*31 + 'octsep cfs'!$M87*30)*1.983471/1000</f>
        <v>17.407060504260002</v>
      </c>
      <c r="N87" s="6">
        <f xml:space="preserve"> 'octsep cfs'!$M87*30*1.983471/1000</f>
        <v>8.3585451411000005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877.62066130409994</v>
      </c>
      <c r="C88" s="6">
        <f xml:space="preserve"> ('octsep cfs'!$B88*31 + 'octsep cfs'!$C88*30 + 'octsep cfs'!$D88*31 + 'octsep cfs'!$E88*31 + 'octsep cfs'!$F88*29 + 'octsep cfs'!$G88*31)*1.983471/1000</f>
        <v>869.26211616299997</v>
      </c>
      <c r="D88" s="6">
        <f xml:space="preserve"> ('octsep cfs'!$C88*30 + 'octsep cfs'!$D88*31 + 'octsep cfs'!$E88*31 + 'octsep cfs'!$F88*29+'octsep cfs'!$G88*31)*1.983471/1000</f>
        <v>857.51982900002997</v>
      </c>
      <c r="E88" s="6">
        <f>('octsep cfs'!$D88*31 + 'octsep cfs'!$E88*31 + 'octsep cfs'!$F88*29+'octsep cfs'!$G88*31)*1.983471/1000</f>
        <v>781.20161698592995</v>
      </c>
      <c r="F88" s="6">
        <f>('octsep cfs'!$E88*31 + 'octsep cfs'!$F88*29+'octsep cfs'!$G88*31)*1.983471/1000</f>
        <v>664.48646764373996</v>
      </c>
      <c r="G88" s="6">
        <f>('octsep cfs'!$F88*29+'octsep cfs'!$G88*31)*1.983471/1000</f>
        <v>370.53576792309002</v>
      </c>
      <c r="H88" s="6">
        <f xml:space="preserve"> 'octsep cfs'!$G88*31*1.983471/1000</f>
        <v>232.19685740832</v>
      </c>
      <c r="I88" s="6">
        <f xml:space="preserve"> ('octsep cfs'!$H88*30 + 'octsep cfs'!$I88*31 + 'octsep cfs'!$J88*30 + 'octsep cfs'!$K88*31 + 'octsep cfs'!$L88*31 + 'octsep cfs'!$M88*30)*1.983471/1000</f>
        <v>435.67531589357998</v>
      </c>
      <c r="J88" s="6">
        <f xml:space="preserve"> ('octsep cfs'!$I88*31 + 'octsep cfs'!$J88*30 + 'octsep cfs'!$K88*31 + 'octsep cfs'!$L88*31 + 'octsep cfs'!$M88*30)*1.983471/1000</f>
        <v>221.99003465057999</v>
      </c>
      <c r="K88" s="6">
        <f xml:space="preserve"> ('octsep cfs'!$J88*30 + 'octsep cfs'!$K88*31 + 'octsep cfs'!$L88*31 + 'octsep cfs'!$M88*30)*1.983471/1000</f>
        <v>101.35751024868</v>
      </c>
      <c r="L88" s="6">
        <f xml:space="preserve"> ('octsep cfs'!$K88*31 + 'octsep cfs'!$L88*31 + 'octsep cfs'!$M88*30)*1.983471/1000</f>
        <v>31.529413693679999</v>
      </c>
      <c r="M88" s="6">
        <f xml:space="preserve"> ('octsep cfs'!$L88*31 + 'octsep cfs'!$M88*30)*1.983471/1000</f>
        <v>8.9991269352599996</v>
      </c>
      <c r="N88" s="6">
        <f xml:space="preserve"> 'octsep cfs'!$M88*30*1.983471/1000</f>
        <v>1.4816528370000002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754.49790889640997</v>
      </c>
      <c r="C89" s="6">
        <f xml:space="preserve"> ('octsep cfs'!$B89*31 + 'octsep cfs'!$C89*30 + 'octsep cfs'!$D89*31 + 'octsep cfs'!$E89*31 + 'octsep cfs'!$F89*28+'octsep cfs'!$G89*31)*1.983471/1000</f>
        <v>753.01625605941001</v>
      </c>
      <c r="D89" s="6">
        <f xml:space="preserve"> ('octsep cfs'!$C89*30 + 'octsep cfs'!$D89*31 + 'octsep cfs'!$E89*31 + 'octsep cfs'!$F89*28+'octsep cfs'!$G89*31)*1.983471/1000</f>
        <v>693.96848306708989</v>
      </c>
      <c r="E89" s="6">
        <f>('octsep cfs'!$D89*31 + 'octsep cfs'!$E89*31 + 'octsep cfs'!$F89*28+'octsep cfs'!$G89*31)*1.983471/1000</f>
        <v>534.00769567718999</v>
      </c>
      <c r="F89" s="6">
        <f>('octsep cfs'!$E89*31 + 'octsep cfs'!$F89*28+'octsep cfs'!$G89*31)*1.983471/1000</f>
        <v>326.50118445042006</v>
      </c>
      <c r="G89" s="6">
        <f>('octsep cfs'!$F89*28+'octsep cfs'!$G89*31)*1.983471/1000</f>
        <v>214.67306963571002</v>
      </c>
      <c r="H89" s="6">
        <f xml:space="preserve"> 'octsep cfs'!$G89*31*1.983471/1000</f>
        <v>129.28075548255001</v>
      </c>
      <c r="I89" s="6">
        <f xml:space="preserve"> ('octsep cfs'!$H89*30 + 'octsep cfs'!$I89*31 + 'octsep cfs'!$J89*30 + 'octsep cfs'!$K89*31 + 'octsep cfs'!$L89*31 + 'octsep cfs'!$M89*30)*1.983471/1000</f>
        <v>308.78154875127007</v>
      </c>
      <c r="J89" s="6">
        <f xml:space="preserve"> ('octsep cfs'!$I89*31 + 'octsep cfs'!$J89*30 + 'octsep cfs'!$K89*31 + 'octsep cfs'!$L89*31 + 'octsep cfs'!$M89*30)*1.983471/1000</f>
        <v>178.28720653737</v>
      </c>
      <c r="K89" s="6">
        <f xml:space="preserve"> ('octsep cfs'!$J89*30 + 'octsep cfs'!$K89*31 + 'octsep cfs'!$L89*31 + 'octsep cfs'!$M89*30)*1.983471/1000</f>
        <v>111.73364209098001</v>
      </c>
      <c r="L89" s="6">
        <f xml:space="preserve"> ('octsep cfs'!$K89*31 + 'octsep cfs'!$L89*31 + 'octsep cfs'!$M89*30)*1.983471/1000</f>
        <v>74.563197203879994</v>
      </c>
      <c r="M89" s="6">
        <f xml:space="preserve"> ('octsep cfs'!$L89*31 + 'octsep cfs'!$M89*30)*1.983471/1000</f>
        <v>61.906589414040006</v>
      </c>
      <c r="N89" s="6">
        <f xml:space="preserve"> 'octsep cfs'!$M89*30*1.983471/1000</f>
        <v>56.437882181100001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882.85444424832906</v>
      </c>
      <c r="C90" s="6">
        <f xml:space="preserve"> ('octsep cfs'!$B90*31 + 'octsep cfs'!$C90*30 + 'octsep cfs'!$D90*31 + 'octsep cfs'!$E90*31 + 'octsep cfs'!$F90*28+'octsep cfs'!$G90*31)*1.983471/1000</f>
        <v>826.41656206722905</v>
      </c>
      <c r="D90" s="6">
        <f xml:space="preserve"> ('octsep cfs'!$C90*30 + 'octsep cfs'!$D90*31 + 'octsep cfs'!$E90*31 + 'octsep cfs'!$F90*28+'octsep cfs'!$G90*31)*1.983471/1000</f>
        <v>784.027624813839</v>
      </c>
      <c r="E90" s="6">
        <f>('octsep cfs'!$D90*31 + 'octsep cfs'!$E90*31 + 'octsep cfs'!$F90*28+'octsep cfs'!$G90*31)*1.983471/1000</f>
        <v>715.38782573493893</v>
      </c>
      <c r="F90" s="6">
        <f>('octsep cfs'!$E90*31 + 'octsep cfs'!$F90*28+'octsep cfs'!$G90*31)*1.983471/1000</f>
        <v>640.67670126387895</v>
      </c>
      <c r="G90" s="6">
        <f>('octsep cfs'!$F90*28+'octsep cfs'!$G90*31)*1.983471/1000</f>
        <v>533.66675486352904</v>
      </c>
      <c r="H90" s="6">
        <f xml:space="preserve"> 'octsep cfs'!$G90*31*1.983471/1000</f>
        <v>253.999192458501</v>
      </c>
      <c r="I90" s="6">
        <f xml:space="preserve"> ('octsep cfs'!$H90*30 + 'octsep cfs'!$I90*31 + 'octsep cfs'!$J90*30 + 'octsep cfs'!$K90*31 + 'octsep cfs'!$L90*31 + 'octsep cfs'!$M90*30)*1.983471/1000</f>
        <v>261.32424805157996</v>
      </c>
      <c r="J90" s="6">
        <f xml:space="preserve"> ('octsep cfs'!$I90*31 + 'octsep cfs'!$J90*30 + 'octsep cfs'!$K90*31 + 'octsep cfs'!$L90*31 + 'octsep cfs'!$M90*30)*1.983471/1000</f>
        <v>130.93701327168</v>
      </c>
      <c r="K90" s="6">
        <f xml:space="preserve"> ('octsep cfs'!$J90*30 + 'octsep cfs'!$K90*31 + 'octsep cfs'!$L90*31 + 'octsep cfs'!$M90*30)*1.983471/1000</f>
        <v>39.67773074349001</v>
      </c>
      <c r="L90" s="6">
        <f xml:space="preserve"> ('octsep cfs'!$K90*31 + 'octsep cfs'!$L90*31 + 'octsep cfs'!$M90*30)*1.983471/1000</f>
        <v>17.823648918390003</v>
      </c>
      <c r="M90" s="6">
        <f xml:space="preserve"> ('octsep cfs'!$L90*31 + 'octsep cfs'!$M90*30)*1.983471/1000</f>
        <v>6.9520261855800012</v>
      </c>
      <c r="N90" s="6">
        <f xml:space="preserve"> 'octsep cfs'!$M90*30*1.983471/1000</f>
        <v>1.5607933298999999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648.70569468180008</v>
      </c>
      <c r="C91" s="6">
        <f xml:space="preserve"> ('octsep cfs'!$B91*31 + 'octsep cfs'!$C91*30 + 'octsep cfs'!$D91*31 + 'octsep cfs'!$E91*31 + 'octsep cfs'!$F91*28+'octsep cfs'!$G91*31)*1.983471/1000</f>
        <v>647.1449013519001</v>
      </c>
      <c r="D91" s="6">
        <f xml:space="preserve"> ('octsep cfs'!$C91*30 + 'octsep cfs'!$D91*31 + 'octsep cfs'!$E91*31 + 'octsep cfs'!$F91*28+'octsep cfs'!$G91*31)*1.983471/1000</f>
        <v>613.17423155142001</v>
      </c>
      <c r="E91" s="6">
        <f>('octsep cfs'!$D91*31 + 'octsep cfs'!$E91*31 + 'octsep cfs'!$F91*28+'octsep cfs'!$G91*31)*1.983471/1000</f>
        <v>467.02435273451999</v>
      </c>
      <c r="F91" s="6">
        <f>('octsep cfs'!$E91*31 + 'octsep cfs'!$F91*28+'octsep cfs'!$G91*31)*1.983471/1000</f>
        <v>254.44572930126</v>
      </c>
      <c r="G91" s="6">
        <f>('octsep cfs'!$F91*28+'octsep cfs'!$G91*31)*1.983471/1000</f>
        <v>156.07540571741998</v>
      </c>
      <c r="H91" s="6">
        <f xml:space="preserve"> 'octsep cfs'!$G91*31*1.983471/1000</f>
        <v>62.086490233740001</v>
      </c>
      <c r="I91" s="6">
        <f xml:space="preserve"> ('octsep cfs'!$H91*30 + 'octsep cfs'!$I91*31 + 'octsep cfs'!$J91*30 + 'octsep cfs'!$K91*31 + 'octsep cfs'!$L91*31 + 'octsep cfs'!$M91*30)*1.983471/1000</f>
        <v>85.23498523344</v>
      </c>
      <c r="J91" s="6">
        <f xml:space="preserve"> ('octsep cfs'!$I91*31 + 'octsep cfs'!$J91*30 + 'octsep cfs'!$K91*31 + 'octsep cfs'!$L91*31 + 'octsep cfs'!$M91*30)*1.983471/1000</f>
        <v>36.286887895440003</v>
      </c>
      <c r="K91" s="6">
        <f xml:space="preserve"> ('octsep cfs'!$J91*30 + 'octsep cfs'!$K91*31 + 'octsep cfs'!$L91*31 + 'octsep cfs'!$M91*30)*1.983471/1000</f>
        <v>18.09270675954</v>
      </c>
      <c r="L91" s="6">
        <f xml:space="preserve"> ('octsep cfs'!$K91*31 + 'octsep cfs'!$L91*31 + 'octsep cfs'!$M91*30)*1.983471/1000</f>
        <v>10.023946731540001</v>
      </c>
      <c r="M91" s="6">
        <f xml:space="preserve"> ('octsep cfs'!$L91*31 + 'octsep cfs'!$M91*30)*1.983471/1000</f>
        <v>4.7956560185100008</v>
      </c>
      <c r="N91" s="6">
        <f xml:space="preserve"> 'octsep cfs'!$M91*30*1.983471/1000</f>
        <v>2.2986445419000003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906.3964638613711</v>
      </c>
      <c r="C92" s="6">
        <f xml:space="preserve"> ('octsep cfs'!$B92*31 + 'octsep cfs'!$C92*30 + 'octsep cfs'!$D92*31 + 'octsep cfs'!$E92*31 + 'octsep cfs'!$F92*29 + 'octsep cfs'!$G92*31)*1.983471/1000</f>
        <v>904.09781931947111</v>
      </c>
      <c r="D92" s="6">
        <f xml:space="preserve"> ('octsep cfs'!$C92*30 + 'octsep cfs'!$D92*31 + 'octsep cfs'!$E92*31 + 'octsep cfs'!$F92*29+'octsep cfs'!$G92*31)*1.983471/1000</f>
        <v>877.45216742612115</v>
      </c>
      <c r="E92" s="6">
        <f>('octsep cfs'!$D92*31 + 'octsep cfs'!$E92*31 + 'octsep cfs'!$F92*29+'octsep cfs'!$G92*31)*1.983471/1000</f>
        <v>776.50341088112123</v>
      </c>
      <c r="F92" s="6">
        <f>('octsep cfs'!$E92*31 + 'octsep cfs'!$F92*29+'octsep cfs'!$G92*31)*1.983471/1000</f>
        <v>475.64267307249003</v>
      </c>
      <c r="G92" s="6">
        <f>('octsep cfs'!$F92*29+'octsep cfs'!$G92*31)*1.983471/1000</f>
        <v>321.69739620080998</v>
      </c>
      <c r="H92" s="6">
        <f xml:space="preserve"> 'octsep cfs'!$G92*31*1.983471/1000</f>
        <v>166.00852931186998</v>
      </c>
      <c r="I92" s="6">
        <f xml:space="preserve"> ('octsep cfs'!$H92*30 + 'octsep cfs'!$I92*31 + 'octsep cfs'!$J92*30 + 'octsep cfs'!$K92*31 + 'octsep cfs'!$L92*31 + 'octsep cfs'!$M92*30)*1.983471/1000</f>
        <v>114.073384152</v>
      </c>
      <c r="J92" s="6">
        <f xml:space="preserve"> ('octsep cfs'!$I92*31 + 'octsep cfs'!$J92*30 + 'octsep cfs'!$K92*31 + 'octsep cfs'!$L92*31 + 'octsep cfs'!$M92*30)*1.983471/1000</f>
        <v>45.340163588999999</v>
      </c>
      <c r="K92" s="6">
        <f xml:space="preserve"> ('octsep cfs'!$J92*30 + 'octsep cfs'!$K92*31 + 'octsep cfs'!$L92*31 + 'octsep cfs'!$M92*30)*1.983471/1000</f>
        <v>23.216309873190003</v>
      </c>
      <c r="L92" s="6">
        <f xml:space="preserve"> ('octsep cfs'!$K92*31 + 'octsep cfs'!$L92*31 + 'octsep cfs'!$M92*30)*1.983471/1000</f>
        <v>13.195814381190001</v>
      </c>
      <c r="M92" s="6">
        <f xml:space="preserve"> ('octsep cfs'!$L92*31 + 'octsep cfs'!$M92*30)*1.983471/1000</f>
        <v>6.43033364316</v>
      </c>
      <c r="N92" s="6">
        <f xml:space="preserve"> 'octsep cfs'!$M92*30*1.983471/1000</f>
        <v>2.3069751201000002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1050.21649615407</v>
      </c>
      <c r="C93" s="6">
        <f xml:space="preserve"> ('octsep cfs'!$B93*31 + 'octsep cfs'!$C93*30 + 'octsep cfs'!$D93*31 + 'octsep cfs'!$E93*31 + 'octsep cfs'!$F93*28+'octsep cfs'!$G93*31)*1.983471/1000</f>
        <v>1047.9095210339701</v>
      </c>
      <c r="D93" s="6">
        <f xml:space="preserve"> ('octsep cfs'!$C93*30 + 'octsep cfs'!$D93*31 + 'octsep cfs'!$E93*31 + 'octsep cfs'!$F93*28+'octsep cfs'!$G93*31)*1.983471/1000</f>
        <v>898.37966879009991</v>
      </c>
      <c r="E93" s="6">
        <f>('octsep cfs'!$D93*31 + 'octsep cfs'!$E93*31 + 'octsep cfs'!$F93*28+'octsep cfs'!$G93*31)*1.983471/1000</f>
        <v>768.18046706099994</v>
      </c>
      <c r="F93" s="6">
        <f>('octsep cfs'!$E93*31 + 'octsep cfs'!$F93*28+'octsep cfs'!$G93*31)*1.983471/1000</f>
        <v>620.19579823026004</v>
      </c>
      <c r="G93" s="6">
        <f>('octsep cfs'!$F93*28+'octsep cfs'!$G93*31)*1.983471/1000</f>
        <v>529.05334214396999</v>
      </c>
      <c r="H93" s="6">
        <f xml:space="preserve"> 'octsep cfs'!$G93*31*1.983471/1000</f>
        <v>332.54277761229002</v>
      </c>
      <c r="I93" s="6">
        <f xml:space="preserve"> ('octsep cfs'!$H93*30 + 'octsep cfs'!$I93*31 + 'octsep cfs'!$J93*30 + 'octsep cfs'!$K93*31 + 'octsep cfs'!$L93*31 + 'octsep cfs'!$M93*30)*1.983471/1000</f>
        <v>327.40622243300999</v>
      </c>
      <c r="J93" s="6">
        <f xml:space="preserve"> ('octsep cfs'!$I93*31 + 'octsep cfs'!$J93*30 + 'octsep cfs'!$K93*31 + 'octsep cfs'!$L93*31 + 'octsep cfs'!$M93*30)*1.983471/1000</f>
        <v>162.82553438991002</v>
      </c>
      <c r="K93" s="6">
        <f xml:space="preserve"> ('octsep cfs'!$J93*30 + 'octsep cfs'!$K93*31 + 'octsep cfs'!$L93*31 + 'octsep cfs'!$M93*30)*1.983471/1000</f>
        <v>47.447125493459993</v>
      </c>
      <c r="L93" s="6">
        <f xml:space="preserve"> ('octsep cfs'!$K93*31 + 'octsep cfs'!$L93*31 + 'octsep cfs'!$M93*30)*1.983471/1000</f>
        <v>17.736713384459996</v>
      </c>
      <c r="M93" s="6">
        <f xml:space="preserve"> ('octsep cfs'!$L93*31 + 'octsep cfs'!$M93*30)*1.983471/1000</f>
        <v>10.219239286200001</v>
      </c>
      <c r="N93" s="6">
        <f xml:space="preserve"> 'octsep cfs'!$M93*30*1.983471/1000</f>
        <v>8.2454872941000001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723.17985387248996</v>
      </c>
      <c r="C94" s="6">
        <f xml:space="preserve"> ('octsep cfs'!$B94*31 + 'octsep cfs'!$C94*30 + 'octsep cfs'!$D94*31 + 'octsep cfs'!$E94*31 + 'octsep cfs'!$F94*28+'octsep cfs'!$G94*31)*1.983471/1000</f>
        <v>714.93436657838993</v>
      </c>
      <c r="D94" s="6">
        <f xml:space="preserve"> ('octsep cfs'!$C94*30 + 'octsep cfs'!$D94*31 + 'octsep cfs'!$E94*31 + 'octsep cfs'!$F94*28+'octsep cfs'!$G94*31)*1.983471/1000</f>
        <v>622.84746094074001</v>
      </c>
      <c r="E94" s="6">
        <f>('octsep cfs'!$D94*31 + 'octsep cfs'!$E94*31 + 'octsep cfs'!$F94*28+'octsep cfs'!$G94*31)*1.983471/1000</f>
        <v>455.63669035163997</v>
      </c>
      <c r="F94" s="6">
        <f>('octsep cfs'!$E94*31 + 'octsep cfs'!$F94*28+'octsep cfs'!$G94*31)*1.983471/1000</f>
        <v>371.66245878992999</v>
      </c>
      <c r="G94" s="6">
        <f>('octsep cfs'!$F94*28+'octsep cfs'!$G94*31)*1.983471/1000</f>
        <v>200.07638919134999</v>
      </c>
      <c r="H94" s="6">
        <f xml:space="preserve"> 'octsep cfs'!$G94*31*1.983471/1000</f>
        <v>123.79606147334999</v>
      </c>
      <c r="I94" s="6">
        <f xml:space="preserve"> ('octsep cfs'!$H94*30 + 'octsep cfs'!$I94*31 + 'octsep cfs'!$J94*30 + 'octsep cfs'!$K94*31 + 'octsep cfs'!$L94*31 + 'octsep cfs'!$M94*30)*1.983471/1000</f>
        <v>202.93040561324997</v>
      </c>
      <c r="J94" s="6">
        <f xml:space="preserve"> ('octsep cfs'!$I94*31 + 'octsep cfs'!$J94*30 + 'octsep cfs'!$K94*31 + 'octsep cfs'!$L94*31 + 'octsep cfs'!$M94*30)*1.983471/1000</f>
        <v>39.780196855350006</v>
      </c>
      <c r="K94" s="6">
        <f xml:space="preserve"> ('octsep cfs'!$J94*30 + 'octsep cfs'!$K94*31 + 'octsep cfs'!$L94*31 + 'octsep cfs'!$M94*30)*1.983471/1000</f>
        <v>10.512098779350001</v>
      </c>
      <c r="L94" s="6">
        <f xml:space="preserve"> ('octsep cfs'!$K94*31 + 'octsep cfs'!$L94*31 + 'octsep cfs'!$M94*30)*1.983471/1000</f>
        <v>4.1433717454499996</v>
      </c>
      <c r="M94" s="6">
        <f xml:space="preserve"> ('octsep cfs'!$L94*31 + 'octsep cfs'!$M94*30)*1.983471/1000</f>
        <v>2.6338511409000001</v>
      </c>
      <c r="N94" s="6">
        <f xml:space="preserve"> 'octsep cfs'!$M94*30*1.983471/1000</f>
        <v>1.96363629</v>
      </c>
      <c r="O94" s="22" t="s">
        <v>146</v>
      </c>
    </row>
    <row r="96" spans="1:15" x14ac:dyDescent="0.2">
      <c r="A96" t="s">
        <v>114</v>
      </c>
      <c r="B96" s="10">
        <f>AVERAGE(B5:B94)</f>
        <v>845.4812015947291</v>
      </c>
      <c r="C96" s="10">
        <f t="shared" ref="C96:N96" si="0">AVERAGE(C5:C94)</f>
        <v>833.72619377107912</v>
      </c>
      <c r="D96" s="10">
        <f t="shared" si="0"/>
        <v>793.95064352712507</v>
      </c>
      <c r="E96" s="10">
        <f t="shared" si="0"/>
        <v>664.37863846872017</v>
      </c>
      <c r="F96" s="10">
        <f t="shared" si="0"/>
        <v>473.74974269719377</v>
      </c>
      <c r="G96" s="10">
        <f t="shared" si="0"/>
        <v>293.92783389230647</v>
      </c>
      <c r="H96" s="10">
        <f t="shared" si="0"/>
        <v>147.96042358647017</v>
      </c>
      <c r="I96" s="10">
        <f t="shared" si="0"/>
        <v>318.30983930304996</v>
      </c>
      <c r="J96" s="10">
        <f t="shared" si="0"/>
        <v>188.09904749173992</v>
      </c>
      <c r="K96" s="10">
        <f t="shared" si="0"/>
        <v>89.833778890186338</v>
      </c>
      <c r="L96" s="10">
        <f t="shared" si="0"/>
        <v>37.54445853698634</v>
      </c>
      <c r="M96" s="10">
        <f t="shared" si="0"/>
        <v>20.609659612812671</v>
      </c>
      <c r="N96" s="10">
        <f t="shared" si="0"/>
        <v>11.714016089649999</v>
      </c>
    </row>
    <row r="97" spans="1:14" x14ac:dyDescent="0.2">
      <c r="A97" t="s">
        <v>115</v>
      </c>
      <c r="B97" s="10">
        <f>MEDIAN(B5:B94)</f>
        <v>856.47908193161993</v>
      </c>
      <c r="C97" s="10">
        <f t="shared" ref="C97:N97" si="1">MEDIAN(C5:C94)</f>
        <v>833.62948609426508</v>
      </c>
      <c r="D97" s="10">
        <f t="shared" si="1"/>
        <v>787.96706698015953</v>
      </c>
      <c r="E97" s="10">
        <f t="shared" si="1"/>
        <v>633.79392003437999</v>
      </c>
      <c r="F97" s="10">
        <f t="shared" si="1"/>
        <v>475.06392598675501</v>
      </c>
      <c r="G97" s="10">
        <f t="shared" si="1"/>
        <v>282.70673981172001</v>
      </c>
      <c r="H97" s="10">
        <f t="shared" si="1"/>
        <v>131.97421984435499</v>
      </c>
      <c r="I97" s="10">
        <f t="shared" si="1"/>
        <v>308.924983456635</v>
      </c>
      <c r="J97" s="10">
        <f t="shared" si="1"/>
        <v>183.09816503464498</v>
      </c>
      <c r="K97" s="10">
        <f t="shared" si="1"/>
        <v>81.41566306261501</v>
      </c>
      <c r="L97" s="10">
        <f t="shared" si="1"/>
        <v>33.827800384349999</v>
      </c>
      <c r="M97" s="10">
        <f t="shared" si="1"/>
        <v>16.899738209235004</v>
      </c>
      <c r="N97" s="10">
        <f t="shared" si="1"/>
        <v>8.213652584550001</v>
      </c>
    </row>
    <row r="98" spans="1:14" x14ac:dyDescent="0.2">
      <c r="A98" t="s">
        <v>116</v>
      </c>
      <c r="B98" s="10">
        <f>STDEV(B5:B94)</f>
        <v>247.94706423800082</v>
      </c>
      <c r="C98" s="10">
        <f t="shared" ref="C98:N98" si="2">STDEV(C5:C94)</f>
        <v>246.5780537876179</v>
      </c>
      <c r="D98" s="10">
        <f t="shared" si="2"/>
        <v>237.28820647082091</v>
      </c>
      <c r="E98" s="10">
        <f t="shared" si="2"/>
        <v>196.72977383667592</v>
      </c>
      <c r="F98" s="10">
        <f t="shared" si="2"/>
        <v>145.67939512342085</v>
      </c>
      <c r="G98" s="10">
        <f t="shared" si="2"/>
        <v>106.37231273439421</v>
      </c>
      <c r="H98" s="10">
        <f t="shared" si="2"/>
        <v>64.65004328124644</v>
      </c>
      <c r="I98" s="10">
        <f t="shared" si="2"/>
        <v>102.7715029763731</v>
      </c>
      <c r="J98" s="10">
        <f t="shared" si="2"/>
        <v>76.943516491951812</v>
      </c>
      <c r="K98" s="10">
        <f t="shared" si="2"/>
        <v>44.397633644188204</v>
      </c>
      <c r="L98" s="10">
        <f t="shared" si="2"/>
        <v>16.460378654032837</v>
      </c>
      <c r="M98" s="10">
        <f t="shared" si="2"/>
        <v>12.535249059839506</v>
      </c>
      <c r="N98" s="10">
        <f t="shared" si="2"/>
        <v>10.118523055602239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1971-72</v>
      </c>
      <c r="C6" s="18">
        <f>LARGE('datemar &amp; datesep kaf'!$B$5:$B$94,'datemar &amp; datesep kaf rank'!$A6)</f>
        <v>1469.814611328231</v>
      </c>
      <c r="D6" s="5" t="str">
        <f>VLOOKUP(E6,'datemar &amp; datesep kaf'!$C$5:$O$94,13,FALSE)</f>
        <v>1973-74</v>
      </c>
      <c r="E6" s="18">
        <f>LARGE('datemar &amp; datesep kaf'!$C$5:$C$94,'datemar &amp; datesep kaf rank'!$A6)</f>
        <v>1441.2436259533622</v>
      </c>
      <c r="F6" s="5" t="str">
        <f>VLOOKUP(G6,'datemar &amp; datesep kaf'!$D$5:$O$94,12,FALSE)</f>
        <v>1973-74</v>
      </c>
      <c r="G6" s="18">
        <f>LARGE('datemar &amp; datesep kaf'!$D$5:$D$94,'datemar &amp; datesep kaf rank'!$A6)</f>
        <v>1404.1450818900121</v>
      </c>
      <c r="H6" s="5" t="str">
        <f>VLOOKUP(I6,'datemar &amp; datesep kaf'!$E$5:$O$94,11,FALSE)</f>
        <v>1971-72</v>
      </c>
      <c r="I6" s="18">
        <f>LARGE('datemar &amp; datesep kaf'!$E$5:$E$94,'datemar &amp; datesep kaf rank'!$A6)</f>
        <v>1191.0060267422309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973.29626300552093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648.52305865559094</v>
      </c>
      <c r="N6" s="5" t="str">
        <f>VLOOKUP(O6,'datemar &amp; datesep kaf'!$H$5:$O$94,8,FALSE)</f>
        <v>1931-32</v>
      </c>
      <c r="O6" s="18">
        <f>LARGE('datemar &amp; datesep kaf'!$H$5:$H$94,'datemar &amp; datesep kaf rank'!$A6)</f>
        <v>368.82599608637997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625.81995008546983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469.38359231546985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281.27150019611997</v>
      </c>
      <c r="V6" s="5" t="str">
        <f>VLOOKUP(W6,'datemar &amp; datesep kaf'!$L$5:$O$94,4,FALSE)</f>
        <v>1967-68</v>
      </c>
      <c r="W6" s="18">
        <f>LARGE('datemar &amp; datesep kaf'!$L$5:$L$94,'datemar &amp; datesep kaf rank'!$A6)</f>
        <v>81.633517599899989</v>
      </c>
      <c r="X6" s="5" t="str">
        <f>VLOOKUP(Y6,'datemar &amp; datesep kaf'!$M$5:$O$94,3,FALSE)</f>
        <v>1967-68</v>
      </c>
      <c r="Y6" s="18">
        <f>LARGE('datemar &amp; datesep kaf'!$M$5:$M$94,'datemar &amp; datesep kaf rank'!$A6)</f>
        <v>68.564328007349985</v>
      </c>
      <c r="Z6" s="5" t="str">
        <f>VLOOKUP(AA6,'datemar &amp; datesep kaf'!$N$5:$O$94,2,FALSE)</f>
        <v>2012-13</v>
      </c>
      <c r="AA6" s="18">
        <f>LARGE('datemar &amp; datesep kaf'!$N$5:$N$94,'datemar &amp; datesep kaf rank'!$A6)</f>
        <v>56.437882181100001</v>
      </c>
    </row>
    <row r="7" spans="1:27" x14ac:dyDescent="0.2">
      <c r="A7" s="5">
        <v>2</v>
      </c>
      <c r="B7" s="5" t="str">
        <f>VLOOKUP(C7,'datemar &amp; datesep kaf'!$B$5:$O$94,14,FALSE)</f>
        <v>1973-74</v>
      </c>
      <c r="C7" s="18">
        <f>LARGE('datemar &amp; datesep kaf'!$B$5:$B$94,'datemar &amp; datesep kaf rank'!$A7)</f>
        <v>1463.9700383242621</v>
      </c>
      <c r="D7" s="5" t="str">
        <f>VLOOKUP(E7,'datemar &amp; datesep kaf'!$C$5:$O$94,13,FALSE)</f>
        <v>1971-72</v>
      </c>
      <c r="E7" s="18">
        <f>LARGE('datemar &amp; datesep kaf'!$C$5:$C$94,'datemar &amp; datesep kaf rank'!$A7)</f>
        <v>1433.755108548231</v>
      </c>
      <c r="F7" s="5" t="str">
        <f>VLOOKUP(G7,'datemar &amp; datesep kaf'!$D$5:$O$94,12,FALSE)</f>
        <v>1971-72</v>
      </c>
      <c r="G7" s="18">
        <f>LARGE('datemar &amp; datesep kaf'!$D$5:$D$94,'datemar &amp; datesep kaf rank'!$A7)</f>
        <v>1393.8496554992312</v>
      </c>
      <c r="H7" s="5" t="str">
        <f>VLOOKUP(I7,'datemar &amp; datesep kaf'!$E$5:$O$94,11,FALSE)</f>
        <v>1964-65</v>
      </c>
      <c r="I7" s="18">
        <f>LARGE('datemar &amp; datesep kaf'!$E$5:$E$94,'datemar &amp; datesep kaf rank'!$A7)</f>
        <v>1100.4808089799019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838.09151435669105</v>
      </c>
      <c r="L7" s="5" t="str">
        <f>VLOOKUP(M7,'datemar &amp; datesep kaf'!$G$5:$O$94,9,FALSE)</f>
        <v>1960-61</v>
      </c>
      <c r="M7" s="18">
        <f>LARGE('datemar &amp; datesep kaf'!$G$5:$G$94,'datemar &amp; datesep kaf rank'!$A7)</f>
        <v>584.90562038008784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353.45415732398106</v>
      </c>
      <c r="P7" s="5" t="str">
        <f>VLOOKUP(Q7,'datemar &amp; datesep kaf'!$I$5:$O$94,7,FALSE)</f>
        <v>1936-37</v>
      </c>
      <c r="Q7" s="18">
        <f>LARGE('datemar &amp; datesep kaf'!$I$5:$I$94,'datemar &amp; datesep kaf rank'!$A7)</f>
        <v>598.61121060993003</v>
      </c>
      <c r="R7" s="5" t="str">
        <f>VLOOKUP(S7,'datemar &amp; datesep kaf'!$J$5:$O$94,6,FALSE)</f>
        <v>1954-55</v>
      </c>
      <c r="S7" s="18">
        <f>LARGE('datemar &amp; datesep kaf'!$J$5:$J$94,'datemar &amp; datesep kaf rank'!$A7)</f>
        <v>377.54134782567007</v>
      </c>
      <c r="T7" s="5" t="str">
        <f>VLOOKUP(U7,'datemar &amp; datesep kaf'!$K$5:$O$94,5,FALSE)</f>
        <v>1954-55</v>
      </c>
      <c r="U7" s="18">
        <f>LARGE('datemar &amp; datesep kaf'!$K$5:$K$94,'datemar &amp; datesep kaf rank'!$A7)</f>
        <v>199.28694789863997</v>
      </c>
      <c r="V7" s="5" t="str">
        <f>VLOOKUP(W7,'datemar &amp; datesep kaf'!$L$5:$O$94,4,FALSE)</f>
        <v>1982-83</v>
      </c>
      <c r="W7" s="18">
        <f>LARGE('datemar &amp; datesep kaf'!$L$5:$L$94,'datemar &amp; datesep kaf rank'!$A7)</f>
        <v>78.722238370230002</v>
      </c>
      <c r="X7" s="5" t="str">
        <f>VLOOKUP(Y7,'datemar &amp; datesep kaf'!$M$5:$O$94,3,FALSE)</f>
        <v>2012-13</v>
      </c>
      <c r="Y7" s="18">
        <f>LARGE('datemar &amp; datesep kaf'!$M$5:$M$94,'datemar &amp; datesep kaf rank'!$A7)</f>
        <v>61.906589414040006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44.582279319900003</v>
      </c>
    </row>
    <row r="8" spans="1:27" x14ac:dyDescent="0.2">
      <c r="A8" s="5">
        <v>3</v>
      </c>
      <c r="B8" s="5" t="str">
        <f>VLOOKUP(C8,'datemar &amp; datesep kaf'!$B$5:$O$94,14,FALSE)</f>
        <v>1996-97</v>
      </c>
      <c r="C8" s="18">
        <f>LARGE('datemar &amp; datesep kaf'!$B$5:$B$94,'datemar &amp; datesep kaf rank'!$A8)</f>
        <v>1377.8389585789707</v>
      </c>
      <c r="D8" s="5" t="str">
        <f>VLOOKUP(E8,'datemar &amp; datesep kaf'!$C$5:$O$94,13,FALSE)</f>
        <v>1996-97</v>
      </c>
      <c r="E8" s="18">
        <f>LARGE('datemar &amp; datesep kaf'!$C$5:$C$94,'datemar &amp; datesep kaf rank'!$A8)</f>
        <v>1366.7575044490709</v>
      </c>
      <c r="F8" s="5" t="str">
        <f>VLOOKUP(G8,'datemar &amp; datesep kaf'!$D$5:$O$94,12,FALSE)</f>
        <v>1995-96</v>
      </c>
      <c r="G8" s="18">
        <f>LARGE('datemar &amp; datesep kaf'!$D$5:$D$94,'datemar &amp; datesep kaf rank'!$A8)</f>
        <v>1304.2869309239491</v>
      </c>
      <c r="H8" s="5" t="str">
        <f>VLOOKUP(I8,'datemar &amp; datesep kaf'!$E$5:$O$94,11,FALSE)</f>
        <v>1973-74</v>
      </c>
      <c r="I8" s="18">
        <f>LARGE('datemar &amp; datesep kaf'!$E$5:$E$94,'datemar &amp; datesep kaf rank'!$A8)</f>
        <v>1092.9741249638819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755.46861762033905</v>
      </c>
      <c r="L8" s="5" t="str">
        <f>VLOOKUP(M8,'datemar &amp; datesep kaf'!$G$5:$O$94,9,FALSE)</f>
        <v>2013-14</v>
      </c>
      <c r="M8" s="18">
        <f>LARGE('datemar &amp; datesep kaf'!$G$5:$G$94,'datemar &amp; datesep kaf rank'!$A8)</f>
        <v>533.66675486352904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332.54277761229002</v>
      </c>
      <c r="P8" s="5" t="str">
        <f>VLOOKUP(Q8,'datemar &amp; datesep kaf'!$I$5:$O$94,7,FALSE)</f>
        <v>1954-55</v>
      </c>
      <c r="Q8" s="18">
        <f>LARGE('datemar &amp; datesep kaf'!$I$5:$I$94,'datemar &amp; datesep kaf rank'!$A8)</f>
        <v>552.28534127276998</v>
      </c>
      <c r="R8" s="5" t="str">
        <f>VLOOKUP(S8,'datemar &amp; datesep kaf'!$J$5:$O$94,6,FALSE)</f>
        <v>1936-37</v>
      </c>
      <c r="S8" s="18">
        <f>LARGE('datemar &amp; datesep kaf'!$J$5:$J$94,'datemar &amp; datesep kaf rank'!$A8)</f>
        <v>358.11574855412999</v>
      </c>
      <c r="T8" s="5" t="str">
        <f>VLOOKUP(U8,'datemar &amp; datesep kaf'!$K$5:$O$94,5,FALSE)</f>
        <v>1983-84</v>
      </c>
      <c r="U8" s="18">
        <f>LARGE('datemar &amp; datesep kaf'!$K$5:$K$94,'datemar &amp; datesep kaf rank'!$A8)</f>
        <v>180.08712713103</v>
      </c>
      <c r="V8" s="5" t="str">
        <f>VLOOKUP(W8,'datemar &amp; datesep kaf'!$L$5:$O$94,4,FALSE)</f>
        <v>2012-13</v>
      </c>
      <c r="W8" s="18">
        <f>LARGE('datemar &amp; datesep kaf'!$L$5:$L$94,'datemar &amp; datesep kaf rank'!$A8)</f>
        <v>74.563197203879994</v>
      </c>
      <c r="X8" s="5" t="str">
        <f>VLOOKUP(Y8,'datemar &amp; datesep kaf'!$M$5:$O$94,3,FALSE)</f>
        <v>1977-78</v>
      </c>
      <c r="Y8" s="18">
        <f>LARGE('datemar &amp; datesep kaf'!$M$5:$M$94,'datemar &amp; datesep kaf rank'!$A8)</f>
        <v>58.149915174749999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39.110279525099997</v>
      </c>
    </row>
    <row r="9" spans="1:27" x14ac:dyDescent="0.2">
      <c r="A9" s="5">
        <v>4</v>
      </c>
      <c r="B9" s="5" t="str">
        <f>VLOOKUP(C9,'datemar &amp; datesep kaf'!$B$5:$O$94,14,FALSE)</f>
        <v>1995-96</v>
      </c>
      <c r="C9" s="18">
        <f>LARGE('datemar &amp; datesep kaf'!$B$5:$B$94,'datemar &amp; datesep kaf rank'!$A9)</f>
        <v>1368.3150607542991</v>
      </c>
      <c r="D9" s="5" t="str">
        <f>VLOOKUP(E9,'datemar &amp; datesep kaf'!$C$5:$O$94,13,FALSE)</f>
        <v>1995-96</v>
      </c>
      <c r="E9" s="18">
        <f>LARGE('datemar &amp; datesep kaf'!$C$5:$C$94,'datemar &amp; datesep kaf rank'!$A9)</f>
        <v>1351.838367157299</v>
      </c>
      <c r="F9" s="5" t="str">
        <f>VLOOKUP(G9,'datemar &amp; datesep kaf'!$D$5:$O$94,12,FALSE)</f>
        <v>1996-97</v>
      </c>
      <c r="G9" s="18">
        <f>LARGE('datemar &amp; datesep kaf'!$D$5:$D$94,'datemar &amp; datesep kaf rank'!$A9)</f>
        <v>1298.1453351212008</v>
      </c>
      <c r="H9" s="5" t="str">
        <f>VLOOKUP(I9,'datemar &amp; datesep kaf'!$E$5:$O$94,11,FALSE)</f>
        <v>1996-97</v>
      </c>
      <c r="I9" s="18">
        <f>LARGE('datemar &amp; datesep kaf'!$E$5:$E$94,'datemar &amp; datesep kaf rank'!$A9)</f>
        <v>1059.4367820893012</v>
      </c>
      <c r="J9" s="5" t="str">
        <f>VLOOKUP(K9,'datemar &amp; datesep kaf'!$F$5:$O$94,10,FALSE)</f>
        <v>1960-61</v>
      </c>
      <c r="K9" s="18">
        <f>LARGE('datemar &amp; datesep kaf'!$F$5:$F$94,'datemar &amp; datesep kaf rank'!$A9)</f>
        <v>710.90355284524787</v>
      </c>
      <c r="L9" s="5" t="str">
        <f>VLOOKUP(M9,'datemar &amp; datesep kaf'!$G$5:$O$94,9,FALSE)</f>
        <v>2016-17</v>
      </c>
      <c r="M9" s="18">
        <f>LARGE('datemar &amp; datesep kaf'!$G$5:$G$94,'datemar &amp; datesep kaf rank'!$A9)</f>
        <v>529.05334214396999</v>
      </c>
      <c r="N9" s="5" t="str">
        <f>VLOOKUP(O9,'datemar &amp; datesep kaf'!$H$5:$O$94,8,FALSE)</f>
        <v>2002-03</v>
      </c>
      <c r="O9" s="18">
        <f>LARGE('datemar &amp; datesep kaf'!$H$5:$H$94,'datemar &amp; datesep kaf rank'!$A9)</f>
        <v>286.50024710747994</v>
      </c>
      <c r="P9" s="5" t="str">
        <f>VLOOKUP(Q9,'datemar &amp; datesep kaf'!$I$5:$O$94,7,FALSE)</f>
        <v>1992-93</v>
      </c>
      <c r="Q9" s="18">
        <f>LARGE('datemar &amp; datesep kaf'!$I$5:$I$94,'datemar &amp; datesep kaf rank'!$A9)</f>
        <v>486.60258009950996</v>
      </c>
      <c r="R9" s="5" t="str">
        <f>VLOOKUP(S9,'datemar &amp; datesep kaf'!$J$5:$O$94,6,FALSE)</f>
        <v>2007-08</v>
      </c>
      <c r="S9" s="18">
        <f>LARGE('datemar &amp; datesep kaf'!$J$5:$J$94,'datemar &amp; datesep kaf rank'!$A9)</f>
        <v>357.89344112445002</v>
      </c>
      <c r="T9" s="5" t="str">
        <f>VLOOKUP(U9,'datemar &amp; datesep kaf'!$K$5:$O$94,5,FALSE)</f>
        <v>2009-10</v>
      </c>
      <c r="U9" s="18">
        <f>LARGE('datemar &amp; datesep kaf'!$K$5:$K$94,'datemar &amp; datesep kaf rank'!$A9)</f>
        <v>179.93336845910997</v>
      </c>
      <c r="V9" s="5" t="str">
        <f>VLOOKUP(W9,'datemar &amp; datesep kaf'!$L$5:$O$94,4,FALSE)</f>
        <v>1977-78</v>
      </c>
      <c r="W9" s="18">
        <f>LARGE('datemar &amp; datesep kaf'!$L$5:$L$94,'datemar &amp; datesep kaf rank'!$A9)</f>
        <v>74.41215588723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53.319667422000002</v>
      </c>
      <c r="Z9" s="5" t="str">
        <f>VLOOKUP(AA9,'datemar &amp; datesep kaf'!$N$5:$O$94,2,FALSE)</f>
        <v>1967-68</v>
      </c>
      <c r="AA9" s="18">
        <f>LARGE('datemar &amp; datesep kaf'!$N$5:$N$94,'datemar &amp; datesep kaf rank'!$A9)</f>
        <v>37.608395283899995</v>
      </c>
    </row>
    <row r="10" spans="1:27" x14ac:dyDescent="0.2">
      <c r="A10" s="5">
        <v>5</v>
      </c>
      <c r="B10" s="5" t="str">
        <f>VLOOKUP(C10,'datemar &amp; datesep kaf'!$B$5:$O$94,14,FALSE)</f>
        <v>1955-56</v>
      </c>
      <c r="C10" s="18">
        <f>LARGE('datemar &amp; datesep kaf'!$B$5:$B$94,'datemar &amp; datesep kaf rank'!$A10)</f>
        <v>1337.7080840508211</v>
      </c>
      <c r="D10" s="5" t="str">
        <f>VLOOKUP(E10,'datemar &amp; datesep kaf'!$C$5:$O$94,13,FALSE)</f>
        <v>1955-56</v>
      </c>
      <c r="E10" s="18">
        <f>LARGE('datemar &amp; datesep kaf'!$C$5:$C$94,'datemar &amp; datesep kaf rank'!$A10)</f>
        <v>1324.2500349687209</v>
      </c>
      <c r="F10" s="5" t="str">
        <f>VLOOKUP(G10,'datemar &amp; datesep kaf'!$D$5:$O$94,12,FALSE)</f>
        <v>1964-65</v>
      </c>
      <c r="G10" s="18">
        <f>LARGE('datemar &amp; datesep kaf'!$D$5:$D$94,'datemar &amp; datesep kaf rank'!$A10)</f>
        <v>1224.027448975002</v>
      </c>
      <c r="H10" s="5" t="str">
        <f>VLOOKUP(I10,'datemar &amp; datesep kaf'!$E$5:$O$94,11,FALSE)</f>
        <v>1995-96</v>
      </c>
      <c r="I10" s="18">
        <f>LARGE('datemar &amp; datesep kaf'!$E$5:$E$94,'datemar &amp; datesep kaf rank'!$A10)</f>
        <v>1047.392071136019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701.34354593102103</v>
      </c>
      <c r="L10" s="5" t="str">
        <f>VLOOKUP(M10,'datemar &amp; datesep kaf'!$G$5:$O$94,9,FALSE)</f>
        <v>1995-96</v>
      </c>
      <c r="M10" s="18">
        <f>LARGE('datemar &amp; datesep kaf'!$G$5:$G$94,'datemar &amp; datesep kaf rank'!$A10)</f>
        <v>505.80313276791895</v>
      </c>
      <c r="N10" s="5" t="str">
        <f>VLOOKUP(O10,'datemar &amp; datesep kaf'!$H$5:$O$94,8,FALSE)</f>
        <v>1992-93</v>
      </c>
      <c r="O10" s="18">
        <f>LARGE('datemar &amp; datesep kaf'!$H$5:$H$94,'datemar &amp; datesep kaf rank'!$A10)</f>
        <v>270.56880968837999</v>
      </c>
      <c r="P10" s="5" t="str">
        <f>VLOOKUP(Q10,'datemar &amp; datesep kaf'!$I$5:$O$94,7,FALSE)</f>
        <v>2007-08</v>
      </c>
      <c r="Q10" s="18">
        <f>LARGE('datemar &amp; datesep kaf'!$I$5:$I$94,'datemar &amp; datesep kaf rank'!$A10)</f>
        <v>479.07360186944999</v>
      </c>
      <c r="R10" s="5" t="str">
        <f>VLOOKUP(S10,'datemar &amp; datesep kaf'!$J$5:$O$94,6,FALSE)</f>
        <v>1983-84</v>
      </c>
      <c r="S10" s="18">
        <f>LARGE('datemar &amp; datesep kaf'!$J$5:$J$94,'datemar &amp; datesep kaf rank'!$A10)</f>
        <v>333.85593458784001</v>
      </c>
      <c r="T10" s="5" t="str">
        <f>VLOOKUP(U10,'datemar &amp; datesep kaf'!$K$5:$O$94,5,FALSE)</f>
        <v>1936-37</v>
      </c>
      <c r="U10" s="18">
        <f>LARGE('datemar &amp; datesep kaf'!$K$5:$K$94,'datemar &amp; datesep kaf rank'!$A10)</f>
        <v>178.25467761296997</v>
      </c>
      <c r="V10" s="5" t="str">
        <f>VLOOKUP(W10,'datemar &amp; datesep kaf'!$L$5:$O$94,4,FALSE)</f>
        <v>1970-71</v>
      </c>
      <c r="W10" s="18">
        <f>LARGE('datemar &amp; datesep kaf'!$L$5:$L$94,'datemar &amp; datesep kaf rank'!$A10)</f>
        <v>74.019488133359999</v>
      </c>
      <c r="X10" s="5" t="str">
        <f>VLOOKUP(Y10,'datemar &amp; datesep kaf'!$M$5:$O$94,3,FALSE)</f>
        <v>2003-04</v>
      </c>
      <c r="Y10" s="18">
        <f>LARGE('datemar &amp; datesep kaf'!$M$5:$M$94,'datemar &amp; datesep kaf rank'!$A10)</f>
        <v>50.754722063639996</v>
      </c>
      <c r="Z10" s="5" t="str">
        <f>VLOOKUP(AA10,'datemar &amp; datesep kaf'!$N$5:$O$94,2,FALSE)</f>
        <v>1970-71</v>
      </c>
      <c r="AA10" s="18">
        <f>LARGE('datemar &amp; datesep kaf'!$N$5:$N$94,'datemar &amp; datesep kaf rank'!$A10)</f>
        <v>36.059502780000003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1245.1196597542921</v>
      </c>
      <c r="D11" s="5" t="str">
        <f>VLOOKUP(E11,'datemar &amp; datesep kaf'!$C$5:$O$94,13,FALSE)</f>
        <v>1964-65</v>
      </c>
      <c r="E11" s="18">
        <f>LARGE('datemar &amp; datesep kaf'!$C$5:$C$94,'datemar &amp; datesep kaf rank'!$A11)</f>
        <v>1235.0515609582922</v>
      </c>
      <c r="F11" s="5" t="str">
        <f>VLOOKUP(G11,'datemar &amp; datesep kaf'!$D$5:$O$94,12,FALSE)</f>
        <v>1955-56</v>
      </c>
      <c r="G11" s="18">
        <f>LARGE('datemar &amp; datesep kaf'!$D$5:$D$94,'datemar &amp; datesep kaf rank'!$A11)</f>
        <v>1216.533596032881</v>
      </c>
      <c r="H11" s="5" t="str">
        <f>VLOOKUP(I11,'datemar &amp; datesep kaf'!$E$5:$O$94,11,FALSE)</f>
        <v>1981-82</v>
      </c>
      <c r="I11" s="18">
        <f>LARGE('datemar &amp; datesep kaf'!$E$5:$E$94,'datemar &amp; datesep kaf rank'!$A11)</f>
        <v>1025.0021149508489</v>
      </c>
      <c r="J11" s="5" t="str">
        <f>VLOOKUP(K11,'datemar &amp; datesep kaf'!$F$5:$O$94,10,FALSE)</f>
        <v>1970-71</v>
      </c>
      <c r="K11" s="18">
        <f>LARGE('datemar &amp; datesep kaf'!$F$5:$F$94,'datemar &amp; datesep kaf rank'!$A11)</f>
        <v>671.71453348839009</v>
      </c>
      <c r="L11" s="5" t="str">
        <f>VLOOKUP(M11,'datemar &amp; datesep kaf'!$G$5:$O$94,9,FALSE)</f>
        <v>1949-50</v>
      </c>
      <c r="M11" s="18">
        <f>LARGE('datemar &amp; datesep kaf'!$G$5:$G$94,'datemar &amp; datesep kaf rank'!$A11)</f>
        <v>475.57110943880997</v>
      </c>
      <c r="N11" s="5" t="str">
        <f>VLOOKUP(O11,'datemar &amp; datesep kaf'!$H$5:$O$94,8,FALSE)</f>
        <v>2013-14</v>
      </c>
      <c r="O11" s="18">
        <f>LARGE('datemar &amp; datesep kaf'!$H$5:$H$94,'datemar &amp; datesep kaf rank'!$A11)</f>
        <v>253.999192458501</v>
      </c>
      <c r="P11" s="5" t="str">
        <f>VLOOKUP(Q11,'datemar &amp; datesep kaf'!$I$5:$O$94,7,FALSE)</f>
        <v>1970-71</v>
      </c>
      <c r="Q11" s="18">
        <f>LARGE('datemar &amp; datesep kaf'!$I$5:$I$94,'datemar &amp; datesep kaf rank'!$A11)</f>
        <v>472.32000212270987</v>
      </c>
      <c r="R11" s="5" t="str">
        <f>VLOOKUP(S11,'datemar &amp; datesep kaf'!$J$5:$O$94,6,FALSE)</f>
        <v>1970-71</v>
      </c>
      <c r="S11" s="18">
        <f>LARGE('datemar &amp; datesep kaf'!$J$5:$J$94,'datemar &amp; datesep kaf rank'!$A11)</f>
        <v>318.13111534281001</v>
      </c>
      <c r="T11" s="5" t="str">
        <f>VLOOKUP(U11,'datemar &amp; datesep kaf'!$K$5:$O$94,5,FALSE)</f>
        <v>1970-71</v>
      </c>
      <c r="U11" s="18">
        <f>LARGE('datemar &amp; datesep kaf'!$K$5:$K$94,'datemar &amp; datesep kaf rank'!$A11)</f>
        <v>158.05122051936002</v>
      </c>
      <c r="V11" s="5" t="str">
        <f>VLOOKUP(W11,'datemar &amp; datesep kaf'!$L$5:$O$94,4,FALSE)</f>
        <v>1932-33</v>
      </c>
      <c r="W11" s="18">
        <f>LARGE('datemar &amp; datesep kaf'!$L$5:$L$94,'datemar &amp; datesep kaf rank'!$A11)</f>
        <v>71.242152700320005</v>
      </c>
      <c r="X11" s="5" t="str">
        <f>VLOOKUP(Y11,'datemar &amp; datesep kaf'!$M$5:$O$94,3,FALSE)</f>
        <v>1970-71</v>
      </c>
      <c r="Y11" s="18">
        <f>LARGE('datemar &amp; datesep kaf'!$M$5:$M$94,'datemar &amp; datesep kaf rank'!$A11)</f>
        <v>47.660983336680005</v>
      </c>
      <c r="Z11" s="5" t="str">
        <f>VLOOKUP(AA11,'datemar &amp; datesep kaf'!$N$5:$O$94,2,FALSE)</f>
        <v>1940-41</v>
      </c>
      <c r="AA11" s="18">
        <f>LARGE('datemar &amp; datesep kaf'!$N$5:$N$94,'datemar &amp; datesep kaf rank'!$A11)</f>
        <v>34.564163993099996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1213.01493633012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1204.98604406922</v>
      </c>
      <c r="F12" s="5" t="str">
        <f>VLOOKUP(G12,'datemar &amp; datesep kaf'!$D$5:$O$94,12,FALSE)</f>
        <v>1942-43</v>
      </c>
      <c r="G12" s="18">
        <f>LARGE('datemar &amp; datesep kaf'!$D$5:$D$94,'datemar &amp; datesep kaf rank'!$A12)</f>
        <v>1193.22197839467</v>
      </c>
      <c r="H12" s="5" t="str">
        <f>VLOOKUP(I12,'datemar &amp; datesep kaf'!$E$5:$O$94,11,FALSE)</f>
        <v>1955-56</v>
      </c>
      <c r="I12" s="18">
        <f>LARGE('datemar &amp; datesep kaf'!$E$5:$E$94,'datemar &amp; datesep kaf rank'!$A12)</f>
        <v>939.22471386998097</v>
      </c>
      <c r="J12" s="5" t="str">
        <f>VLOOKUP(K12,'datemar &amp; datesep kaf'!$F$5:$O$94,10,FALSE)</f>
        <v>2011-12</v>
      </c>
      <c r="K12" s="18">
        <f>LARGE('datemar &amp; datesep kaf'!$F$5:$F$94,'datemar &amp; datesep kaf rank'!$A12)</f>
        <v>664.48646764373996</v>
      </c>
      <c r="L12" s="5" t="str">
        <f>VLOOKUP(M12,'datemar &amp; datesep kaf'!$G$5:$O$94,9,FALSE)</f>
        <v>1985-86</v>
      </c>
      <c r="M12" s="18">
        <f>LARGE('datemar &amp; datesep kaf'!$G$5:$G$94,'datemar &amp; datesep kaf rank'!$A12)</f>
        <v>463.16193568927798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247.57675104645</v>
      </c>
      <c r="P12" s="5" t="str">
        <f>VLOOKUP(Q12,'datemar &amp; datesep kaf'!$I$5:$O$94,7,FALSE)</f>
        <v>1968-69</v>
      </c>
      <c r="Q12" s="18">
        <f>LARGE('datemar &amp; datesep kaf'!$I$5:$I$94,'datemar &amp; datesep kaf rank'!$A12)</f>
        <v>470.50651458740998</v>
      </c>
      <c r="R12" s="5" t="str">
        <f>VLOOKUP(S12,'datemar &amp; datesep kaf'!$J$5:$O$94,6,FALSE)</f>
        <v>1968-69</v>
      </c>
      <c r="S12" s="18">
        <f>LARGE('datemar &amp; datesep kaf'!$J$5:$J$94,'datemar &amp; datesep kaf rank'!$A12)</f>
        <v>297.84338056640996</v>
      </c>
      <c r="T12" s="5" t="str">
        <f>VLOOKUP(U12,'datemar &amp; datesep kaf'!$K$5:$O$94,5,FALSE)</f>
        <v>2007-08</v>
      </c>
      <c r="U12" s="18">
        <f>LARGE('datemar &amp; datesep kaf'!$K$5:$K$94,'datemar &amp; datesep kaf rank'!$A12)</f>
        <v>155.50208342487002</v>
      </c>
      <c r="V12" s="5" t="str">
        <f>VLOOKUP(W12,'datemar &amp; datesep kaf'!$L$5:$O$94,4,FALSE)</f>
        <v>1958-59</v>
      </c>
      <c r="W12" s="18">
        <f>LARGE('datemar &amp; datesep kaf'!$L$5:$L$94,'datemar &amp; datesep kaf rank'!$A12)</f>
        <v>71.190423776639989</v>
      </c>
      <c r="X12" s="5" t="str">
        <f>VLOOKUP(Y12,'datemar &amp; datesep kaf'!$M$5:$O$94,3,FALSE)</f>
        <v>1940-41</v>
      </c>
      <c r="Y12" s="18">
        <f>LARGE('datemar &amp; datesep kaf'!$M$5:$M$94,'datemar &amp; datesep kaf rank'!$A12)</f>
        <v>44.114418180419989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32.693354145899995</v>
      </c>
    </row>
    <row r="13" spans="1:27" x14ac:dyDescent="0.2">
      <c r="A13" s="5">
        <v>8</v>
      </c>
      <c r="B13" s="5" t="str">
        <f>VLOOKUP(C13,'datemar &amp; datesep kaf'!$B$5:$O$94,14,FALSE)</f>
        <v>1942-43</v>
      </c>
      <c r="C13" s="18">
        <f>LARGE('datemar &amp; datesep kaf'!$B$5:$B$94,'datemar &amp; datesep kaf rank'!$A13)</f>
        <v>1207.9472670986702</v>
      </c>
      <c r="D13" s="5" t="str">
        <f>VLOOKUP(E13,'datemar &amp; datesep kaf'!$C$5:$O$94,13,FALSE)</f>
        <v>1942-43</v>
      </c>
      <c r="E13" s="18">
        <f>LARGE('datemar &amp; datesep kaf'!$C$5:$C$94,'datemar &amp; datesep kaf rank'!$A13)</f>
        <v>1202.5127549057702</v>
      </c>
      <c r="F13" s="5" t="str">
        <f>VLOOKUP(G13,'datemar &amp; datesep kaf'!$D$5:$O$94,12,FALSE)</f>
        <v>1981-82</v>
      </c>
      <c r="G13" s="18">
        <f>LARGE('datemar &amp; datesep kaf'!$D$5:$D$94,'datemar &amp; datesep kaf rank'!$A13)</f>
        <v>1120.7341444187491</v>
      </c>
      <c r="H13" s="5" t="str">
        <f>VLOOKUP(I13,'datemar &amp; datesep kaf'!$E$5:$O$94,11,FALSE)</f>
        <v>1998-99</v>
      </c>
      <c r="I13" s="18">
        <f>LARGE('datemar &amp; datesep kaf'!$E$5:$E$94,'datemar &amp; datesep kaf rank'!$A13)</f>
        <v>930.95711087423092</v>
      </c>
      <c r="J13" s="5" t="str">
        <f>VLOOKUP(K13,'datemar &amp; datesep kaf'!$F$5:$O$94,10,FALSE)</f>
        <v>1974-75</v>
      </c>
      <c r="K13" s="18">
        <f>LARGE('datemar &amp; datesep kaf'!$F$5:$F$94,'datemar &amp; datesep kaf rank'!$A13)</f>
        <v>653.78754573089998</v>
      </c>
      <c r="L13" s="5" t="str">
        <f>VLOOKUP(M13,'datemar &amp; datesep kaf'!$G$5:$O$94,9,FALSE)</f>
        <v>1931-32</v>
      </c>
      <c r="M13" s="18">
        <f>LARGE('datemar &amp; datesep kaf'!$G$5:$G$94,'datemar &amp; datesep kaf rank'!$A13)</f>
        <v>453.75812513282995</v>
      </c>
      <c r="N13" s="5" t="str">
        <f>VLOOKUP(O13,'datemar &amp; datesep kaf'!$H$5:$O$94,8,FALSE)</f>
        <v>1956-57</v>
      </c>
      <c r="O13" s="18">
        <f>LARGE('datemar &amp; datesep kaf'!$H$5:$H$94,'datemar &amp; datesep kaf rank'!$A13)</f>
        <v>246.84258909051002</v>
      </c>
      <c r="P13" s="5" t="str">
        <f>VLOOKUP(Q13,'datemar &amp; datesep kaf'!$I$5:$O$94,7,FALSE)</f>
        <v>1973-74</v>
      </c>
      <c r="Q13" s="18">
        <f>LARGE('datemar &amp; datesep kaf'!$I$5:$I$94,'datemar &amp; datesep kaf rank'!$A13)</f>
        <v>457.13192996499015</v>
      </c>
      <c r="R13" s="5" t="str">
        <f>VLOOKUP(S13,'datemar &amp; datesep kaf'!$J$5:$O$94,6,FALSE)</f>
        <v>1949-50</v>
      </c>
      <c r="S13" s="18">
        <f>LARGE('datemar &amp; datesep kaf'!$J$5:$J$94,'datemar &amp; datesep kaf rank'!$A13)</f>
        <v>292.38530473803002</v>
      </c>
      <c r="T13" s="5" t="str">
        <f>VLOOKUP(U13,'datemar &amp; datesep kaf'!$K$5:$O$94,5,FALSE)</f>
        <v>1973-74</v>
      </c>
      <c r="U13" s="18">
        <f>LARGE('datemar &amp; datesep kaf'!$K$5:$K$94,'datemar &amp; datesep kaf rank'!$A13)</f>
        <v>152.16352487237998</v>
      </c>
      <c r="V13" s="5" t="str">
        <f>VLOOKUP(W13,'datemar &amp; datesep kaf'!$L$5:$O$94,4,FALSE)</f>
        <v>1954-55</v>
      </c>
      <c r="W13" s="18">
        <f>LARGE('datemar &amp; datesep kaf'!$L$5:$L$94,'datemar &amp; datesep kaf rank'!$A13)</f>
        <v>70.619382475739997</v>
      </c>
      <c r="X13" s="5" t="str">
        <f>VLOOKUP(Y13,'datemar &amp; datesep kaf'!$M$5:$O$94,3,FALSE)</f>
        <v>1976-77</v>
      </c>
      <c r="Y13" s="18">
        <f>LARGE('datemar &amp; datesep kaf'!$M$5:$M$94,'datemar &amp; datesep kaf rank'!$A13)</f>
        <v>41.690140585379993</v>
      </c>
      <c r="Z13" s="5" t="str">
        <f>VLOOKUP(AA13,'datemar &amp; datesep kaf'!$N$5:$O$94,2,FALSE)</f>
        <v>1985-86</v>
      </c>
      <c r="AA13" s="18">
        <f>LARGE('datemar &amp; datesep kaf'!$N$5:$N$94,'datemar &amp; datesep kaf rank'!$A13)</f>
        <v>32.0513045832</v>
      </c>
    </row>
    <row r="14" spans="1:27" x14ac:dyDescent="0.2">
      <c r="A14" s="5">
        <v>9</v>
      </c>
      <c r="B14" s="5" t="str">
        <f>VLOOKUP(C14,'datemar &amp; datesep kaf'!$B$5:$O$94,14,FALSE)</f>
        <v>1981-82</v>
      </c>
      <c r="C14" s="18">
        <f>LARGE('datemar &amp; datesep kaf'!$B$5:$B$94,'datemar &amp; datesep kaf rank'!$A14)</f>
        <v>1185.6309750429689</v>
      </c>
      <c r="D14" s="5" t="str">
        <f>VLOOKUP(E14,'datemar &amp; datesep kaf'!$C$5:$O$94,13,FALSE)</f>
        <v>1981-82</v>
      </c>
      <c r="E14" s="18">
        <f>LARGE('datemar &amp; datesep kaf'!$C$5:$C$94,'datemar &amp; datesep kaf rank'!$A14)</f>
        <v>1172.5263804930692</v>
      </c>
      <c r="F14" s="5" t="str">
        <f>VLOOKUP(G14,'datemar &amp; datesep kaf'!$D$5:$O$94,12,FALSE)</f>
        <v>1998-99</v>
      </c>
      <c r="G14" s="18">
        <f>LARGE('datemar &amp; datesep kaf'!$D$5:$D$94,'datemar &amp; datesep kaf rank'!$A14)</f>
        <v>1102.100509415031</v>
      </c>
      <c r="H14" s="5" t="str">
        <f>VLOOKUP(I14,'datemar &amp; datesep kaf'!$E$5:$O$94,11,FALSE)</f>
        <v>1952-53</v>
      </c>
      <c r="I14" s="18">
        <f>LARGE('datemar &amp; datesep kaf'!$E$5:$E$94,'datemar &amp; datesep kaf rank'!$A14)</f>
        <v>923.24569298159099</v>
      </c>
      <c r="J14" s="5" t="str">
        <f>VLOOKUP(K14,'datemar &amp; datesep kaf'!$F$5:$O$94,10,FALSE)</f>
        <v>1949-50</v>
      </c>
      <c r="K14" s="18">
        <f>LARGE('datemar &amp; datesep kaf'!$F$5:$F$94,'datemar &amp; datesep kaf rank'!$A14)</f>
        <v>650.19589627880998</v>
      </c>
      <c r="L14" s="5" t="str">
        <f>VLOOKUP(M14,'datemar &amp; datesep kaf'!$G$5:$O$94,9,FALSE)</f>
        <v>1981-82</v>
      </c>
      <c r="M14" s="18">
        <f>LARGE('datemar &amp; datesep kaf'!$G$5:$G$94,'datemar &amp; datesep kaf rank'!$A14)</f>
        <v>453.06467986957807</v>
      </c>
      <c r="N14" s="5" t="str">
        <f>VLOOKUP(O14,'datemar &amp; datesep kaf'!$H$5:$O$94,8,FALSE)</f>
        <v>1949-50</v>
      </c>
      <c r="O14" s="18">
        <f>LARGE('datemar &amp; datesep kaf'!$H$5:$H$94,'datemar &amp; datesep kaf rank'!$A14)</f>
        <v>242.87417932196996</v>
      </c>
      <c r="P14" s="5" t="str">
        <f>VLOOKUP(Q14,'datemar &amp; datesep kaf'!$I$5:$O$94,7,FALSE)</f>
        <v>1959-60</v>
      </c>
      <c r="Q14" s="18">
        <f>LARGE('datemar &amp; datesep kaf'!$I$5:$I$94,'datemar &amp; datesep kaf rank'!$A14)</f>
        <v>457.12693161806999</v>
      </c>
      <c r="R14" s="5" t="str">
        <f>VLOOKUP(S14,'datemar &amp; datesep kaf'!$J$5:$O$94,6,FALSE)</f>
        <v>1973-74</v>
      </c>
      <c r="S14" s="18">
        <f>LARGE('datemar &amp; datesep kaf'!$J$5:$J$94,'datemar &amp; datesep kaf rank'!$A14)</f>
        <v>285.86892812289005</v>
      </c>
      <c r="T14" s="5" t="str">
        <f>VLOOKUP(U14,'datemar &amp; datesep kaf'!$K$5:$O$94,5,FALSE)</f>
        <v>1949-50</v>
      </c>
      <c r="U14" s="18">
        <f>LARGE('datemar &amp; datesep kaf'!$K$5:$K$94,'datemar &amp; datesep kaf rank'!$A14)</f>
        <v>150.96382243802998</v>
      </c>
      <c r="V14" s="5" t="str">
        <f>VLOOKUP(W14,'datemar &amp; datesep kaf'!$L$5:$O$94,4,FALSE)</f>
        <v>2003-04</v>
      </c>
      <c r="W14" s="18">
        <f>LARGE('datemar &amp; datesep kaf'!$L$5:$L$94,'datemar &amp; datesep kaf rank'!$A14)</f>
        <v>64.00222569908999</v>
      </c>
      <c r="X14" s="5" t="str">
        <f>VLOOKUP(Y14,'datemar &amp; datesep kaf'!$M$5:$O$94,3,FALSE)</f>
        <v>1985-86</v>
      </c>
      <c r="Y14" s="18">
        <f>LARGE('datemar &amp; datesep kaf'!$M$5:$M$94,'datemar &amp; datesep kaf rank'!$A14)</f>
        <v>38.543165496779999</v>
      </c>
      <c r="Z14" s="5" t="str">
        <f>VLOOKUP(AA14,'datemar &amp; datesep kaf'!$N$5:$O$94,2,FALSE)</f>
        <v>1976-77</v>
      </c>
      <c r="AA14" s="18">
        <f>LARGE('datemar &amp; datesep kaf'!$N$5:$N$94,'datemar &amp; datesep kaf rank'!$A14)</f>
        <v>27.825916311900002</v>
      </c>
    </row>
    <row r="15" spans="1:27" x14ac:dyDescent="0.2">
      <c r="A15" s="5">
        <v>10</v>
      </c>
      <c r="B15" s="5" t="str">
        <f>VLOOKUP(C15,'datemar &amp; datesep kaf'!$B$5:$O$94,14,FALSE)</f>
        <v>1960-61</v>
      </c>
      <c r="C15" s="18">
        <f>LARGE('datemar &amp; datesep kaf'!$B$5:$B$94,'datemar &amp; datesep kaf rank'!$A15)</f>
        <v>1133.943761774628</v>
      </c>
      <c r="D15" s="5" t="str">
        <f>VLOOKUP(E15,'datemar &amp; datesep kaf'!$C$5:$O$94,13,FALSE)</f>
        <v>1960-61</v>
      </c>
      <c r="E15" s="18">
        <f>LARGE('datemar &amp; datesep kaf'!$C$5:$C$94,'datemar &amp; datesep kaf rank'!$A15)</f>
        <v>1125.0954976436278</v>
      </c>
      <c r="F15" s="5" t="str">
        <f>VLOOKUP(G15,'datemar &amp; datesep kaf'!$D$5:$O$94,12,FALSE)</f>
        <v>1960-61</v>
      </c>
      <c r="G15" s="18">
        <f>LARGE('datemar &amp; datesep kaf'!$D$5:$D$94,'datemar &amp; datesep kaf rank'!$A15)</f>
        <v>1098.197746586178</v>
      </c>
      <c r="H15" s="5" t="str">
        <f>VLOOKUP(I15,'datemar &amp; datesep kaf'!$E$5:$O$94,11,FALSE)</f>
        <v>1974-75</v>
      </c>
      <c r="I15" s="18">
        <f>LARGE('datemar &amp; datesep kaf'!$E$5:$E$94,'datemar &amp; datesep kaf rank'!$A15)</f>
        <v>916.02785986382992</v>
      </c>
      <c r="J15" s="5" t="str">
        <f>VLOOKUP(K15,'datemar &amp; datesep kaf'!$F$5:$O$94,10,FALSE)</f>
        <v>2002-03</v>
      </c>
      <c r="K15" s="18">
        <f>LARGE('datemar &amp; datesep kaf'!$F$5:$F$94,'datemar &amp; datesep kaf rank'!$A15)</f>
        <v>644.39757583508992</v>
      </c>
      <c r="L15" s="5" t="str">
        <f>VLOOKUP(M15,'datemar &amp; datesep kaf'!$G$5:$O$94,9,FALSE)</f>
        <v>1956-57</v>
      </c>
      <c r="M15" s="18">
        <f>LARGE('datemar &amp; datesep kaf'!$G$5:$G$94,'datemar &amp; datesep kaf rank'!$A15)</f>
        <v>432.89216889050999</v>
      </c>
      <c r="N15" s="5" t="str">
        <f>VLOOKUP(O15,'datemar &amp; datesep kaf'!$H$5:$O$94,8,FALSE)</f>
        <v>2011-12</v>
      </c>
      <c r="O15" s="18">
        <f>LARGE('datemar &amp; datesep kaf'!$H$5:$H$94,'datemar &amp; datesep kaf rank'!$A15)</f>
        <v>232.19685740832</v>
      </c>
      <c r="P15" s="5" t="str">
        <f>VLOOKUP(Q15,'datemar &amp; datesep kaf'!$I$5:$O$94,7,FALSE)</f>
        <v>1983-84</v>
      </c>
      <c r="Q15" s="18">
        <f>LARGE('datemar &amp; datesep kaf'!$I$5:$I$94,'datemar &amp; datesep kaf rank'!$A15)</f>
        <v>452.12039296283996</v>
      </c>
      <c r="R15" s="5" t="str">
        <f>VLOOKUP(S15,'datemar &amp; datesep kaf'!$J$5:$O$94,6,FALSE)</f>
        <v>1952-53</v>
      </c>
      <c r="S15" s="18">
        <f>LARGE('datemar &amp; datesep kaf'!$J$5:$J$94,'datemar &amp; datesep kaf rank'!$A15)</f>
        <v>279.21166556262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149.04005391513002</v>
      </c>
      <c r="V15" s="5" t="str">
        <f>VLOOKUP(W15,'datemar &amp; datesep kaf'!$L$5:$O$94,4,FALSE)</f>
        <v>1953-54</v>
      </c>
      <c r="W15" s="18">
        <f>LARGE('datemar &amp; datesep kaf'!$L$5:$L$94,'datemar &amp; datesep kaf rank'!$A15)</f>
        <v>61.485498520740002</v>
      </c>
      <c r="X15" s="5" t="str">
        <f>VLOOKUP(Y15,'datemar &amp; datesep kaf'!$M$5:$O$94,3,FALSE)</f>
        <v>1953-54</v>
      </c>
      <c r="Y15" s="18">
        <f>LARGE('datemar &amp; datesep kaf'!$M$5:$M$94,'datemar &amp; datesep kaf rank'!$A15)</f>
        <v>35.71235568558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23.016197483999999</v>
      </c>
    </row>
    <row r="16" spans="1:27" x14ac:dyDescent="0.2">
      <c r="A16" s="5">
        <v>11</v>
      </c>
      <c r="B16" s="5" t="str">
        <f>VLOOKUP(C16,'datemar &amp; datesep kaf'!$B$5:$O$94,14,FALSE)</f>
        <v>1998-99</v>
      </c>
      <c r="C16" s="18">
        <f>LARGE('datemar &amp; datesep kaf'!$B$5:$B$94,'datemar &amp; datesep kaf rank'!$A16)</f>
        <v>1128.276257193771</v>
      </c>
      <c r="D16" s="5" t="str">
        <f>VLOOKUP(E16,'datemar &amp; datesep kaf'!$C$5:$O$94,13,FALSE)</f>
        <v>1998-99</v>
      </c>
      <c r="E16" s="18">
        <f>LARGE('datemar &amp; datesep kaf'!$C$5:$C$94,'datemar &amp; datesep kaf rank'!$A16)</f>
        <v>1123.420720185771</v>
      </c>
      <c r="F16" s="5" t="str">
        <f>VLOOKUP(G16,'datemar &amp; datesep kaf'!$D$5:$O$94,12,FALSE)</f>
        <v>1953-54</v>
      </c>
      <c r="G16" s="18">
        <f>LARGE('datemar &amp; datesep kaf'!$D$5:$D$94,'datemar &amp; datesep kaf rank'!$A16)</f>
        <v>1057.25244299766</v>
      </c>
      <c r="H16" s="5" t="str">
        <f>VLOOKUP(I16,'datemar &amp; datesep kaf'!$E$5:$O$94,11,FALSE)</f>
        <v>1982-83</v>
      </c>
      <c r="I16" s="18">
        <f>LARGE('datemar &amp; datesep kaf'!$E$5:$E$94,'datemar &amp; datesep kaf rank'!$A16)</f>
        <v>905.74796603444997</v>
      </c>
      <c r="J16" s="5" t="str">
        <f>VLOOKUP(K16,'datemar &amp; datesep kaf'!$F$5:$O$94,10,FALSE)</f>
        <v>2013-14</v>
      </c>
      <c r="K16" s="18">
        <f>LARGE('datemar &amp; datesep kaf'!$F$5:$F$94,'datemar &amp; datesep kaf rank'!$A16)</f>
        <v>640.67670126387895</v>
      </c>
      <c r="L16" s="5" t="str">
        <f>VLOOKUP(M16,'datemar &amp; datesep kaf'!$G$5:$O$94,9,FALSE)</f>
        <v>2002-03</v>
      </c>
      <c r="M16" s="18">
        <f>LARGE('datemar &amp; datesep kaf'!$G$5:$G$94,'datemar &amp; datesep kaf rank'!$A16)</f>
        <v>417.31587195395997</v>
      </c>
      <c r="N16" s="5" t="str">
        <f>VLOOKUP(O16,'datemar &amp; datesep kaf'!$H$5:$O$94,8,FALSE)</f>
        <v>1988-89</v>
      </c>
      <c r="O16" s="18">
        <f>LARGE('datemar &amp; datesep kaf'!$H$5:$H$94,'datemar &amp; datesep kaf rank'!$A16)</f>
        <v>229.92796493141998</v>
      </c>
      <c r="P16" s="5" t="str">
        <f>VLOOKUP(Q16,'datemar &amp; datesep kaf'!$I$5:$O$94,7,FALSE)</f>
        <v>1955-56</v>
      </c>
      <c r="Q16" s="18">
        <f>LARGE('datemar &amp; datesep kaf'!$I$5:$I$94,'datemar &amp; datesep kaf rank'!$A16)</f>
        <v>450.43835005071003</v>
      </c>
      <c r="R16" s="5" t="str">
        <f>VLOOKUP(S16,'datemar &amp; datesep kaf'!$J$5:$O$94,6,FALSE)</f>
        <v>2009-10</v>
      </c>
      <c r="S16" s="18">
        <f>LARGE('datemar &amp; datesep kaf'!$J$5:$J$94,'datemar &amp; datesep kaf rank'!$A16)</f>
        <v>277.13358299591999</v>
      </c>
      <c r="T16" s="5" t="str">
        <f>VLOOKUP(U16,'datemar &amp; datesep kaf'!$K$5:$O$94,5,FALSE)</f>
        <v>1980-81</v>
      </c>
      <c r="U16" s="18">
        <f>LARGE('datemar &amp; datesep kaf'!$K$5:$K$94,'datemar &amp; datesep kaf rank'!$A16)</f>
        <v>147.08415316202999</v>
      </c>
      <c r="V16" s="5" t="str">
        <f>VLOOKUP(W16,'datemar &amp; datesep kaf'!$L$5:$O$94,4,FALSE)</f>
        <v>1940-41</v>
      </c>
      <c r="W16" s="18">
        <f>LARGE('datemar &amp; datesep kaf'!$L$5:$L$94,'datemar &amp; datesep kaf rank'!$A16)</f>
        <v>60.150999397229995</v>
      </c>
      <c r="X16" s="5" t="str">
        <f>VLOOKUP(Y16,'datemar &amp; datesep kaf'!$M$5:$O$94,3,FALSE)</f>
        <v>1932-33</v>
      </c>
      <c r="Y16" s="18">
        <f>LARGE('datemar &amp; datesep kaf'!$M$5:$M$94,'datemar &amp; datesep kaf rank'!$A16)</f>
        <v>33.472778910060001</v>
      </c>
      <c r="Z16" s="5" t="str">
        <f>VLOOKUP(AA16,'datemar &amp; datesep kaf'!$N$5:$O$94,2,FALSE)</f>
        <v>1972-73</v>
      </c>
      <c r="AA16" s="18">
        <f>LARGE('datemar &amp; datesep kaf'!$N$5:$N$94,'datemar &amp; datesep kaf rank'!$A16)</f>
        <v>22.726412370899997</v>
      </c>
    </row>
    <row r="17" spans="1:27" x14ac:dyDescent="0.2">
      <c r="A17" s="5">
        <v>12</v>
      </c>
      <c r="B17" s="5" t="str">
        <f>VLOOKUP(C17,'datemar &amp; datesep kaf'!$B$5:$O$94,14,FALSE)</f>
        <v>1982-83</v>
      </c>
      <c r="C17" s="18">
        <f>LARGE('datemar &amp; datesep kaf'!$B$5:$B$94,'datemar &amp; datesep kaf rank'!$A17)</f>
        <v>1114.9407052971599</v>
      </c>
      <c r="D17" s="5" t="str">
        <f>VLOOKUP(E17,'datemar &amp; datesep kaf'!$C$5:$O$94,13,FALSE)</f>
        <v>1982-83</v>
      </c>
      <c r="E17" s="18">
        <f>LARGE('datemar &amp; datesep kaf'!$C$5:$C$94,'datemar &amp; datesep kaf rank'!$A17)</f>
        <v>1099.7153835540601</v>
      </c>
      <c r="F17" s="5" t="str">
        <f>VLOOKUP(G17,'datemar &amp; datesep kaf'!$D$5:$O$94,12,FALSE)</f>
        <v>1950-51</v>
      </c>
      <c r="G17" s="18">
        <f>LARGE('datemar &amp; datesep kaf'!$D$5:$D$94,'datemar &amp; datesep kaf rank'!$A17)</f>
        <v>1045.7331574792199</v>
      </c>
      <c r="H17" s="5" t="str">
        <f>VLOOKUP(I17,'datemar &amp; datesep kaf'!$E$5:$O$94,11,FALSE)</f>
        <v>1942-43</v>
      </c>
      <c r="I17" s="18">
        <f>LARGE('datemar &amp; datesep kaf'!$E$5:$E$94,'datemar &amp; datesep kaf rank'!$A17)</f>
        <v>872.05855242177006</v>
      </c>
      <c r="J17" s="5" t="str">
        <f>VLOOKUP(K17,'datemar &amp; datesep kaf'!$F$5:$O$94,10,FALSE)</f>
        <v>1981-82</v>
      </c>
      <c r="K17" s="18">
        <f>LARGE('datemar &amp; datesep kaf'!$F$5:$F$94,'datemar &amp; datesep kaf rank'!$A17)</f>
        <v>636.79946967373803</v>
      </c>
      <c r="L17" s="5" t="str">
        <f>VLOOKUP(M17,'datemar &amp; datesep kaf'!$G$5:$O$94,9,FALSE)</f>
        <v>1973-74</v>
      </c>
      <c r="M17" s="18">
        <f>LARGE('datemar &amp; datesep kaf'!$G$5:$G$94,'datemar &amp; datesep kaf rank'!$A17)</f>
        <v>407.03800126499999</v>
      </c>
      <c r="N17" s="5" t="str">
        <f>VLOOKUP(O17,'datemar &amp; datesep kaf'!$H$5:$O$94,8,FALSE)</f>
        <v>1960-61</v>
      </c>
      <c r="O17" s="18">
        <f>LARGE('datemar &amp; datesep kaf'!$H$5:$H$94,'datemar &amp; datesep kaf rank'!$A17)</f>
        <v>229.17043768709996</v>
      </c>
      <c r="P17" s="5" t="str">
        <f>VLOOKUP(Q17,'datemar &amp; datesep kaf'!$I$5:$O$94,7,FALSE)</f>
        <v>1949-50</v>
      </c>
      <c r="Q17" s="18">
        <f>LARGE('datemar &amp; datesep kaf'!$I$5:$I$94,'datemar &amp; datesep kaf rank'!$A17)</f>
        <v>449.48037322712997</v>
      </c>
      <c r="R17" s="5" t="str">
        <f>VLOOKUP(S17,'datemar &amp; datesep kaf'!$J$5:$O$94,6,FALSE)</f>
        <v>1963-64</v>
      </c>
      <c r="S17" s="18">
        <f>LARGE('datemar &amp; datesep kaf'!$J$5:$J$94,'datemar &amp; datesep kaf rank'!$A17)</f>
        <v>276.75594995223003</v>
      </c>
      <c r="T17" s="5" t="str">
        <f>VLOOKUP(U17,'datemar &amp; datesep kaf'!$K$5:$O$94,5,FALSE)</f>
        <v>1968-69</v>
      </c>
      <c r="U17" s="18">
        <f>LARGE('datemar &amp; datesep kaf'!$K$5:$K$94,'datemar &amp; datesep kaf rank'!$A17)</f>
        <v>142.28774342454</v>
      </c>
      <c r="V17" s="5" t="str">
        <f>VLOOKUP(W17,'datemar &amp; datesep kaf'!$L$5:$O$94,4,FALSE)</f>
        <v>1968-69</v>
      </c>
      <c r="W17" s="18">
        <f>LARGE('datemar &amp; datesep kaf'!$L$5:$L$94,'datemar &amp; datesep kaf rank'!$A17)</f>
        <v>59.236044059640008</v>
      </c>
      <c r="X17" s="5" t="str">
        <f>VLOOKUP(Y17,'datemar &amp; datesep kaf'!$M$5:$O$94,3,FALSE)</f>
        <v>2009-10</v>
      </c>
      <c r="Y17" s="18">
        <f>LARGE('datemar &amp; datesep kaf'!$M$5:$M$94,'datemar &amp; datesep kaf rank'!$A17)</f>
        <v>29.92708648104</v>
      </c>
      <c r="Z17" s="5" t="str">
        <f>VLOOKUP(AA17,'datemar &amp; datesep kaf'!$N$5:$O$94,2,FALSE)</f>
        <v>1953-54</v>
      </c>
      <c r="AA17" s="18">
        <f>LARGE('datemar &amp; datesep kaf'!$N$5:$N$94,'datemar &amp; datesep kaf rank'!$A17)</f>
        <v>21.848131412099999</v>
      </c>
    </row>
    <row r="18" spans="1:27" x14ac:dyDescent="0.2">
      <c r="A18" s="5">
        <v>13</v>
      </c>
      <c r="B18" s="5" t="str">
        <f>VLOOKUP(C18,'datemar &amp; datesep kaf'!$B$5:$O$94,14,FALSE)</f>
        <v>1977-78</v>
      </c>
      <c r="C18" s="18">
        <f>LARGE('datemar &amp; datesep kaf'!$B$5:$B$94,'datemar &amp; datesep kaf rank'!$A18)</f>
        <v>1102.672641624981</v>
      </c>
      <c r="D18" s="5" t="str">
        <f>VLOOKUP(E18,'datemar &amp; datesep kaf'!$C$5:$O$94,13,FALSE)</f>
        <v>1953-54</v>
      </c>
      <c r="E18" s="18">
        <f>LARGE('datemar &amp; datesep kaf'!$C$5:$C$94,'datemar &amp; datesep kaf rank'!$A18)</f>
        <v>1084.8745179948901</v>
      </c>
      <c r="F18" s="5" t="str">
        <f>VLOOKUP(G18,'datemar &amp; datesep kaf'!$D$5:$O$94,12,FALSE)</f>
        <v>1977-78</v>
      </c>
      <c r="G18" s="18">
        <f>LARGE('datemar &amp; datesep kaf'!$D$5:$D$94,'datemar &amp; datesep kaf rank'!$A18)</f>
        <v>1027.658065925631</v>
      </c>
      <c r="H18" s="5" t="str">
        <f>VLOOKUP(I18,'datemar &amp; datesep kaf'!$E$5:$O$94,11,FALSE)</f>
        <v>1953-54</v>
      </c>
      <c r="I18" s="18">
        <f>LARGE('datemar &amp; datesep kaf'!$E$5:$E$94,'datemar &amp; datesep kaf rank'!$A18)</f>
        <v>858.80616944765984</v>
      </c>
      <c r="J18" s="5" t="str">
        <f>VLOOKUP(K18,'datemar &amp; datesep kaf'!$F$5:$O$94,10,FALSE)</f>
        <v>1982-83</v>
      </c>
      <c r="K18" s="18">
        <f>LARGE('datemar &amp; datesep kaf'!$F$5:$F$94,'datemar &amp; datesep kaf rank'!$A18)</f>
        <v>635.05187701199998</v>
      </c>
      <c r="L18" s="5" t="str">
        <f>VLOOKUP(M18,'datemar &amp; datesep kaf'!$G$5:$O$94,9,FALSE)</f>
        <v>1982-83</v>
      </c>
      <c r="M18" s="18">
        <f>LARGE('datemar &amp; datesep kaf'!$G$5:$G$94,'datemar &amp; datesep kaf rank'!$A18)</f>
        <v>401.63695022787005</v>
      </c>
      <c r="N18" s="5" t="str">
        <f>VLOOKUP(O18,'datemar &amp; datesep kaf'!$H$5:$O$94,8,FALSE)</f>
        <v>1973-74</v>
      </c>
      <c r="O18" s="18">
        <f>LARGE('datemar &amp; datesep kaf'!$H$5:$H$94,'datemar &amp; datesep kaf rank'!$A18)</f>
        <v>227.37131048184003</v>
      </c>
      <c r="P18" s="5" t="str">
        <f>VLOOKUP(Q18,'datemar &amp; datesep kaf'!$I$5:$O$94,7,FALSE)</f>
        <v>2011-12</v>
      </c>
      <c r="Q18" s="18">
        <f>LARGE('datemar &amp; datesep kaf'!$I$5:$I$94,'datemar &amp; datesep kaf rank'!$A18)</f>
        <v>435.67531589357998</v>
      </c>
      <c r="R18" s="5" t="str">
        <f>VLOOKUP(S18,'datemar &amp; datesep kaf'!$J$5:$O$94,6,FALSE)</f>
        <v>1959-60</v>
      </c>
      <c r="S18" s="18">
        <f>LARGE('datemar &amp; datesep kaf'!$J$5:$J$94,'datemar &amp; datesep kaf rank'!$A18)</f>
        <v>273.61619469806993</v>
      </c>
      <c r="T18" s="5" t="str">
        <f>VLOOKUP(U18,'datemar &amp; datesep kaf'!$K$5:$O$94,5,FALSE)</f>
        <v>1953-54</v>
      </c>
      <c r="U18" s="18">
        <f>LARGE('datemar &amp; datesep kaf'!$K$5:$K$94,'datemar &amp; datesep kaf rank'!$A18)</f>
        <v>138.12265267163997</v>
      </c>
      <c r="V18" s="5" t="str">
        <f>VLOOKUP(W18,'datemar &amp; datesep kaf'!$L$5:$O$94,4,FALSE)</f>
        <v>1976-77</v>
      </c>
      <c r="W18" s="18">
        <f>LARGE('datemar &amp; datesep kaf'!$L$5:$L$94,'datemar &amp; datesep kaf rank'!$A18)</f>
        <v>54.858325215539999</v>
      </c>
      <c r="X18" s="5" t="str">
        <f>VLOOKUP(Y18,'datemar &amp; datesep kaf'!$M$5:$O$94,3,FALSE)</f>
        <v>1982-83</v>
      </c>
      <c r="Y18" s="18">
        <f>LARGE('datemar &amp; datesep kaf'!$M$5:$M$94,'datemar &amp; datesep kaf rank'!$A18)</f>
        <v>29.567820378810001</v>
      </c>
      <c r="Z18" s="5" t="str">
        <f>VLOOKUP(AA18,'datemar &amp; datesep kaf'!$N$5:$O$94,2,FALSE)</f>
        <v>1996-97</v>
      </c>
      <c r="AA18" s="18">
        <f>LARGE('datemar &amp; datesep kaf'!$N$5:$N$94,'datemar &amp; datesep kaf rank'!$A18)</f>
        <v>19.826776116000001</v>
      </c>
    </row>
    <row r="19" spans="1:27" x14ac:dyDescent="0.2">
      <c r="A19" s="5">
        <v>14</v>
      </c>
      <c r="B19" s="5" t="str">
        <f>VLOOKUP(C19,'datemar &amp; datesep kaf'!$B$5:$O$94,14,FALSE)</f>
        <v>1953-54</v>
      </c>
      <c r="C19" s="18">
        <f>LARGE('datemar &amp; datesep kaf'!$B$5:$B$94,'datemar &amp; datesep kaf rank'!$A19)</f>
        <v>1093.8834432768899</v>
      </c>
      <c r="D19" s="5" t="str">
        <f>VLOOKUP(E19,'datemar &amp; datesep kaf'!$C$5:$O$94,13,FALSE)</f>
        <v>1975-76</v>
      </c>
      <c r="E19" s="18">
        <f>LARGE('datemar &amp; datesep kaf'!$C$5:$C$94,'datemar &amp; datesep kaf rank'!$A19)</f>
        <v>1077.361151665071</v>
      </c>
      <c r="F19" s="5" t="str">
        <f>VLOOKUP(G19,'datemar &amp; datesep kaf'!$D$5:$O$94,12,FALSE)</f>
        <v>1982-83</v>
      </c>
      <c r="G19" s="18">
        <f>LARGE('datemar &amp; datesep kaf'!$D$5:$D$94,'datemar &amp; datesep kaf rank'!$A19)</f>
        <v>1021.59477160755</v>
      </c>
      <c r="H19" s="5" t="str">
        <f>VLOOKUP(I19,'datemar &amp; datesep kaf'!$E$5:$O$94,11,FALSE)</f>
        <v>1957-58</v>
      </c>
      <c r="I19" s="18">
        <f>LARGE('datemar &amp; datesep kaf'!$E$5:$E$94,'datemar &amp; datesep kaf rank'!$A19)</f>
        <v>858.6519367261709</v>
      </c>
      <c r="J19" s="5" t="str">
        <f>VLOOKUP(K19,'datemar &amp; datesep kaf'!$F$5:$O$94,10,FALSE)</f>
        <v>1985-86</v>
      </c>
      <c r="K19" s="18">
        <f>LARGE('datemar &amp; datesep kaf'!$F$5:$F$94,'datemar &amp; datesep kaf rank'!$A19)</f>
        <v>628.65089477269794</v>
      </c>
      <c r="L19" s="5" t="str">
        <f>VLOOKUP(M19,'datemar &amp; datesep kaf'!$G$5:$O$94,9,FALSE)</f>
        <v>1959-60</v>
      </c>
      <c r="M19" s="18">
        <f>LARGE('datemar &amp; datesep kaf'!$G$5:$G$94,'datemar &amp; datesep kaf rank'!$A19)</f>
        <v>396.30948596483995</v>
      </c>
      <c r="N19" s="5" t="str">
        <f>VLOOKUP(O19,'datemar &amp; datesep kaf'!$H$5:$O$94,8,FALSE)</f>
        <v>1959-60</v>
      </c>
      <c r="O19" s="18">
        <f>LARGE('datemar &amp; datesep kaf'!$H$5:$H$94,'datemar &amp; datesep kaf rank'!$A19)</f>
        <v>213.15968126271</v>
      </c>
      <c r="P19" s="5" t="str">
        <f>VLOOKUP(Q19,'datemar &amp; datesep kaf'!$I$5:$O$94,7,FALSE)</f>
        <v>2010-11</v>
      </c>
      <c r="Q19" s="18">
        <f>LARGE('datemar &amp; datesep kaf'!$I$5:$I$94,'datemar &amp; datesep kaf rank'!$A19)</f>
        <v>425.52236420820003</v>
      </c>
      <c r="R19" s="5" t="str">
        <f>VLOOKUP(S19,'datemar &amp; datesep kaf'!$J$5:$O$94,6,FALSE)</f>
        <v>1998-99</v>
      </c>
      <c r="S19" s="18">
        <f>LARGE('datemar &amp; datesep kaf'!$J$5:$J$94,'datemar &amp; datesep kaf rank'!$A19)</f>
        <v>266.64028752164995</v>
      </c>
      <c r="T19" s="5" t="str">
        <f>VLOOKUP(U19,'datemar &amp; datesep kaf'!$K$5:$O$94,5,FALSE)</f>
        <v>1952-53</v>
      </c>
      <c r="U19" s="18">
        <f>LARGE('datemar &amp; datesep kaf'!$K$5:$K$94,'datemar &amp; datesep kaf rank'!$A19)</f>
        <v>128.78532409617</v>
      </c>
      <c r="V19" s="5" t="str">
        <f>VLOOKUP(W19,'datemar &amp; datesep kaf'!$L$5:$O$94,4,FALSE)</f>
        <v>1985-86</v>
      </c>
      <c r="W19" s="18">
        <f>LARGE('datemar &amp; datesep kaf'!$L$5:$L$94,'datemar &amp; datesep kaf rank'!$A19)</f>
        <v>51.332586504780004</v>
      </c>
      <c r="X19" s="5" t="str">
        <f>VLOOKUP(Y19,'datemar &amp; datesep kaf'!$M$5:$O$94,3,FALSE)</f>
        <v>1994-95</v>
      </c>
      <c r="Y19" s="18">
        <f>LARGE('datemar &amp; datesep kaf'!$M$5:$M$94,'datemar &amp; datesep kaf rank'!$A19)</f>
        <v>27.824230361549997</v>
      </c>
      <c r="Z19" s="5" t="str">
        <f>VLOOKUP(AA19,'datemar &amp; datesep kaf'!$N$5:$O$94,2,FALSE)</f>
        <v>2009-10</v>
      </c>
      <c r="AA19" s="18">
        <f>LARGE('datemar &amp; datesep kaf'!$N$5:$N$94,'datemar &amp; datesep kaf rank'!$A19)</f>
        <v>17.694743138100002</v>
      </c>
    </row>
    <row r="20" spans="1:27" x14ac:dyDescent="0.2">
      <c r="A20" s="5">
        <v>15</v>
      </c>
      <c r="B20" s="5" t="str">
        <f>VLOOKUP(C20,'datemar &amp; datesep kaf'!$B$5:$O$94,14,FALSE)</f>
        <v>1975-76</v>
      </c>
      <c r="C20" s="18">
        <f>LARGE('datemar &amp; datesep kaf'!$B$5:$B$94,'datemar &amp; datesep kaf rank'!$A20)</f>
        <v>1090.646638770171</v>
      </c>
      <c r="D20" s="5" t="str">
        <f>VLOOKUP(E20,'datemar &amp; datesep kaf'!$C$5:$O$94,13,FALSE)</f>
        <v>1977-78</v>
      </c>
      <c r="E20" s="18">
        <f>LARGE('datemar &amp; datesep kaf'!$C$5:$C$94,'datemar &amp; datesep kaf rank'!$A20)</f>
        <v>1074.8467253130812</v>
      </c>
      <c r="F20" s="5" t="str">
        <f>VLOOKUP(G20,'datemar &amp; datesep kaf'!$D$5:$O$94,12,FALSE)</f>
        <v>1970-71</v>
      </c>
      <c r="G20" s="18">
        <f>LARGE('datemar &amp; datesep kaf'!$D$5:$D$94,'datemar &amp; datesep kaf rank'!$A20)</f>
        <v>1006.2423887121898</v>
      </c>
      <c r="H20" s="5" t="str">
        <f>VLOOKUP(I20,'datemar &amp; datesep kaf'!$E$5:$O$94,11,FALSE)</f>
        <v>2005-06</v>
      </c>
      <c r="I20" s="18">
        <f>LARGE('datemar &amp; datesep kaf'!$E$5:$E$94,'datemar &amp; datesep kaf rank'!$A20)</f>
        <v>840.89753078039098</v>
      </c>
      <c r="J20" s="5" t="str">
        <f>VLOOKUP(K20,'datemar &amp; datesep kaf'!$F$5:$O$94,10,FALSE)</f>
        <v>1996-97</v>
      </c>
      <c r="K20" s="18">
        <f>LARGE('datemar &amp; datesep kaf'!$F$5:$F$94,'datemar &amp; datesep kaf rank'!$A20)</f>
        <v>625.84644925802991</v>
      </c>
      <c r="L20" s="5" t="str">
        <f>VLOOKUP(M20,'datemar &amp; datesep kaf'!$G$5:$O$94,9,FALSE)</f>
        <v>1952-53</v>
      </c>
      <c r="M20" s="18">
        <f>LARGE('datemar &amp; datesep kaf'!$G$5:$G$94,'datemar &amp; datesep kaf rank'!$A20)</f>
        <v>391.09688450741999</v>
      </c>
      <c r="N20" s="5" t="str">
        <f>VLOOKUP(O20,'datemar &amp; datesep kaf'!$H$5:$O$94,8,FALSE)</f>
        <v>1965-66</v>
      </c>
      <c r="O20" s="18">
        <f>LARGE('datemar &amp; datesep kaf'!$H$5:$H$94,'datemar &amp; datesep kaf rank'!$A20)</f>
        <v>190.27399617051</v>
      </c>
      <c r="P20" s="5" t="str">
        <f>VLOOKUP(Q20,'datemar &amp; datesep kaf'!$I$5:$O$94,7,FALSE)</f>
        <v>2009-10</v>
      </c>
      <c r="Q20" s="18">
        <f>LARGE('datemar &amp; datesep kaf'!$I$5:$I$94,'datemar &amp; datesep kaf rank'!$A20)</f>
        <v>414.70534643202006</v>
      </c>
      <c r="R20" s="5" t="str">
        <f>VLOOKUP(S20,'datemar &amp; datesep kaf'!$J$5:$O$94,6,FALSE)</f>
        <v>1955-56</v>
      </c>
      <c r="S20" s="18">
        <f>LARGE('datemar &amp; datesep kaf'!$J$5:$J$94,'datemar &amp; datesep kaf rank'!$A20)</f>
        <v>256.81191103071001</v>
      </c>
      <c r="T20" s="5" t="str">
        <f>VLOOKUP(U20,'datemar &amp; datesep kaf'!$K$5:$O$94,5,FALSE)</f>
        <v>1992-93</v>
      </c>
      <c r="U20" s="18">
        <f>LARGE('datemar &amp; datesep kaf'!$K$5:$K$94,'datemar &amp; datesep kaf rank'!$A20)</f>
        <v>126.98954895689999</v>
      </c>
      <c r="V20" s="5" t="str">
        <f>VLOOKUP(W20,'datemar &amp; datesep kaf'!$L$5:$O$94,4,FALSE)</f>
        <v>1962-63</v>
      </c>
      <c r="W20" s="18">
        <f>LARGE('datemar &amp; datesep kaf'!$L$5:$L$94,'datemar &amp; datesep kaf rank'!$A20)</f>
        <v>50.639879092740003</v>
      </c>
      <c r="X20" s="5" t="str">
        <f>VLOOKUP(Y20,'datemar &amp; datesep kaf'!$M$5:$O$94,3,FALSE)</f>
        <v>1974-75</v>
      </c>
      <c r="Y20" s="18">
        <f>LARGE('datemar &amp; datesep kaf'!$M$5:$M$94,'datemar &amp; datesep kaf rank'!$A20)</f>
        <v>27.794716313069998</v>
      </c>
      <c r="Z20" s="5" t="str">
        <f>VLOOKUP(AA20,'datemar &amp; datesep kaf'!$N$5:$O$94,2,FALSE)</f>
        <v>1994-95</v>
      </c>
      <c r="AA20" s="18">
        <f>LARGE('datemar &amp; datesep kaf'!$N$5:$N$94,'datemar &amp; datesep kaf rank'!$A20)</f>
        <v>16.476693597000001</v>
      </c>
    </row>
    <row r="21" spans="1:27" x14ac:dyDescent="0.2">
      <c r="A21" s="5">
        <v>16</v>
      </c>
      <c r="B21" s="5" t="str">
        <f>VLOOKUP(C21,'datemar &amp; datesep kaf'!$B$5:$O$94,14,FALSE)</f>
        <v>1947-48</v>
      </c>
      <c r="C21" s="18">
        <f>LARGE('datemar &amp; datesep kaf'!$B$5:$B$94,'datemar &amp; datesep kaf rank'!$A21)</f>
        <v>1057.2629355592499</v>
      </c>
      <c r="D21" s="5" t="str">
        <f>VLOOKUP(E21,'datemar &amp; datesep kaf'!$C$5:$O$94,13,FALSE)</f>
        <v>2016-17</v>
      </c>
      <c r="E21" s="18">
        <f>LARGE('datemar &amp; datesep kaf'!$C$5:$C$94,'datemar &amp; datesep kaf rank'!$A21)</f>
        <v>1047.9095210339701</v>
      </c>
      <c r="F21" s="5" t="str">
        <f>VLOOKUP(G21,'datemar &amp; datesep kaf'!$D$5:$O$94,12,FALSE)</f>
        <v>2006-07</v>
      </c>
      <c r="G21" s="18">
        <f>LARGE('datemar &amp; datesep kaf'!$D$5:$D$94,'datemar &amp; datesep kaf rank'!$A21)</f>
        <v>996.59470841282109</v>
      </c>
      <c r="H21" s="5" t="str">
        <f>VLOOKUP(I21,'datemar &amp; datesep kaf'!$E$5:$O$94,11,FALSE)</f>
        <v>1975-76</v>
      </c>
      <c r="I21" s="18">
        <f>LARGE('datemar &amp; datesep kaf'!$E$5:$E$94,'datemar &amp; datesep kaf rank'!$A21)</f>
        <v>839.53728620330094</v>
      </c>
      <c r="J21" s="5" t="str">
        <f>VLOOKUP(K21,'datemar &amp; datesep kaf'!$F$5:$O$94,10,FALSE)</f>
        <v>2016-17</v>
      </c>
      <c r="K21" s="18">
        <f>LARGE('datemar &amp; datesep kaf'!$F$5:$F$94,'datemar &amp; datesep kaf rank'!$A21)</f>
        <v>620.19579823026004</v>
      </c>
      <c r="L21" s="5" t="str">
        <f>VLOOKUP(M21,'datemar &amp; datesep kaf'!$G$5:$O$94,9,FALSE)</f>
        <v>1939-40</v>
      </c>
      <c r="M21" s="18">
        <f>LARGE('datemar &amp; datesep kaf'!$G$5:$G$94,'datemar &amp; datesep kaf rank'!$A21)</f>
        <v>386.8518202038</v>
      </c>
      <c r="N21" s="5" t="str">
        <f>VLOOKUP(O21,'datemar &amp; datesep kaf'!$H$5:$O$94,8,FALSE)</f>
        <v>1983-84</v>
      </c>
      <c r="O21" s="18">
        <f>LARGE('datemar &amp; datesep kaf'!$H$5:$H$94,'datemar &amp; datesep kaf rank'!$A21)</f>
        <v>189.20718629315999</v>
      </c>
      <c r="P21" s="5" t="str">
        <f>VLOOKUP(Q21,'datemar &amp; datesep kaf'!$I$5:$O$94,7,FALSE)</f>
        <v>1963-64</v>
      </c>
      <c r="Q21" s="18">
        <f>LARGE('datemar &amp; datesep kaf'!$I$5:$I$94,'datemar &amp; datesep kaf rank'!$A21)</f>
        <v>409.03363094222999</v>
      </c>
      <c r="R21" s="5" t="str">
        <f>VLOOKUP(S21,'datemar &amp; datesep kaf'!$J$5:$O$94,6,FALSE)</f>
        <v>1992-93</v>
      </c>
      <c r="S21" s="18">
        <f>LARGE('datemar &amp; datesep kaf'!$J$5:$J$94,'datemar &amp; datesep kaf rank'!$A21)</f>
        <v>253.63617561261</v>
      </c>
      <c r="T21" s="5" t="str">
        <f>VLOOKUP(U21,'datemar &amp; datesep kaf'!$K$5:$O$94,5,FALSE)</f>
        <v>2003-04</v>
      </c>
      <c r="U21" s="18">
        <f>LARGE('datemar &amp; datesep kaf'!$K$5:$K$94,'datemar &amp; datesep kaf rank'!$A21)</f>
        <v>126.36076881519</v>
      </c>
      <c r="V21" s="5" t="str">
        <f>VLOOKUP(W21,'datemar &amp; datesep kaf'!$L$5:$O$94,4,FALSE)</f>
        <v>1983-84</v>
      </c>
      <c r="W21" s="18">
        <f>LARGE('datemar &amp; datesep kaf'!$L$5:$L$94,'datemar &amp; datesep kaf rank'!$A21)</f>
        <v>49.840322097929999</v>
      </c>
      <c r="X21" s="5" t="str">
        <f>VLOOKUP(Y21,'datemar &amp; datesep kaf'!$M$5:$O$94,3,FALSE)</f>
        <v>1972-73</v>
      </c>
      <c r="Y21" s="18">
        <f>LARGE('datemar &amp; datesep kaf'!$M$5:$M$94,'datemar &amp; datesep kaf rank'!$A21)</f>
        <v>27.732732844319997</v>
      </c>
      <c r="Z21" s="5" t="str">
        <f>VLOOKUP(AA21,'datemar &amp; datesep kaf'!$N$5:$O$94,2,FALSE)</f>
        <v>1984-85</v>
      </c>
      <c r="AA21" s="18">
        <f>LARGE('datemar &amp; datesep kaf'!$N$5:$N$94,'datemar &amp; datesep kaf rank'!$A21)</f>
        <v>15.469288676100001</v>
      </c>
    </row>
    <row r="22" spans="1:27" x14ac:dyDescent="0.2">
      <c r="A22" s="5">
        <v>17</v>
      </c>
      <c r="B22" s="5" t="str">
        <f>VLOOKUP(C22,'datemar &amp; datesep kaf'!$B$5:$O$94,14,FALSE)</f>
        <v>1970-71</v>
      </c>
      <c r="C22" s="18">
        <f>LARGE('datemar &amp; datesep kaf'!$B$5:$B$94,'datemar &amp; datesep kaf rank'!$A22)</f>
        <v>1054.9290645723902</v>
      </c>
      <c r="D22" s="5" t="str">
        <f>VLOOKUP(E22,'datemar &amp; datesep kaf'!$C$5:$O$94,13,FALSE)</f>
        <v>1947-48</v>
      </c>
      <c r="E22" s="18">
        <f>LARGE('datemar &amp; datesep kaf'!$C$5:$C$94,'datemar &amp; datesep kaf rank'!$A22)</f>
        <v>1046.6414483542499</v>
      </c>
      <c r="F22" s="5" t="str">
        <f>VLOOKUP(G22,'datemar &amp; datesep kaf'!$D$5:$O$94,12,FALSE)</f>
        <v>1975-76</v>
      </c>
      <c r="G22" s="18">
        <f>LARGE('datemar &amp; datesep kaf'!$D$5:$D$94,'datemar &amp; datesep kaf rank'!$A22)</f>
        <v>992.94666888020095</v>
      </c>
      <c r="H22" s="5" t="str">
        <f>VLOOKUP(I22,'datemar &amp; datesep kaf'!$E$5:$O$94,11,FALSE)</f>
        <v>1960-61</v>
      </c>
      <c r="I22" s="18">
        <f>LARGE('datemar &amp; datesep kaf'!$E$5:$E$94,'datemar &amp; datesep kaf rank'!$A22)</f>
        <v>829.5746227752478</v>
      </c>
      <c r="J22" s="5" t="str">
        <f>VLOOKUP(K22,'datemar &amp; datesep kaf'!$F$5:$O$94,10,FALSE)</f>
        <v>2005-06</v>
      </c>
      <c r="K22" s="18">
        <f>LARGE('datemar &amp; datesep kaf'!$F$5:$F$94,'datemar &amp; datesep kaf rank'!$A22)</f>
        <v>612.53688479846096</v>
      </c>
      <c r="L22" s="5" t="str">
        <f>VLOOKUP(M22,'datemar &amp; datesep kaf'!$G$5:$O$94,9,FALSE)</f>
        <v>1996-97</v>
      </c>
      <c r="M22" s="18">
        <f>LARGE('datemar &amp; datesep kaf'!$G$5:$G$94,'datemar &amp; datesep kaf rank'!$A22)</f>
        <v>383.74393932861</v>
      </c>
      <c r="N22" s="5" t="str">
        <f>VLOOKUP(O22,'datemar &amp; datesep kaf'!$H$5:$O$94,8,FALSE)</f>
        <v>1937-38</v>
      </c>
      <c r="O22" s="18">
        <f>LARGE('datemar &amp; datesep kaf'!$H$5:$H$94,'datemar &amp; datesep kaf rank'!$A22)</f>
        <v>188.48901111347999</v>
      </c>
      <c r="P22" s="5" t="str">
        <f>VLOOKUP(Q22,'datemar &amp; datesep kaf'!$I$5:$O$94,7,FALSE)</f>
        <v>1961-62</v>
      </c>
      <c r="Q22" s="18">
        <f>LARGE('datemar &amp; datesep kaf'!$I$5:$I$94,'datemar &amp; datesep kaf rank'!$A22)</f>
        <v>402.24611384139001</v>
      </c>
      <c r="R22" s="5" t="str">
        <f>VLOOKUP(S22,'datemar &amp; datesep kaf'!$J$5:$O$94,6,FALSE)</f>
        <v>1948-49</v>
      </c>
      <c r="S22" s="18">
        <f>LARGE('datemar &amp; datesep kaf'!$J$5:$J$94,'datemar &amp; datesep kaf rank'!$A22)</f>
        <v>242.63013305012998</v>
      </c>
      <c r="T22" s="5" t="str">
        <f>VLOOKUP(U22,'datemar &amp; datesep kaf'!$K$5:$O$94,5,FALSE)</f>
        <v>1942-43</v>
      </c>
      <c r="U22" s="18">
        <f>LARGE('datemar &amp; datesep kaf'!$K$5:$K$94,'datemar &amp; datesep kaf rank'!$A22)</f>
        <v>121.05498389018999</v>
      </c>
      <c r="V22" s="5" t="str">
        <f>VLOOKUP(W22,'datemar &amp; datesep kaf'!$L$5:$O$94,4,FALSE)</f>
        <v>1963-64</v>
      </c>
      <c r="W22" s="18">
        <f>LARGE('datemar &amp; datesep kaf'!$L$5:$L$94,'datemar &amp; datesep kaf rank'!$A22)</f>
        <v>48.75179321313</v>
      </c>
      <c r="X22" s="5" t="str">
        <f>VLOOKUP(Y22,'datemar &amp; datesep kaf'!$M$5:$O$94,3,FALSE)</f>
        <v>1996-97</v>
      </c>
      <c r="Y22" s="18">
        <f>LARGE('datemar &amp; datesep kaf'!$M$5:$M$94,'datemar &amp; datesep kaf rank'!$A22)</f>
        <v>27.255093192810001</v>
      </c>
      <c r="Z22" s="5" t="str">
        <f>VLOOKUP(AA22,'datemar &amp; datesep kaf'!$N$5:$O$94,2,FALSE)</f>
        <v>1981-82</v>
      </c>
      <c r="AA22" s="18">
        <f>LARGE('datemar &amp; datesep kaf'!$N$5:$N$94,'datemar &amp; datesep kaf rank'!$A22)</f>
        <v>15.2253217431</v>
      </c>
    </row>
    <row r="23" spans="1:27" x14ac:dyDescent="0.2">
      <c r="A23" s="5">
        <v>18</v>
      </c>
      <c r="B23" s="5" t="str">
        <f>VLOOKUP(C23,'datemar &amp; datesep kaf'!$B$5:$O$94,14,FALSE)</f>
        <v>2016-17</v>
      </c>
      <c r="C23" s="18">
        <f>LARGE('datemar &amp; datesep kaf'!$B$5:$B$94,'datemar &amp; datesep kaf rank'!$A23)</f>
        <v>1050.21649615407</v>
      </c>
      <c r="D23" s="5" t="str">
        <f>VLOOKUP(E23,'datemar &amp; datesep kaf'!$C$5:$O$94,13,FALSE)</f>
        <v>1970-71</v>
      </c>
      <c r="E23" s="18">
        <f>LARGE('datemar &amp; datesep kaf'!$C$5:$C$94,'datemar &amp; datesep kaf rank'!$A23)</f>
        <v>1041.3579576432901</v>
      </c>
      <c r="F23" s="5" t="str">
        <f>VLOOKUP(G23,'datemar &amp; datesep kaf'!$D$5:$O$94,12,FALSE)</f>
        <v>1974-75</v>
      </c>
      <c r="G23" s="18">
        <f>LARGE('datemar &amp; datesep kaf'!$D$5:$D$94,'datemar &amp; datesep kaf rank'!$A23)</f>
        <v>975.42309730593001</v>
      </c>
      <c r="H23" s="5" t="str">
        <f>VLOOKUP(I23,'datemar &amp; datesep kaf'!$E$5:$O$94,11,FALSE)</f>
        <v>1970-71</v>
      </c>
      <c r="I23" s="18">
        <f>LARGE('datemar &amp; datesep kaf'!$E$5:$E$94,'datemar &amp; datesep kaf rank'!$A23)</f>
        <v>827.08140369518992</v>
      </c>
      <c r="J23" s="5" t="str">
        <f>VLOOKUP(K23,'datemar &amp; datesep kaf'!$F$5:$O$94,10,FALSE)</f>
        <v>1931-32</v>
      </c>
      <c r="K23" s="18">
        <f>LARGE('datemar &amp; datesep kaf'!$F$5:$F$94,'datemar &amp; datesep kaf rank'!$A23)</f>
        <v>611.52362665464</v>
      </c>
      <c r="L23" s="5" t="str">
        <f>VLOOKUP(M23,'datemar &amp; datesep kaf'!$G$5:$O$94,9,FALSE)</f>
        <v>1948-49</v>
      </c>
      <c r="M23" s="18">
        <f>LARGE('datemar &amp; datesep kaf'!$G$5:$G$94,'datemar &amp; datesep kaf rank'!$A23)</f>
        <v>375.51872310812996</v>
      </c>
      <c r="N23" s="5" t="str">
        <f>VLOOKUP(O23,'datemar &amp; datesep kaf'!$H$5:$O$94,8,FALSE)</f>
        <v>1982-83</v>
      </c>
      <c r="O23" s="18">
        <f>LARGE('datemar &amp; datesep kaf'!$H$5:$H$94,'datemar &amp; datesep kaf rank'!$A23)</f>
        <v>187.70381444870998</v>
      </c>
      <c r="P23" s="5" t="str">
        <f>VLOOKUP(Q23,'datemar &amp; datesep kaf'!$I$5:$O$94,7,FALSE)</f>
        <v>1952-53</v>
      </c>
      <c r="Q23" s="18">
        <f>LARGE('datemar &amp; datesep kaf'!$I$5:$I$94,'datemar &amp; datesep kaf rank'!$A23)</f>
        <v>391.21807458551996</v>
      </c>
      <c r="R23" s="5" t="str">
        <f>VLOOKUP(S23,'datemar &amp; datesep kaf'!$J$5:$O$94,6,FALSE)</f>
        <v>1958-59</v>
      </c>
      <c r="S23" s="18">
        <f>LARGE('datemar &amp; datesep kaf'!$J$5:$J$94,'datemar &amp; datesep kaf rank'!$A23)</f>
        <v>239.23381582211999</v>
      </c>
      <c r="T23" s="5" t="str">
        <f>VLOOKUP(U23,'datemar &amp; datesep kaf'!$K$5:$O$94,5,FALSE)</f>
        <v>1946-47</v>
      </c>
      <c r="U23" s="18">
        <f>LARGE('datemar &amp; datesep kaf'!$K$5:$K$94,'datemar &amp; datesep kaf rank'!$A23)</f>
        <v>120.33928804926001</v>
      </c>
      <c r="V23" s="5" t="str">
        <f>VLOOKUP(W23,'datemar &amp; datesep kaf'!$L$5:$O$94,4,FALSE)</f>
        <v>1949-50</v>
      </c>
      <c r="W23" s="18">
        <f>LARGE('datemar &amp; datesep kaf'!$L$5:$L$94,'datemar &amp; datesep kaf rank'!$A23)</f>
        <v>48.612553548930002</v>
      </c>
      <c r="X23" s="5" t="str">
        <f>VLOOKUP(Y23,'datemar &amp; datesep kaf'!$M$5:$O$94,3,FALSE)</f>
        <v>1954-55</v>
      </c>
      <c r="Y23" s="18">
        <f>LARGE('datemar &amp; datesep kaf'!$M$5:$M$94,'datemar &amp; datesep kaf rank'!$A23)</f>
        <v>26.705552717549999</v>
      </c>
      <c r="Z23" s="5" t="str">
        <f>VLOOKUP(AA23,'datemar &amp; datesep kaf'!$N$5:$O$94,2,FALSE)</f>
        <v>1947-48</v>
      </c>
      <c r="AA23" s="18">
        <f>LARGE('datemar &amp; datesep kaf'!$N$5:$N$94,'datemar &amp; datesep kaf rank'!$A23)</f>
        <v>14.572561437000001</v>
      </c>
    </row>
    <row r="24" spans="1:27" x14ac:dyDescent="0.2">
      <c r="A24" s="5">
        <v>19</v>
      </c>
      <c r="B24" s="5" t="str">
        <f>VLOOKUP(C24,'datemar &amp; datesep kaf'!$B$5:$O$94,14,FALSE)</f>
        <v>2006-07</v>
      </c>
      <c r="C24" s="18">
        <f>LARGE('datemar &amp; datesep kaf'!$B$5:$B$94,'datemar &amp; datesep kaf rank'!$A24)</f>
        <v>1013.198522666211</v>
      </c>
      <c r="D24" s="5" t="str">
        <f>VLOOKUP(E24,'datemar &amp; datesep kaf'!$C$5:$O$94,13,FALSE)</f>
        <v>2006-07</v>
      </c>
      <c r="E24" s="18">
        <f>LARGE('datemar &amp; datesep kaf'!$C$5:$C$94,'datemar &amp; datesep kaf rank'!$A24)</f>
        <v>1005.405266760111</v>
      </c>
      <c r="F24" s="5" t="str">
        <f>VLOOKUP(G24,'datemar &amp; datesep kaf'!$D$5:$O$94,12,FALSE)</f>
        <v>2005-06</v>
      </c>
      <c r="G24" s="18">
        <f>LARGE('datemar &amp; datesep kaf'!$D$5:$D$94,'datemar &amp; datesep kaf rank'!$A24)</f>
        <v>967.01474919149098</v>
      </c>
      <c r="H24" s="5" t="str">
        <f>VLOOKUP(I24,'datemar &amp; datesep kaf'!$E$5:$O$94,11,FALSE)</f>
        <v>1950-51</v>
      </c>
      <c r="I24" s="18">
        <f>LARGE('datemar &amp; datesep kaf'!$E$5:$E$94,'datemar &amp; datesep kaf rank'!$A24)</f>
        <v>785.10506807922013</v>
      </c>
      <c r="J24" s="5" t="str">
        <f>VLOOKUP(K24,'datemar &amp; datesep kaf'!$F$5:$O$94,10,FALSE)</f>
        <v>1969-70</v>
      </c>
      <c r="K24" s="18">
        <f>LARGE('datemar &amp; datesep kaf'!$F$5:$F$94,'datemar &amp; datesep kaf rank'!$A24)</f>
        <v>608.58827007050104</v>
      </c>
      <c r="L24" s="5" t="str">
        <f>VLOOKUP(M24,'datemar &amp; datesep kaf'!$G$5:$O$94,9,FALSE)</f>
        <v>2011-12</v>
      </c>
      <c r="M24" s="18">
        <f>LARGE('datemar &amp; datesep kaf'!$G$5:$G$94,'datemar &amp; datesep kaf rank'!$A24)</f>
        <v>370.53576792309002</v>
      </c>
      <c r="N24" s="5" t="str">
        <f>VLOOKUP(O24,'datemar &amp; datesep kaf'!$H$5:$O$94,8,FALSE)</f>
        <v>1970-71</v>
      </c>
      <c r="O24" s="18">
        <f>LARGE('datemar &amp; datesep kaf'!$H$5:$H$94,'datemar &amp; datesep kaf rank'!$A24)</f>
        <v>186.71017481655002</v>
      </c>
      <c r="P24" s="5" t="str">
        <f>VLOOKUP(Q24,'datemar &amp; datesep kaf'!$I$5:$O$94,7,FALSE)</f>
        <v>1962-63</v>
      </c>
      <c r="Q24" s="18">
        <f>LARGE('datemar &amp; datesep kaf'!$I$5:$I$94,'datemar &amp; datesep kaf rank'!$A24)</f>
        <v>386.05055742393006</v>
      </c>
      <c r="R24" s="5" t="str">
        <f>VLOOKUP(S24,'datemar &amp; datesep kaf'!$J$5:$O$94,6,FALSE)</f>
        <v>1947-48</v>
      </c>
      <c r="S24" s="18">
        <f>LARGE('datemar &amp; datesep kaf'!$J$5:$J$94,'datemar &amp; datesep kaf rank'!$A24)</f>
        <v>232.37600450904</v>
      </c>
      <c r="T24" s="5" t="str">
        <f>VLOOKUP(U24,'datemar &amp; datesep kaf'!$K$5:$O$94,5,FALSE)</f>
        <v>1958-59</v>
      </c>
      <c r="U24" s="18">
        <f>LARGE('datemar &amp; datesep kaf'!$K$5:$K$94,'datemar &amp; datesep kaf rank'!$A24)</f>
        <v>119.12516578074001</v>
      </c>
      <c r="V24" s="5" t="str">
        <f>VLOOKUP(W24,'datemar &amp; datesep kaf'!$L$5:$O$94,4,FALSE)</f>
        <v>1951-52</v>
      </c>
      <c r="W24" s="18">
        <f>LARGE('datemar &amp; datesep kaf'!$L$5:$L$94,'datemar &amp; datesep kaf rank'!$A24)</f>
        <v>47.638768461480005</v>
      </c>
      <c r="X24" s="5" t="str">
        <f>VLOOKUP(Y24,'datemar &amp; datesep kaf'!$M$5:$O$94,3,FALSE)</f>
        <v>1947-48</v>
      </c>
      <c r="Y24" s="18">
        <f>LARGE('datemar &amp; datesep kaf'!$M$5:$M$94,'datemar &amp; datesep kaf rank'!$A24)</f>
        <v>25.031602367099996</v>
      </c>
      <c r="Z24" s="5" t="str">
        <f>VLOOKUP(AA24,'datemar &amp; datesep kaf'!$N$5:$O$94,2,FALSE)</f>
        <v>1962-63</v>
      </c>
      <c r="AA24" s="18">
        <f>LARGE('datemar &amp; datesep kaf'!$N$5:$N$94,'datemar &amp; datesep kaf rank'!$A24)</f>
        <v>13.707966428100001</v>
      </c>
    </row>
    <row r="25" spans="1:27" x14ac:dyDescent="0.2">
      <c r="A25" s="5">
        <v>20</v>
      </c>
      <c r="B25" s="5" t="str">
        <f>VLOOKUP(C25,'datemar &amp; datesep kaf'!$B$5:$O$94,14,FALSE)</f>
        <v>1974-75</v>
      </c>
      <c r="C25" s="18">
        <f>LARGE('datemar &amp; datesep kaf'!$B$5:$B$94,'datemar &amp; datesep kaf rank'!$A25)</f>
        <v>991.5153942231301</v>
      </c>
      <c r="D25" s="5" t="str">
        <f>VLOOKUP(E25,'datemar &amp; datesep kaf'!$C$5:$O$94,13,FALSE)</f>
        <v>2005-06</v>
      </c>
      <c r="E25" s="18">
        <f>LARGE('datemar &amp; datesep kaf'!$C$5:$C$94,'datemar &amp; datesep kaf rank'!$A25)</f>
        <v>985.18495016300096</v>
      </c>
      <c r="F25" s="5" t="str">
        <f>VLOOKUP(G25,'datemar &amp; datesep kaf'!$D$5:$O$94,12,FALSE)</f>
        <v>1999-2000</v>
      </c>
      <c r="G25" s="18">
        <f>LARGE('datemar &amp; datesep kaf'!$D$5:$D$94,'datemar &amp; datesep kaf rank'!$A25)</f>
        <v>945.34943231798991</v>
      </c>
      <c r="H25" s="5" t="str">
        <f>VLOOKUP(I25,'datemar &amp; datesep kaf'!$E$5:$O$94,11,FALSE)</f>
        <v>2011-12</v>
      </c>
      <c r="I25" s="18">
        <f>LARGE('datemar &amp; datesep kaf'!$E$5:$E$94,'datemar &amp; datesep kaf rank'!$A25)</f>
        <v>781.20161698592995</v>
      </c>
      <c r="J25" s="5" t="str">
        <f>VLOOKUP(K25,'datemar &amp; datesep kaf'!$F$5:$O$94,10,FALSE)</f>
        <v>1998-99</v>
      </c>
      <c r="K25" s="18">
        <f>LARGE('datemar &amp; datesep kaf'!$F$5:$F$94,'datemar &amp; datesep kaf rank'!$A25)</f>
        <v>585.14524747853989</v>
      </c>
      <c r="L25" s="5" t="str">
        <f>VLOOKUP(M25,'datemar &amp; datesep kaf'!$G$5:$O$94,9,FALSE)</f>
        <v>1978-79</v>
      </c>
      <c r="M25" s="18">
        <f>LARGE('datemar &amp; datesep kaf'!$G$5:$G$94,'datemar &amp; datesep kaf rank'!$A25)</f>
        <v>366.05324247135002</v>
      </c>
      <c r="N25" s="5" t="str">
        <f>VLOOKUP(O25,'datemar &amp; datesep kaf'!$H$5:$O$94,8,FALSE)</f>
        <v>2010-11</v>
      </c>
      <c r="O25" s="18">
        <f>LARGE('datemar &amp; datesep kaf'!$H$5:$H$94,'datemar &amp; datesep kaf rank'!$A25)</f>
        <v>183.01476999644999</v>
      </c>
      <c r="P25" s="5" t="str">
        <f>VLOOKUP(Q25,'datemar &amp; datesep kaf'!$I$5:$O$94,7,FALSE)</f>
        <v>1944-45</v>
      </c>
      <c r="Q25" s="18">
        <f>LARGE('datemar &amp; datesep kaf'!$I$5:$I$94,'datemar &amp; datesep kaf rank'!$A25)</f>
        <v>381.63346668048001</v>
      </c>
      <c r="R25" s="5" t="str">
        <f>VLOOKUP(S25,'datemar &amp; datesep kaf'!$J$5:$O$94,6,FALSE)</f>
        <v>1974-75</v>
      </c>
      <c r="S25" s="18">
        <f>LARGE('datemar &amp; datesep kaf'!$J$5:$J$94,'datemar &amp; datesep kaf rank'!$A25)</f>
        <v>232.15389542646002</v>
      </c>
      <c r="T25" s="5" t="str">
        <f>VLOOKUP(U25,'datemar &amp; datesep kaf'!$K$5:$O$94,5,FALSE)</f>
        <v>1982-83</v>
      </c>
      <c r="U25" s="18">
        <f>LARGE('datemar &amp; datesep kaf'!$K$5:$K$94,'datemar &amp; datesep kaf rank'!$A25)</f>
        <v>118.25083192923002</v>
      </c>
      <c r="V25" s="5" t="str">
        <f>VLOOKUP(W25,'datemar &amp; datesep kaf'!$L$5:$O$94,4,FALSE)</f>
        <v>1946-47</v>
      </c>
      <c r="W25" s="18">
        <f>LARGE('datemar &amp; datesep kaf'!$L$5:$L$94,'datemar &amp; datesep kaf rank'!$A25)</f>
        <v>47.585373422159996</v>
      </c>
      <c r="X25" s="5" t="str">
        <f>VLOOKUP(Y25,'datemar &amp; datesep kaf'!$M$5:$O$94,3,FALSE)</f>
        <v>1962-63</v>
      </c>
      <c r="Y25" s="18">
        <f>LARGE('datemar &amp; datesep kaf'!$M$5:$M$94,'datemar &amp; datesep kaf rank'!$A25)</f>
        <v>24.811397416680002</v>
      </c>
      <c r="Z25" s="5" t="str">
        <f>VLOOKUP(AA25,'datemar &amp; datesep kaf'!$N$5:$O$94,2,FALSE)</f>
        <v>1969-70</v>
      </c>
      <c r="AA25" s="18">
        <f>LARGE('datemar &amp; datesep kaf'!$N$5:$N$94,'datemar &amp; datesep kaf rank'!$A25)</f>
        <v>13.571106929099999</v>
      </c>
    </row>
    <row r="26" spans="1:27" x14ac:dyDescent="0.2">
      <c r="A26" s="5">
        <v>21</v>
      </c>
      <c r="B26" s="5" t="str">
        <f>VLOOKUP(C26,'datemar &amp; datesep kaf'!$B$5:$O$94,14,FALSE)</f>
        <v>2005-06</v>
      </c>
      <c r="C26" s="18">
        <f>LARGE('datemar &amp; datesep kaf'!$B$5:$B$94,'datemar &amp; datesep kaf rank'!$A26)</f>
        <v>988.42018971110087</v>
      </c>
      <c r="D26" s="5" t="str">
        <f>VLOOKUP(E26,'datemar &amp; datesep kaf'!$C$5:$O$94,13,FALSE)</f>
        <v>1974-75</v>
      </c>
      <c r="E26" s="18">
        <f>LARGE('datemar &amp; datesep kaf'!$C$5:$C$94,'datemar &amp; datesep kaf rank'!$A26)</f>
        <v>984.03751020603011</v>
      </c>
      <c r="F26" s="5" t="str">
        <f>VLOOKUP(G26,'datemar &amp; datesep kaf'!$D$5:$O$94,12,FALSE)</f>
        <v>1945-46</v>
      </c>
      <c r="G26" s="18">
        <f>LARGE('datemar &amp; datesep kaf'!$D$5:$D$94,'datemar &amp; datesep kaf rank'!$A26)</f>
        <v>943.84758972968098</v>
      </c>
      <c r="H26" s="5" t="str">
        <f>VLOOKUP(I26,'datemar &amp; datesep kaf'!$E$5:$O$94,11,FALSE)</f>
        <v>2003-04</v>
      </c>
      <c r="I26" s="18">
        <f>LARGE('datemar &amp; datesep kaf'!$E$5:$E$94,'datemar &amp; datesep kaf rank'!$A26)</f>
        <v>777.23659895279991</v>
      </c>
      <c r="J26" s="5" t="str">
        <f>VLOOKUP(K26,'datemar &amp; datesep kaf'!$F$5:$O$94,10,FALSE)</f>
        <v>1950-51</v>
      </c>
      <c r="K26" s="18">
        <f>LARGE('datemar &amp; datesep kaf'!$F$5:$F$94,'datemar &amp; datesep kaf rank'!$A26)</f>
        <v>584.65548881922007</v>
      </c>
      <c r="L26" s="5" t="str">
        <f>VLOOKUP(M26,'datemar &amp; datesep kaf'!$G$5:$O$94,9,FALSE)</f>
        <v>1983-84</v>
      </c>
      <c r="M26" s="18">
        <f>LARGE('datemar &amp; datesep kaf'!$G$5:$G$94,'datemar &amp; datesep kaf rank'!$A26)</f>
        <v>361.91181452747998</v>
      </c>
      <c r="N26" s="5" t="str">
        <f>VLOOKUP(O26,'datemar &amp; datesep kaf'!$H$5:$O$94,8,FALSE)</f>
        <v>1938-39</v>
      </c>
      <c r="O26" s="18">
        <f>LARGE('datemar &amp; datesep kaf'!$H$5:$H$94,'datemar &amp; datesep kaf rank'!$A26)</f>
        <v>182.10229399761002</v>
      </c>
      <c r="P26" s="5" t="str">
        <f>VLOOKUP(Q26,'datemar &amp; datesep kaf'!$I$5:$O$94,7,FALSE)</f>
        <v>1948-49</v>
      </c>
      <c r="Q26" s="18">
        <f>LARGE('datemar &amp; datesep kaf'!$I$5:$I$94,'datemar &amp; datesep kaf rank'!$A26)</f>
        <v>381.27297082622994</v>
      </c>
      <c r="R26" s="5" t="str">
        <f>VLOOKUP(S26,'datemar &amp; datesep kaf'!$J$5:$O$94,6,FALSE)</f>
        <v>2010-11</v>
      </c>
      <c r="S26" s="18">
        <f>LARGE('datemar &amp; datesep kaf'!$J$5:$J$94,'datemar &amp; datesep kaf rank'!$A26)</f>
        <v>232.05837146310003</v>
      </c>
      <c r="T26" s="5" t="str">
        <f>VLOOKUP(U26,'datemar &amp; datesep kaf'!$K$5:$O$94,5,FALSE)</f>
        <v>1967-68</v>
      </c>
      <c r="U26" s="18">
        <f>LARGE('datemar &amp; datesep kaf'!$K$5:$K$94,'datemar &amp; datesep kaf rank'!$A26)</f>
        <v>116.864127849</v>
      </c>
      <c r="V26" s="5" t="str">
        <f>VLOOKUP(W26,'datemar &amp; datesep kaf'!$L$5:$O$94,4,FALSE)</f>
        <v>1936-37</v>
      </c>
      <c r="W26" s="18">
        <f>LARGE('datemar &amp; datesep kaf'!$L$5:$L$94,'datemar &amp; datesep kaf rank'!$A26)</f>
        <v>47.345591612969997</v>
      </c>
      <c r="X26" s="5" t="str">
        <f>VLOOKUP(Y26,'datemar &amp; datesep kaf'!$M$5:$O$94,3,FALSE)</f>
        <v>1961-62</v>
      </c>
      <c r="Y26" s="18">
        <f>LARGE('datemar &amp; datesep kaf'!$M$5:$M$94,'datemar &amp; datesep kaf rank'!$A26)</f>
        <v>24.650637092130001</v>
      </c>
      <c r="Z26" s="5" t="str">
        <f>VLOOKUP(AA26,'datemar &amp; datesep kaf'!$N$5:$O$94,2,FALSE)</f>
        <v>1954-55</v>
      </c>
      <c r="AA26" s="18">
        <f>LARGE('datemar &amp; datesep kaf'!$N$5:$N$94,'datemar &amp; datesep kaf rank'!$A26)</f>
        <v>13.458049082099999</v>
      </c>
    </row>
    <row r="27" spans="1:27" x14ac:dyDescent="0.2">
      <c r="A27" s="5">
        <v>22</v>
      </c>
      <c r="B27" s="5" t="str">
        <f>VLOOKUP(C27,'datemar &amp; datesep kaf'!$B$5:$O$94,14,FALSE)</f>
        <v>1946-47</v>
      </c>
      <c r="C27" s="18">
        <f>LARGE('datemar &amp; datesep kaf'!$B$5:$B$94,'datemar &amp; datesep kaf rank'!$A27)</f>
        <v>972.28863791933998</v>
      </c>
      <c r="D27" s="5" t="str">
        <f>VLOOKUP(E27,'datemar &amp; datesep kaf'!$C$5:$O$94,13,FALSE)</f>
        <v>1946-47</v>
      </c>
      <c r="E27" s="18">
        <f>LARGE('datemar &amp; datesep kaf'!$C$5:$C$94,'datemar &amp; datesep kaf rank'!$A27)</f>
        <v>964.67389440323996</v>
      </c>
      <c r="F27" s="5" t="str">
        <f>VLOOKUP(G27,'datemar &amp; datesep kaf'!$D$5:$O$94,12,FALSE)</f>
        <v>1952-53</v>
      </c>
      <c r="G27" s="18">
        <f>LARGE('datemar &amp; datesep kaf'!$D$5:$D$94,'datemar &amp; datesep kaf rank'!$A27)</f>
        <v>930.765229889691</v>
      </c>
      <c r="H27" s="5" t="str">
        <f>VLOOKUP(I27,'datemar &amp; datesep kaf'!$E$5:$O$94,11,FALSE)</f>
        <v>2015-16</v>
      </c>
      <c r="I27" s="18">
        <f>LARGE('datemar &amp; datesep kaf'!$E$5:$E$94,'datemar &amp; datesep kaf rank'!$A27)</f>
        <v>776.50341088112123</v>
      </c>
      <c r="J27" s="5" t="str">
        <f>VLOOKUP(K27,'datemar &amp; datesep kaf'!$F$5:$O$94,10,FALSE)</f>
        <v>1935-36</v>
      </c>
      <c r="K27" s="18">
        <f>LARGE('datemar &amp; datesep kaf'!$F$5:$F$94,'datemar &amp; datesep kaf rank'!$A27)</f>
        <v>553.86999575879997</v>
      </c>
      <c r="L27" s="5" t="str">
        <f>VLOOKUP(M27,'datemar &amp; datesep kaf'!$G$5:$O$94,9,FALSE)</f>
        <v>1998-99</v>
      </c>
      <c r="M27" s="18">
        <f>LARGE('datemar &amp; datesep kaf'!$G$5:$G$94,'datemar &amp; datesep kaf rank'!$A27)</f>
        <v>346.12511098724997</v>
      </c>
      <c r="N27" s="5" t="str">
        <f>VLOOKUP(O27,'datemar &amp; datesep kaf'!$H$5:$O$94,8,FALSE)</f>
        <v>1936-37</v>
      </c>
      <c r="O27" s="18">
        <f>LARGE('datemar &amp; datesep kaf'!$H$5:$H$94,'datemar &amp; datesep kaf rank'!$A27)</f>
        <v>179.42450897406002</v>
      </c>
      <c r="P27" s="5" t="str">
        <f>VLOOKUP(Q27,'datemar &amp; datesep kaf'!$I$5:$O$94,7,FALSE)</f>
        <v>1928-29</v>
      </c>
      <c r="Q27" s="18">
        <f>LARGE('datemar &amp; datesep kaf'!$I$5:$I$94,'datemar &amp; datesep kaf rank'!$A27)</f>
        <v>379.53856427969998</v>
      </c>
      <c r="R27" s="5" t="str">
        <f>VLOOKUP(S27,'datemar &amp; datesep kaf'!$J$5:$O$94,6,FALSE)</f>
        <v>1962-63</v>
      </c>
      <c r="S27" s="18">
        <f>LARGE('datemar &amp; datesep kaf'!$J$5:$J$94,'datemar &amp; datesep kaf rank'!$A27)</f>
        <v>229.87185253683003</v>
      </c>
      <c r="T27" s="5" t="str">
        <f>VLOOKUP(U27,'datemar &amp; datesep kaf'!$K$5:$O$94,5,FALSE)</f>
        <v>1989-90</v>
      </c>
      <c r="U27" s="18">
        <f>LARGE('datemar &amp; datesep kaf'!$K$5:$K$94,'datemar &amp; datesep kaf rank'!$A27)</f>
        <v>115.01126841435001</v>
      </c>
      <c r="V27" s="5" t="str">
        <f>VLOOKUP(W27,'datemar &amp; datesep kaf'!$L$5:$O$94,4,FALSE)</f>
        <v>1974-75</v>
      </c>
      <c r="W27" s="18">
        <f>LARGE('datemar &amp; datesep kaf'!$L$5:$L$94,'datemar &amp; datesep kaf rank'!$A27)</f>
        <v>46.627753623359986</v>
      </c>
      <c r="X27" s="5" t="str">
        <f>VLOOKUP(Y27,'datemar &amp; datesep kaf'!$M$5:$O$94,3,FALSE)</f>
        <v>1968-69</v>
      </c>
      <c r="Y27" s="18">
        <f>LARGE('datemar &amp; datesep kaf'!$M$5:$M$94,'datemar &amp; datesep kaf rank'!$A27)</f>
        <v>24.626518084769998</v>
      </c>
      <c r="Z27" s="5" t="str">
        <f>VLOOKUP(AA27,'datemar &amp; datesep kaf'!$N$5:$O$94,2,FALSE)</f>
        <v>1974-75</v>
      </c>
      <c r="AA27" s="18">
        <f>LARGE('datemar &amp; datesep kaf'!$N$5:$N$94,'datemar &amp; datesep kaf rank'!$A27)</f>
        <v>13.285487105100001</v>
      </c>
    </row>
    <row r="28" spans="1:27" x14ac:dyDescent="0.2">
      <c r="A28" s="5">
        <v>23</v>
      </c>
      <c r="B28" s="5" t="str">
        <f>VLOOKUP(C28,'datemar &amp; datesep kaf'!$B$5:$O$94,14,FALSE)</f>
        <v>1968-69</v>
      </c>
      <c r="C28" s="18">
        <f>LARGE('datemar &amp; datesep kaf'!$B$5:$B$94,'datemar &amp; datesep kaf rank'!$A28)</f>
        <v>971.84277347324996</v>
      </c>
      <c r="D28" s="5" t="str">
        <f>VLOOKUP(E28,'datemar &amp; datesep kaf'!$C$5:$O$94,13,FALSE)</f>
        <v>1994-95</v>
      </c>
      <c r="E28" s="18">
        <f>LARGE('datemar &amp; datesep kaf'!$C$5:$C$94,'datemar &amp; datesep kaf rank'!$A28)</f>
        <v>963.56144485818004</v>
      </c>
      <c r="F28" s="5" t="str">
        <f>VLOOKUP(G28,'datemar &amp; datesep kaf'!$D$5:$O$94,12,FALSE)</f>
        <v>1957-58</v>
      </c>
      <c r="G28" s="18">
        <f>LARGE('datemar &amp; datesep kaf'!$D$5:$D$94,'datemar &amp; datesep kaf rank'!$A28)</f>
        <v>925.41378546227111</v>
      </c>
      <c r="H28" s="5" t="str">
        <f>VLOOKUP(I28,'datemar &amp; datesep kaf'!$E$5:$O$94,11,FALSE)</f>
        <v>1949-50</v>
      </c>
      <c r="I28" s="18">
        <f>LARGE('datemar &amp; datesep kaf'!$E$5:$E$94,'datemar &amp; datesep kaf rank'!$A28)</f>
        <v>768.8632769527502</v>
      </c>
      <c r="J28" s="5" t="str">
        <f>VLOOKUP(K28,'datemar &amp; datesep kaf'!$F$5:$O$94,10,FALSE)</f>
        <v>2003-04</v>
      </c>
      <c r="K28" s="18">
        <f>LARGE('datemar &amp; datesep kaf'!$F$5:$F$94,'datemar &amp; datesep kaf rank'!$A28)</f>
        <v>553.60434948777004</v>
      </c>
      <c r="L28" s="5" t="str">
        <f>VLOOKUP(M28,'datemar &amp; datesep kaf'!$G$5:$O$94,9,FALSE)</f>
        <v>1970-71</v>
      </c>
      <c r="M28" s="18">
        <f>LARGE('datemar &amp; datesep kaf'!$G$5:$G$94,'datemar &amp; datesep kaf rank'!$A28)</f>
        <v>345.10223499255</v>
      </c>
      <c r="N28" s="5" t="str">
        <f>VLOOKUP(O28,'datemar &amp; datesep kaf'!$H$5:$O$94,8,FALSE)</f>
        <v>2006-07</v>
      </c>
      <c r="O28" s="18">
        <f>LARGE('datemar &amp; datesep kaf'!$H$5:$H$94,'datemar &amp; datesep kaf rank'!$A28)</f>
        <v>174.09906785145</v>
      </c>
      <c r="P28" s="5" t="str">
        <f>VLOOKUP(Q28,'datemar &amp; datesep kaf'!$I$5:$O$94,7,FALSE)</f>
        <v>1931-32</v>
      </c>
      <c r="Q28" s="18">
        <f>LARGE('datemar &amp; datesep kaf'!$I$5:$I$94,'datemar &amp; datesep kaf rank'!$A28)</f>
        <v>378.95633620235992</v>
      </c>
      <c r="R28" s="5" t="str">
        <f>VLOOKUP(S28,'datemar &amp; datesep kaf'!$J$5:$O$94,6,FALSE)</f>
        <v>1976-77</v>
      </c>
      <c r="S28" s="18">
        <f>LARGE('datemar &amp; datesep kaf'!$J$5:$J$94,'datemar &amp; datesep kaf rank'!$A28)</f>
        <v>226.71613034111999</v>
      </c>
      <c r="T28" s="5" t="str">
        <f>VLOOKUP(U28,'datemar &amp; datesep kaf'!$K$5:$O$94,5,FALSE)</f>
        <v>2012-13</v>
      </c>
      <c r="U28" s="18">
        <f>LARGE('datemar &amp; datesep kaf'!$K$5:$K$94,'datemar &amp; datesep kaf rank'!$A28)</f>
        <v>111.73364209098001</v>
      </c>
      <c r="V28" s="5" t="str">
        <f>VLOOKUP(W28,'datemar &amp; datesep kaf'!$L$5:$O$94,4,FALSE)</f>
        <v>1996-97</v>
      </c>
      <c r="W28" s="18">
        <f>LARGE('datemar &amp; datesep kaf'!$L$5:$L$94,'datemar &amp; datesep kaf rank'!$A28)</f>
        <v>46.536375114389998</v>
      </c>
      <c r="X28" s="5" t="str">
        <f>VLOOKUP(Y28,'datemar &amp; datesep kaf'!$M$5:$O$94,3,FALSE)</f>
        <v>1988-89</v>
      </c>
      <c r="Y28" s="18">
        <f>LARGE('datemar &amp; datesep kaf'!$M$5:$M$94,'datemar &amp; datesep kaf rank'!$A28)</f>
        <v>24.182756117939999</v>
      </c>
      <c r="Z28" s="5" t="str">
        <f>VLOOKUP(AA28,'datemar &amp; datesep kaf'!$N$5:$O$94,2,FALSE)</f>
        <v>1980-81</v>
      </c>
      <c r="AA28" s="18">
        <f>LARGE('datemar &amp; datesep kaf'!$N$5:$N$94,'datemar &amp; datesep kaf rank'!$A28)</f>
        <v>13.1045945499</v>
      </c>
    </row>
    <row r="29" spans="1:27" x14ac:dyDescent="0.2">
      <c r="A29" s="5">
        <v>24</v>
      </c>
      <c r="B29" s="5" t="str">
        <f>VLOOKUP(C29,'datemar &amp; datesep kaf'!$B$5:$O$94,14,FALSE)</f>
        <v>1994-95</v>
      </c>
      <c r="C29" s="18">
        <f>LARGE('datemar &amp; datesep kaf'!$B$5:$B$94,'datemar &amp; datesep kaf rank'!$A29)</f>
        <v>970.63232062607995</v>
      </c>
      <c r="D29" s="5" t="str">
        <f>VLOOKUP(E29,'datemar &amp; datesep kaf'!$C$5:$O$94,13,FALSE)</f>
        <v>1999-2000</v>
      </c>
      <c r="E29" s="18">
        <f>LARGE('datemar &amp; datesep kaf'!$C$5:$C$94,'datemar &amp; datesep kaf rank'!$A29)</f>
        <v>958.38849298604987</v>
      </c>
      <c r="F29" s="5" t="str">
        <f>VLOOKUP(G29,'datemar &amp; datesep kaf'!$D$5:$O$94,12,FALSE)</f>
        <v>1983-84</v>
      </c>
      <c r="G29" s="18">
        <f>LARGE('datemar &amp; datesep kaf'!$D$5:$D$94,'datemar &amp; datesep kaf rank'!$A29)</f>
        <v>917.36289452451012</v>
      </c>
      <c r="H29" s="5" t="str">
        <f>VLOOKUP(I29,'datemar &amp; datesep kaf'!$E$5:$O$94,11,FALSE)</f>
        <v>2016-17</v>
      </c>
      <c r="I29" s="18">
        <f>LARGE('datemar &amp; datesep kaf'!$E$5:$E$94,'datemar &amp; datesep kaf rank'!$A29)</f>
        <v>768.18046706099994</v>
      </c>
      <c r="J29" s="5" t="str">
        <f>VLOOKUP(K29,'datemar &amp; datesep kaf'!$F$5:$O$94,10,FALSE)</f>
        <v>1947-48</v>
      </c>
      <c r="K29" s="18">
        <f>LARGE('datemar &amp; datesep kaf'!$F$5:$F$94,'datemar &amp; datesep kaf rank'!$A29)</f>
        <v>549.29831328560999</v>
      </c>
      <c r="L29" s="5" t="str">
        <f>VLOOKUP(M29,'datemar &amp; datesep kaf'!$G$5:$O$94,9,FALSE)</f>
        <v>1992-93</v>
      </c>
      <c r="M29" s="18">
        <f>LARGE('datemar &amp; datesep kaf'!$G$5:$G$94,'datemar &amp; datesep kaf rank'!$A29)</f>
        <v>341.55922024937996</v>
      </c>
      <c r="N29" s="5" t="str">
        <f>VLOOKUP(O29,'datemar &amp; datesep kaf'!$H$5:$O$94,8,FALSE)</f>
        <v>2007-08</v>
      </c>
      <c r="O29" s="18">
        <f>LARGE('datemar &amp; datesep kaf'!$H$5:$H$94,'datemar &amp; datesep kaf rank'!$A29)</f>
        <v>170.76889938129003</v>
      </c>
      <c r="P29" s="5" t="str">
        <f>VLOOKUP(Q29,'datemar &amp; datesep kaf'!$I$5:$O$94,7,FALSE)</f>
        <v>1998-99</v>
      </c>
      <c r="Q29" s="18">
        <f>LARGE('datemar &amp; datesep kaf'!$I$5:$I$94,'datemar &amp; datesep kaf rank'!$A29)</f>
        <v>375.11631651164998</v>
      </c>
      <c r="R29" s="5" t="str">
        <f>VLOOKUP(S29,'datemar &amp; datesep kaf'!$J$5:$O$94,6,FALSE)</f>
        <v>1944-45</v>
      </c>
      <c r="S29" s="18">
        <f>LARGE('datemar &amp; datesep kaf'!$J$5:$J$94,'datemar &amp; datesep kaf rank'!$A29)</f>
        <v>223.59049740047999</v>
      </c>
      <c r="T29" s="5" t="str">
        <f>VLOOKUP(U29,'datemar &amp; datesep kaf'!$K$5:$O$94,5,FALSE)</f>
        <v>1955-56</v>
      </c>
      <c r="U29" s="18">
        <f>LARGE('datemar &amp; datesep kaf'!$K$5:$K$94,'datemar &amp; datesep kaf rank'!$A29)</f>
        <v>109.55894465186999</v>
      </c>
      <c r="V29" s="5" t="str">
        <f>VLOOKUP(W29,'datemar &amp; datesep kaf'!$L$5:$O$94,4,FALSE)</f>
        <v>1994-95</v>
      </c>
      <c r="W29" s="18">
        <f>LARGE('datemar &amp; datesep kaf'!$L$5:$L$94,'datemar &amp; datesep kaf rank'!$A29)</f>
        <v>46.472804868840001</v>
      </c>
      <c r="X29" s="5" t="str">
        <f>VLOOKUP(Y29,'datemar &amp; datesep kaf'!$M$5:$O$94,3,FALSE)</f>
        <v>1981-82</v>
      </c>
      <c r="Y29" s="18">
        <f>LARGE('datemar &amp; datesep kaf'!$M$5:$M$94,'datemar &amp; datesep kaf rank'!$A29)</f>
        <v>23.927047036620003</v>
      </c>
      <c r="Z29" s="5" t="str">
        <f>VLOOKUP(AA29,'datemar &amp; datesep kaf'!$N$5:$O$94,2,FALSE)</f>
        <v>1968-69</v>
      </c>
      <c r="AA29" s="18">
        <f>LARGE('datemar &amp; datesep kaf'!$N$5:$N$94,'datemar &amp; datesep kaf rank'!$A29)</f>
        <v>12.7059168789</v>
      </c>
    </row>
    <row r="30" spans="1:27" x14ac:dyDescent="0.2">
      <c r="A30" s="5">
        <v>25</v>
      </c>
      <c r="B30" s="5" t="str">
        <f>VLOOKUP(C30,'datemar &amp; datesep kaf'!$B$5:$O$94,14,FALSE)</f>
        <v>1985-86</v>
      </c>
      <c r="C30" s="18">
        <f>LARGE('datemar &amp; datesep kaf'!$B$5:$B$94,'datemar &amp; datesep kaf rank'!$A30)</f>
        <v>969.19931836576802</v>
      </c>
      <c r="D30" s="5" t="str">
        <f>VLOOKUP(E30,'datemar &amp; datesep kaf'!$C$5:$O$94,13,FALSE)</f>
        <v>1985-86</v>
      </c>
      <c r="E30" s="18">
        <f>LARGE('datemar &amp; datesep kaf'!$C$5:$C$94,'datemar &amp; datesep kaf rank'!$A30)</f>
        <v>953.73002968966807</v>
      </c>
      <c r="F30" s="5" t="str">
        <f>VLOOKUP(G30,'datemar &amp; datesep kaf'!$D$5:$O$94,12,FALSE)</f>
        <v>1994-95</v>
      </c>
      <c r="G30" s="18">
        <f>LARGE('datemar &amp; datesep kaf'!$D$5:$D$94,'datemar &amp; datesep kaf rank'!$A30)</f>
        <v>911.62409804549986</v>
      </c>
      <c r="H30" s="5" t="str">
        <f>VLOOKUP(I30,'datemar &amp; datesep kaf'!$E$5:$O$94,11,FALSE)</f>
        <v>1945-46</v>
      </c>
      <c r="I30" s="18">
        <f>LARGE('datemar &amp; datesep kaf'!$E$5:$E$94,'datemar &amp; datesep kaf rank'!$A30)</f>
        <v>763.897579948881</v>
      </c>
      <c r="J30" s="5" t="str">
        <f>VLOOKUP(K30,'datemar &amp; datesep kaf'!$F$5:$O$94,10,FALSE)</f>
        <v>1994-95</v>
      </c>
      <c r="K30" s="18">
        <f>LARGE('datemar &amp; datesep kaf'!$F$5:$F$94,'datemar &amp; datesep kaf rank'!$A30)</f>
        <v>544.16046885018</v>
      </c>
      <c r="L30" s="5" t="str">
        <f>VLOOKUP(M30,'datemar &amp; datesep kaf'!$G$5:$O$94,9,FALSE)</f>
        <v>1944-45</v>
      </c>
      <c r="M30" s="18">
        <f>LARGE('datemar &amp; datesep kaf'!$G$5:$G$94,'datemar &amp; datesep kaf rank'!$A30)</f>
        <v>336.32678408196006</v>
      </c>
      <c r="N30" s="5" t="str">
        <f>VLOOKUP(O30,'datemar &amp; datesep kaf'!$H$5:$O$94,8,FALSE)</f>
        <v>1955-56</v>
      </c>
      <c r="O30" s="18">
        <f>LARGE('datemar &amp; datesep kaf'!$H$5:$H$94,'datemar &amp; datesep kaf rank'!$A30)</f>
        <v>168.69430772355</v>
      </c>
      <c r="P30" s="5" t="str">
        <f>VLOOKUP(Q30,'datemar &amp; datesep kaf'!$I$5:$O$94,7,FALSE)</f>
        <v>1942-43</v>
      </c>
      <c r="Q30" s="18">
        <f>LARGE('datemar &amp; datesep kaf'!$I$5:$I$94,'datemar &amp; datesep kaf rank'!$A30)</f>
        <v>374.3101347237</v>
      </c>
      <c r="R30" s="5" t="str">
        <f>VLOOKUP(S30,'datemar &amp; datesep kaf'!$J$5:$O$94,6,FALSE)</f>
        <v>1980-81</v>
      </c>
      <c r="S30" s="18">
        <f>LARGE('datemar &amp; datesep kaf'!$J$5:$J$94,'datemar &amp; datesep kaf rank'!$A30)</f>
        <v>222.93218337557997</v>
      </c>
      <c r="T30" s="5" t="str">
        <f>VLOOKUP(U30,'datemar &amp; datesep kaf'!$K$5:$O$94,5,FALSE)</f>
        <v>1977-78</v>
      </c>
      <c r="U30" s="18">
        <f>LARGE('datemar &amp; datesep kaf'!$K$5:$K$94,'datemar &amp; datesep kaf rank'!$A30)</f>
        <v>109.44640250732999</v>
      </c>
      <c r="V30" s="5" t="str">
        <f>VLOOKUP(W30,'datemar &amp; datesep kaf'!$L$5:$O$94,4,FALSE)</f>
        <v>1952-53</v>
      </c>
      <c r="W30" s="18">
        <f>LARGE('datemar &amp; datesep kaf'!$L$5:$L$94,'datemar &amp; datesep kaf rank'!$A30)</f>
        <v>46.213228019069994</v>
      </c>
      <c r="X30" s="5" t="str">
        <f>VLOOKUP(Y30,'datemar &amp; datesep kaf'!$M$5:$O$94,3,FALSE)</f>
        <v>1952-53</v>
      </c>
      <c r="Y30" s="18">
        <f>LARGE('datemar &amp; datesep kaf'!$M$5:$M$94,'datemar &amp; datesep kaf rank'!$A30)</f>
        <v>23.456666888969998</v>
      </c>
      <c r="Z30" s="5" t="str">
        <f>VLOOKUP(AA30,'datemar &amp; datesep kaf'!$N$5:$O$94,2,FALSE)</f>
        <v>1960-61</v>
      </c>
      <c r="AA30" s="18">
        <f>LARGE('datemar &amp; datesep kaf'!$N$5:$N$94,'datemar &amp; datesep kaf rank'!$A30)</f>
        <v>12.5155036629</v>
      </c>
    </row>
    <row r="31" spans="1:27" x14ac:dyDescent="0.2">
      <c r="A31" s="5">
        <v>26</v>
      </c>
      <c r="B31" s="5" t="str">
        <f>VLOOKUP(C31,'datemar &amp; datesep kaf'!$B$5:$O$94,14,FALSE)</f>
        <v>1999-2000</v>
      </c>
      <c r="C31" s="18">
        <f>LARGE('datemar &amp; datesep kaf'!$B$5:$B$94,'datemar &amp; datesep kaf rank'!$A31)</f>
        <v>962.6174515051498</v>
      </c>
      <c r="D31" s="5" t="str">
        <f>VLOOKUP(E31,'datemar &amp; datesep kaf'!$C$5:$O$94,13,FALSE)</f>
        <v>1945-46</v>
      </c>
      <c r="E31" s="18">
        <f>LARGE('datemar &amp; datesep kaf'!$C$5:$C$94,'datemar &amp; datesep kaf rank'!$A31)</f>
        <v>950.46857460536103</v>
      </c>
      <c r="F31" s="5" t="str">
        <f>VLOOKUP(G31,'datemar &amp; datesep kaf'!$D$5:$O$94,12,FALSE)</f>
        <v>1958-59</v>
      </c>
      <c r="G31" s="18">
        <f>LARGE('datemar &amp; datesep kaf'!$D$5:$D$94,'datemar &amp; datesep kaf rank'!$A31)</f>
        <v>910.40715924815993</v>
      </c>
      <c r="H31" s="5" t="str">
        <f>VLOOKUP(I31,'datemar &amp; datesep kaf'!$E$5:$O$94,11,FALSE)</f>
        <v>1969-70</v>
      </c>
      <c r="I31" s="18">
        <f>LARGE('datemar &amp; datesep kaf'!$E$5:$E$94,'datemar &amp; datesep kaf rank'!$A31)</f>
        <v>763.62433698392113</v>
      </c>
      <c r="J31" s="5" t="str">
        <f>VLOOKUP(K31,'datemar &amp; datesep kaf'!$F$5:$O$94,10,FALSE)</f>
        <v>1964-65</v>
      </c>
      <c r="K31" s="18">
        <f>LARGE('datemar &amp; datesep kaf'!$F$5:$F$94,'datemar &amp; datesep kaf rank'!$A31)</f>
        <v>542.37193536353095</v>
      </c>
      <c r="L31" s="5" t="str">
        <f>VLOOKUP(M31,'datemar &amp; datesep kaf'!$G$5:$O$94,9,FALSE)</f>
        <v>1951-52</v>
      </c>
      <c r="M31" s="18">
        <f>LARGE('datemar &amp; datesep kaf'!$G$5:$G$94,'datemar &amp; datesep kaf rank'!$A31)</f>
        <v>335.83319732360997</v>
      </c>
      <c r="N31" s="5" t="str">
        <f>VLOOKUP(O31,'datemar &amp; datesep kaf'!$H$5:$O$94,8,FALSE)</f>
        <v>1928-29</v>
      </c>
      <c r="O31" s="18">
        <f>LARGE('datemar &amp; datesep kaf'!$H$5:$H$94,'datemar &amp; datesep kaf rank'!$A31)</f>
        <v>168.47787136803004</v>
      </c>
      <c r="P31" s="5" t="str">
        <f>VLOOKUP(Q31,'datemar &amp; datesep kaf'!$I$5:$O$94,7,FALSE)</f>
        <v>1947-48</v>
      </c>
      <c r="Q31" s="18">
        <f>LARGE('datemar &amp; datesep kaf'!$I$5:$I$94,'datemar &amp; datesep kaf rank'!$A31)</f>
        <v>373.99583390904002</v>
      </c>
      <c r="R31" s="5" t="str">
        <f>VLOOKUP(S31,'datemar &amp; datesep kaf'!$J$5:$O$94,6,FALSE)</f>
        <v>2011-12</v>
      </c>
      <c r="S31" s="18">
        <f>LARGE('datemar &amp; datesep kaf'!$J$5:$J$94,'datemar &amp; datesep kaf rank'!$A31)</f>
        <v>221.99003465057999</v>
      </c>
      <c r="T31" s="5" t="str">
        <f>VLOOKUP(U31,'datemar &amp; datesep kaf'!$K$5:$O$94,5,FALSE)</f>
        <v>2010-11</v>
      </c>
      <c r="U31" s="18">
        <f>LARGE('datemar &amp; datesep kaf'!$K$5:$K$94,'datemar &amp; datesep kaf rank'!$A31)</f>
        <v>106.37587039106999</v>
      </c>
      <c r="V31" s="5" t="str">
        <f>VLOOKUP(W31,'datemar &amp; datesep kaf'!$L$5:$O$94,4,FALSE)</f>
        <v>1980-81</v>
      </c>
      <c r="W31" s="18">
        <f>LARGE('datemar &amp; datesep kaf'!$L$5:$L$94,'datemar &amp; datesep kaf rank'!$A31)</f>
        <v>45.092289218129999</v>
      </c>
      <c r="X31" s="5" t="str">
        <f>VLOOKUP(Y31,'datemar &amp; datesep kaf'!$M$5:$O$94,3,FALSE)</f>
        <v>1984-85</v>
      </c>
      <c r="Y31" s="18">
        <f>LARGE('datemar &amp; datesep kaf'!$M$5:$M$94,'datemar &amp; datesep kaf rank'!$A31)</f>
        <v>23.427013997519996</v>
      </c>
      <c r="Z31" s="5" t="str">
        <f>VLOOKUP(AA31,'datemar &amp; datesep kaf'!$N$5:$O$94,2,FALSE)</f>
        <v>1961-62</v>
      </c>
      <c r="AA31" s="18">
        <f>LARGE('datemar &amp; datesep kaf'!$N$5:$N$94,'datemar &amp; datesep kaf rank'!$A31)</f>
        <v>12.461949945900002</v>
      </c>
    </row>
    <row r="32" spans="1:27" x14ac:dyDescent="0.2">
      <c r="A32" s="5">
        <v>27</v>
      </c>
      <c r="B32" s="5" t="str">
        <f>VLOOKUP(C32,'datemar &amp; datesep kaf'!$B$5:$O$94,14,FALSE)</f>
        <v>1945-46</v>
      </c>
      <c r="C32" s="18">
        <f>LARGE('datemar &amp; datesep kaf'!$B$5:$B$94,'datemar &amp; datesep kaf rank'!$A32)</f>
        <v>959.54295443036108</v>
      </c>
      <c r="D32" s="5" t="str">
        <f>VLOOKUP(E32,'datemar &amp; datesep kaf'!$C$5:$O$94,13,FALSE)</f>
        <v>1957-58</v>
      </c>
      <c r="E32" s="18">
        <f>LARGE('datemar &amp; datesep kaf'!$C$5:$C$94,'datemar &amp; datesep kaf rank'!$A32)</f>
        <v>948.30869369462096</v>
      </c>
      <c r="F32" s="5" t="str">
        <f>VLOOKUP(G32,'datemar &amp; datesep kaf'!$D$5:$O$94,12,FALSE)</f>
        <v>1946-47</v>
      </c>
      <c r="G32" s="18">
        <f>LARGE('datemar &amp; datesep kaf'!$D$5:$D$94,'datemar &amp; datesep kaf rank'!$A32)</f>
        <v>906.60008501076004</v>
      </c>
      <c r="H32" s="5" t="str">
        <f>VLOOKUP(I32,'datemar &amp; datesep kaf'!$E$5:$O$94,11,FALSE)</f>
        <v>1933-34</v>
      </c>
      <c r="I32" s="18">
        <f>LARGE('datemar &amp; datesep kaf'!$E$5:$E$94,'datemar &amp; datesep kaf rank'!$A32)</f>
        <v>761.63864449640096</v>
      </c>
      <c r="J32" s="5" t="str">
        <f>VLOOKUP(K32,'datemar &amp; datesep kaf'!$F$5:$O$94,10,FALSE)</f>
        <v>1983-84</v>
      </c>
      <c r="K32" s="18">
        <f>LARGE('datemar &amp; datesep kaf'!$F$5:$F$94,'datemar &amp; datesep kaf rank'!$A32)</f>
        <v>538.6646872380901</v>
      </c>
      <c r="L32" s="5" t="str">
        <f>VLOOKUP(M32,'datemar &amp; datesep kaf'!$G$5:$O$94,9,FALSE)</f>
        <v>1974-75</v>
      </c>
      <c r="M32" s="18">
        <f>LARGE('datemar &amp; datesep kaf'!$G$5:$G$94,'datemar &amp; datesep kaf rank'!$A32)</f>
        <v>331.8507644151</v>
      </c>
      <c r="N32" s="5" t="str">
        <f>VLOOKUP(O32,'datemar &amp; datesep kaf'!$H$5:$O$94,8,FALSE)</f>
        <v>2015-16</v>
      </c>
      <c r="O32" s="18">
        <f>LARGE('datemar &amp; datesep kaf'!$H$5:$H$94,'datemar &amp; datesep kaf rank'!$A32)</f>
        <v>166.00852931186998</v>
      </c>
      <c r="P32" s="5" t="str">
        <f>VLOOKUP(Q32,'datemar &amp; datesep kaf'!$I$5:$O$94,7,FALSE)</f>
        <v>1971-72</v>
      </c>
      <c r="Q32" s="18">
        <f>LARGE('datemar &amp; datesep kaf'!$I$5:$I$94,'datemar &amp; datesep kaf rank'!$A32)</f>
        <v>366.54548046941994</v>
      </c>
      <c r="R32" s="5" t="str">
        <f>VLOOKUP(S32,'datemar &amp; datesep kaf'!$J$5:$O$94,6,FALSE)</f>
        <v>1971-72</v>
      </c>
      <c r="S32" s="18">
        <f>LARGE('datemar &amp; datesep kaf'!$J$5:$J$94,'datemar &amp; datesep kaf rank'!$A32)</f>
        <v>220.73834544132004</v>
      </c>
      <c r="T32" s="5" t="str">
        <f>VLOOKUP(U32,'datemar &amp; datesep kaf'!$K$5:$O$94,5,FALSE)</f>
        <v>1987-88</v>
      </c>
      <c r="U32" s="18">
        <f>LARGE('datemar &amp; datesep kaf'!$K$5:$K$94,'datemar &amp; datesep kaf rank'!$A32)</f>
        <v>105.92711007731999</v>
      </c>
      <c r="V32" s="5" t="str">
        <f>VLOOKUP(W32,'datemar &amp; datesep kaf'!$L$5:$O$94,4,FALSE)</f>
        <v>2009-10</v>
      </c>
      <c r="W32" s="18">
        <f>LARGE('datemar &amp; datesep kaf'!$L$5:$L$94,'datemar &amp; datesep kaf rank'!$A32)</f>
        <v>44.682266093009993</v>
      </c>
      <c r="X32" s="5" t="str">
        <f>VLOOKUP(Y32,'datemar &amp; datesep kaf'!$M$5:$O$94,3,FALSE)</f>
        <v>1963-64</v>
      </c>
      <c r="Y32" s="18">
        <f>LARGE('datemar &amp; datesep kaf'!$M$5:$M$94,'datemar &amp; datesep kaf rank'!$A32)</f>
        <v>23.33773796781</v>
      </c>
      <c r="Z32" s="5" t="str">
        <f>VLOOKUP(AA32,'datemar &amp; datesep kaf'!$N$5:$O$94,2,FALSE)</f>
        <v>1982-83</v>
      </c>
      <c r="AA32" s="18">
        <f>LARGE('datemar &amp; datesep kaf'!$N$5:$N$94,'datemar &amp; datesep kaf rank'!$A32)</f>
        <v>12.0001978971</v>
      </c>
    </row>
    <row r="33" spans="1:27" x14ac:dyDescent="0.2">
      <c r="A33" s="5">
        <v>28</v>
      </c>
      <c r="B33" s="5" t="str">
        <f>VLOOKUP(C33,'datemar &amp; datesep kaf'!$B$5:$O$94,14,FALSE)</f>
        <v>1957-58</v>
      </c>
      <c r="C33" s="18">
        <f>LARGE('datemar &amp; datesep kaf'!$B$5:$B$94,'datemar &amp; datesep kaf rank'!$A33)</f>
        <v>954.33824718752112</v>
      </c>
      <c r="D33" s="5" t="str">
        <f>VLOOKUP(E33,'datemar &amp; datesep kaf'!$C$5:$O$94,13,FALSE)</f>
        <v>1952-53</v>
      </c>
      <c r="E33" s="18">
        <f>LARGE('datemar &amp; datesep kaf'!$C$5:$C$94,'datemar &amp; datesep kaf rank'!$A33)</f>
        <v>936.00151399085087</v>
      </c>
      <c r="F33" s="5" t="str">
        <f>VLOOKUP(G33,'datemar &amp; datesep kaf'!$D$5:$O$94,12,FALSE)</f>
        <v>2001-02</v>
      </c>
      <c r="G33" s="18">
        <f>LARGE('datemar &amp; datesep kaf'!$D$5:$D$94,'datemar &amp; datesep kaf rank'!$A33)</f>
        <v>901.76412486153004</v>
      </c>
      <c r="H33" s="5" t="str">
        <f>VLOOKUP(I33,'datemar &amp; datesep kaf'!$E$5:$O$94,11,FALSE)</f>
        <v>2002-03</v>
      </c>
      <c r="I33" s="18">
        <f>LARGE('datemar &amp; datesep kaf'!$E$5:$E$94,'datemar &amp; datesep kaf rank'!$A33)</f>
        <v>757.62022944047999</v>
      </c>
      <c r="J33" s="5" t="str">
        <f>VLOOKUP(K33,'datemar &amp; datesep kaf'!$F$5:$O$94,10,FALSE)</f>
        <v>1957-58</v>
      </c>
      <c r="K33" s="18">
        <f>LARGE('datemar &amp; datesep kaf'!$F$5:$F$94,'datemar &amp; datesep kaf rank'!$A33)</f>
        <v>537.54025752819007</v>
      </c>
      <c r="L33" s="5" t="str">
        <f>VLOOKUP(M33,'datemar &amp; datesep kaf'!$G$5:$O$94,9,FALSE)</f>
        <v>1988-89</v>
      </c>
      <c r="M33" s="18">
        <f>LARGE('datemar &amp; datesep kaf'!$G$5:$G$94,'datemar &amp; datesep kaf rank'!$A33)</f>
        <v>328.54423891925995</v>
      </c>
      <c r="N33" s="5" t="str">
        <f>VLOOKUP(O33,'datemar &amp; datesep kaf'!$H$5:$O$94,8,FALSE)</f>
        <v>1930-31</v>
      </c>
      <c r="O33" s="18">
        <f>LARGE('datemar &amp; datesep kaf'!$H$5:$H$94,'datemar &amp; datesep kaf rank'!$A33)</f>
        <v>165.40164669000001</v>
      </c>
      <c r="P33" s="5" t="str">
        <f>VLOOKUP(Q33,'datemar &amp; datesep kaf'!$I$5:$O$94,7,FALSE)</f>
        <v>1958-59</v>
      </c>
      <c r="Q33" s="18">
        <f>LARGE('datemar &amp; datesep kaf'!$I$5:$I$94,'datemar &amp; datesep kaf rank'!$A33)</f>
        <v>364.50191029811998</v>
      </c>
      <c r="R33" s="5" t="str">
        <f>VLOOKUP(S33,'datemar &amp; datesep kaf'!$J$5:$O$94,6,FALSE)</f>
        <v>1931-32</v>
      </c>
      <c r="S33" s="18">
        <f>LARGE('datemar &amp; datesep kaf'!$J$5:$J$94,'datemar &amp; datesep kaf rank'!$A33)</f>
        <v>217.83878852525999</v>
      </c>
      <c r="T33" s="5" t="str">
        <f>VLOOKUP(U33,'datemar &amp; datesep kaf'!$K$5:$O$94,5,FALSE)</f>
        <v>1976-77</v>
      </c>
      <c r="U33" s="18">
        <f>LARGE('datemar &amp; datesep kaf'!$K$5:$K$94,'datemar &amp; datesep kaf rank'!$A33)</f>
        <v>103.88972833554</v>
      </c>
      <c r="V33" s="5" t="str">
        <f>VLOOKUP(W33,'datemar &amp; datesep kaf'!$L$5:$O$94,4,FALSE)</f>
        <v>1992-93</v>
      </c>
      <c r="W33" s="18">
        <f>LARGE('datemar &amp; datesep kaf'!$L$5:$L$94,'datemar &amp; datesep kaf rank'!$A33)</f>
        <v>44.050907438999999</v>
      </c>
      <c r="X33" s="5" t="str">
        <f>VLOOKUP(Y33,'datemar &amp; datesep kaf'!$M$5:$O$94,3,FALSE)</f>
        <v>1946-47</v>
      </c>
      <c r="Y33" s="18">
        <f>LARGE('datemar &amp; datesep kaf'!$M$5:$M$94,'datemar &amp; datesep kaf rank'!$A33)</f>
        <v>22.875351208289999</v>
      </c>
      <c r="Z33" s="5" t="str">
        <f>VLOOKUP(AA33,'datemar &amp; datesep kaf'!$N$5:$O$94,2,FALSE)</f>
        <v>1983-84</v>
      </c>
      <c r="AA33" s="18">
        <f>LARGE('datemar &amp; datesep kaf'!$N$5:$N$94,'datemar &amp; datesep kaf rank'!$A33)</f>
        <v>11.537850807</v>
      </c>
    </row>
    <row r="34" spans="1:27" x14ac:dyDescent="0.2">
      <c r="A34" s="5">
        <v>29</v>
      </c>
      <c r="B34" s="5" t="str">
        <f>VLOOKUP(C34,'datemar &amp; datesep kaf'!$B$5:$O$94,14,FALSE)</f>
        <v>1952-53</v>
      </c>
      <c r="C34" s="18">
        <f>LARGE('datemar &amp; datesep kaf'!$B$5:$B$94,'datemar &amp; datesep kaf rank'!$A34)</f>
        <v>943.45321619075094</v>
      </c>
      <c r="D34" s="5" t="str">
        <f>VLOOKUP(E34,'datemar &amp; datesep kaf'!$C$5:$O$94,13,FALSE)</f>
        <v>1968-69</v>
      </c>
      <c r="E34" s="18">
        <f>LARGE('datemar &amp; datesep kaf'!$C$5:$C$94,'datemar &amp; datesep kaf rank'!$A34)</f>
        <v>934.23437818934985</v>
      </c>
      <c r="F34" s="5" t="str">
        <f>VLOOKUP(G34,'datemar &amp; datesep kaf'!$D$5:$O$94,12,FALSE)</f>
        <v>2016-17</v>
      </c>
      <c r="G34" s="18">
        <f>LARGE('datemar &amp; datesep kaf'!$D$5:$D$94,'datemar &amp; datesep kaf rank'!$A34)</f>
        <v>898.37966879009991</v>
      </c>
      <c r="H34" s="5" t="str">
        <f>VLOOKUP(I34,'datemar &amp; datesep kaf'!$E$5:$O$94,11,FALSE)</f>
        <v>1994-95</v>
      </c>
      <c r="I34" s="18">
        <f>LARGE('datemar &amp; datesep kaf'!$E$5:$E$94,'datemar &amp; datesep kaf rank'!$A34)</f>
        <v>757.54826911259988</v>
      </c>
      <c r="J34" s="5" t="str">
        <f>VLOOKUP(K34,'datemar &amp; datesep kaf'!$F$5:$O$94,10,FALSE)</f>
        <v>1975-76</v>
      </c>
      <c r="K34" s="18">
        <f>LARGE('datemar &amp; datesep kaf'!$F$5:$F$94,'datemar &amp; datesep kaf rank'!$A34)</f>
        <v>536.26691079908096</v>
      </c>
      <c r="L34" s="5" t="str">
        <f>VLOOKUP(M34,'datemar &amp; datesep kaf'!$G$5:$O$94,9,FALSE)</f>
        <v>1999-2000</v>
      </c>
      <c r="M34" s="18">
        <f>LARGE('datemar &amp; datesep kaf'!$G$5:$G$94,'datemar &amp; datesep kaf rank'!$A34)</f>
        <v>326.65349518850996</v>
      </c>
      <c r="N34" s="5" t="str">
        <f>VLOOKUP(O34,'datemar &amp; datesep kaf'!$H$5:$O$94,8,FALSE)</f>
        <v>1945-46</v>
      </c>
      <c r="O34" s="18">
        <f>LARGE('datemar &amp; datesep kaf'!$H$5:$H$94,'datemar &amp; datesep kaf rank'!$A34)</f>
        <v>164.42952771818997</v>
      </c>
      <c r="P34" s="5" t="str">
        <f>VLOOKUP(Q34,'datemar &amp; datesep kaf'!$I$5:$O$94,7,FALSE)</f>
        <v>1975-76</v>
      </c>
      <c r="Q34" s="18">
        <f>LARGE('datemar &amp; datesep kaf'!$I$5:$I$94,'datemar &amp; datesep kaf rank'!$A34)</f>
        <v>362.86973184692994</v>
      </c>
      <c r="R34" s="5" t="str">
        <f>VLOOKUP(S34,'datemar &amp; datesep kaf'!$J$5:$O$94,6,FALSE)</f>
        <v>1928-29</v>
      </c>
      <c r="S34" s="18">
        <f>LARGE('datemar &amp; datesep kaf'!$J$5:$J$94,'datemar &amp; datesep kaf rank'!$A34)</f>
        <v>216.49367783189996</v>
      </c>
      <c r="T34" s="5" t="str">
        <f>VLOOKUP(U34,'datemar &amp; datesep kaf'!$K$5:$O$94,5,FALSE)</f>
        <v>1984-85</v>
      </c>
      <c r="U34" s="18">
        <f>LARGE('datemar &amp; datesep kaf'!$K$5:$K$94,'datemar &amp; datesep kaf rank'!$A34)</f>
        <v>103.27173827607</v>
      </c>
      <c r="V34" s="5" t="str">
        <f>VLOOKUP(W34,'datemar &amp; datesep kaf'!$L$5:$O$94,4,FALSE)</f>
        <v>1947-48</v>
      </c>
      <c r="W34" s="18">
        <f>LARGE('datemar &amp; datesep kaf'!$L$5:$L$94,'datemar &amp; datesep kaf rank'!$A34)</f>
        <v>43.166755406039989</v>
      </c>
      <c r="X34" s="5" t="str">
        <f>VLOOKUP(Y34,'datemar &amp; datesep kaf'!$M$5:$O$94,3,FALSE)</f>
        <v>1983-84</v>
      </c>
      <c r="Y34" s="18">
        <f>LARGE('datemar &amp; datesep kaf'!$M$5:$M$94,'datemar &amp; datesep kaf rank'!$A34)</f>
        <v>22.58163882261</v>
      </c>
      <c r="Z34" s="5" t="str">
        <f>VLOOKUP(AA34,'datemar &amp; datesep kaf'!$N$5:$O$94,2,FALSE)</f>
        <v>1971-72</v>
      </c>
      <c r="AA34" s="18">
        <f>LARGE('datemar &amp; datesep kaf'!$N$5:$N$94,'datemar &amp; datesep kaf rank'!$A34)</f>
        <v>11.280197924099999</v>
      </c>
    </row>
    <row r="35" spans="1:27" x14ac:dyDescent="0.2">
      <c r="A35" s="5">
        <v>30</v>
      </c>
      <c r="B35" s="5" t="str">
        <f>VLOOKUP(C35,'datemar &amp; datesep kaf'!$B$5:$O$94,14,FALSE)</f>
        <v>1983-84</v>
      </c>
      <c r="C35" s="18">
        <f>LARGE('datemar &amp; datesep kaf'!$B$5:$B$94,'datemar &amp; datesep kaf rank'!$A35)</f>
        <v>941.49213659486986</v>
      </c>
      <c r="D35" s="5" t="str">
        <f>VLOOKUP(E35,'datemar &amp; datesep kaf'!$C$5:$O$94,13,FALSE)</f>
        <v>2001-02</v>
      </c>
      <c r="E35" s="18">
        <f>LARGE('datemar &amp; datesep kaf'!$C$5:$C$94,'datemar &amp; datesep kaf rank'!$A35)</f>
        <v>931.80758158614015</v>
      </c>
      <c r="F35" s="5" t="str">
        <f>VLOOKUP(G35,'datemar &amp; datesep kaf'!$D$5:$O$94,12,FALSE)</f>
        <v>1937-38</v>
      </c>
      <c r="G35" s="18">
        <f>LARGE('datemar &amp; datesep kaf'!$D$5:$D$94,'datemar &amp; datesep kaf rank'!$A35)</f>
        <v>893.65825409111994</v>
      </c>
      <c r="H35" s="5" t="str">
        <f>VLOOKUP(I35,'datemar &amp; datesep kaf'!$E$5:$O$94,11,FALSE)</f>
        <v>1999-2000</v>
      </c>
      <c r="I35" s="18">
        <f>LARGE('datemar &amp; datesep kaf'!$E$5:$E$94,'datemar &amp; datesep kaf rank'!$A35)</f>
        <v>757.46514184298985</v>
      </c>
      <c r="J35" s="5" t="str">
        <f>VLOOKUP(K35,'datemar &amp; datesep kaf'!$F$5:$O$94,10,FALSE)</f>
        <v>1955-56</v>
      </c>
      <c r="K35" s="18">
        <f>LARGE('datemar &amp; datesep kaf'!$F$5:$F$94,'datemar &amp; datesep kaf rank'!$A35)</f>
        <v>531.68120518592104</v>
      </c>
      <c r="L35" s="5" t="str">
        <f>VLOOKUP(M35,'datemar &amp; datesep kaf'!$G$5:$O$94,9,FALSE)</f>
        <v>1967-68</v>
      </c>
      <c r="M35" s="18">
        <f>LARGE('datemar &amp; datesep kaf'!$G$5:$G$94,'datemar &amp; datesep kaf rank'!$A35)</f>
        <v>325.17814978929005</v>
      </c>
      <c r="N35" s="5" t="str">
        <f>VLOOKUP(O35,'datemar &amp; datesep kaf'!$H$5:$O$94,8,FALSE)</f>
        <v>1974-75</v>
      </c>
      <c r="O35" s="18">
        <f>LARGE('datemar &amp; datesep kaf'!$H$5:$H$94,'datemar &amp; datesep kaf rank'!$A35)</f>
        <v>163.32705503226001</v>
      </c>
      <c r="P35" s="5" t="str">
        <f>VLOOKUP(Q35,'datemar &amp; datesep kaf'!$I$5:$O$94,7,FALSE)</f>
        <v>1951-52</v>
      </c>
      <c r="Q35" s="18">
        <f>LARGE('datemar &amp; datesep kaf'!$I$5:$I$94,'datemar &amp; datesep kaf rank'!$A35)</f>
        <v>358.92024439172997</v>
      </c>
      <c r="R35" s="5" t="str">
        <f>VLOOKUP(S35,'datemar &amp; datesep kaf'!$J$5:$O$94,6,FALSE)</f>
        <v>1987-88</v>
      </c>
      <c r="S35" s="18">
        <f>LARGE('datemar &amp; datesep kaf'!$J$5:$J$94,'datemar &amp; datesep kaf rank'!$A35)</f>
        <v>211.08689456357999</v>
      </c>
      <c r="T35" s="5" t="str">
        <f>VLOOKUP(U35,'datemar &amp; datesep kaf'!$K$5:$O$94,5,FALSE)</f>
        <v>1951-52</v>
      </c>
      <c r="U35" s="18">
        <f>LARGE('datemar &amp; datesep kaf'!$K$5:$K$94,'datemar &amp; datesep kaf rank'!$A35)</f>
        <v>102.02137799238</v>
      </c>
      <c r="V35" s="5" t="str">
        <f>VLOOKUP(W35,'datemar &amp; datesep kaf'!$L$5:$O$94,4,FALSE)</f>
        <v>1942-43</v>
      </c>
      <c r="W35" s="18">
        <f>LARGE('datemar &amp; datesep kaf'!$L$5:$L$94,'datemar &amp; datesep kaf rank'!$A35)</f>
        <v>42.932011613189999</v>
      </c>
      <c r="X35" s="5" t="str">
        <f>VLOOKUP(Y35,'datemar &amp; datesep kaf'!$M$5:$O$94,3,FALSE)</f>
        <v>1975-76</v>
      </c>
      <c r="Y35" s="18">
        <f>LARGE('datemar &amp; datesep kaf'!$M$5:$M$94,'datemar &amp; datesep kaf rank'!$A35)</f>
        <v>22.532409072389999</v>
      </c>
      <c r="Z35" s="5" t="str">
        <f>VLOOKUP(AA35,'datemar &amp; datesep kaf'!$N$5:$O$94,2,FALSE)</f>
        <v>1995-96</v>
      </c>
      <c r="AA35" s="18">
        <f>LARGE('datemar &amp; datesep kaf'!$N$5:$N$94,'datemar &amp; datesep kaf rank'!$A35)</f>
        <v>11.081454129899999</v>
      </c>
    </row>
    <row r="36" spans="1:27" x14ac:dyDescent="0.2">
      <c r="A36" s="5">
        <v>31</v>
      </c>
      <c r="B36" s="5" t="str">
        <f>VLOOKUP(C36,'datemar &amp; datesep kaf'!$B$5:$O$94,14,FALSE)</f>
        <v>2001-02</v>
      </c>
      <c r="C36" s="18">
        <f>LARGE('datemar &amp; datesep kaf'!$B$5:$B$94,'datemar &amp; datesep kaf rank'!$A36)</f>
        <v>937.85498631803989</v>
      </c>
      <c r="D36" s="5" t="str">
        <f>VLOOKUP(E36,'datemar &amp; datesep kaf'!$C$5:$O$94,13,FALSE)</f>
        <v>1983-84</v>
      </c>
      <c r="E36" s="18">
        <f>LARGE('datemar &amp; datesep kaf'!$C$5:$C$94,'datemar &amp; datesep kaf rank'!$A36)</f>
        <v>929.49193869777002</v>
      </c>
      <c r="F36" s="5" t="str">
        <f>VLOOKUP(G36,'datemar &amp; datesep kaf'!$D$5:$O$94,12,FALSE)</f>
        <v>1985-86</v>
      </c>
      <c r="G36" s="18">
        <f>LARGE('datemar &amp; datesep kaf'!$D$5:$D$94,'datemar &amp; datesep kaf rank'!$A36)</f>
        <v>880.75592994685803</v>
      </c>
      <c r="H36" s="5" t="str">
        <f>VLOOKUP(I36,'datemar &amp; datesep kaf'!$E$5:$O$94,11,FALSE)</f>
        <v>1977-78</v>
      </c>
      <c r="I36" s="18">
        <f>LARGE('datemar &amp; datesep kaf'!$E$5:$E$94,'datemar &amp; datesep kaf rank'!$A36)</f>
        <v>754.96069433360105</v>
      </c>
      <c r="J36" s="5" t="str">
        <f>VLOOKUP(K36,'datemar &amp; datesep kaf'!$F$5:$O$94,10,FALSE)</f>
        <v>1988-89</v>
      </c>
      <c r="K36" s="18">
        <f>LARGE('datemar &amp; datesep kaf'!$F$5:$F$94,'datemar &amp; datesep kaf rank'!$A36)</f>
        <v>523.31728285494</v>
      </c>
      <c r="L36" s="5" t="str">
        <f>VLOOKUP(M36,'datemar &amp; datesep kaf'!$G$5:$O$94,9,FALSE)</f>
        <v>1942-43</v>
      </c>
      <c r="M36" s="18">
        <f>LARGE('datemar &amp; datesep kaf'!$G$5:$G$94,'datemar &amp; datesep kaf rank'!$A36)</f>
        <v>321.82384247706005</v>
      </c>
      <c r="N36" s="5" t="str">
        <f>VLOOKUP(O36,'datemar &amp; datesep kaf'!$H$5:$O$94,8,FALSE)</f>
        <v>2001-02</v>
      </c>
      <c r="O36" s="18">
        <f>LARGE('datemar &amp; datesep kaf'!$H$5:$H$94,'datemar &amp; datesep kaf rank'!$A36)</f>
        <v>163.13828809719001</v>
      </c>
      <c r="P36" s="5" t="str">
        <f>VLOOKUP(Q36,'datemar &amp; datesep kaf'!$I$5:$O$94,7,FALSE)</f>
        <v>2001-02</v>
      </c>
      <c r="Q36" s="18">
        <f>LARGE('datemar &amp; datesep kaf'!$I$5:$I$94,'datemar &amp; datesep kaf rank'!$A36)</f>
        <v>357.98479979871001</v>
      </c>
      <c r="R36" s="5" t="str">
        <f>VLOOKUP(S36,'datemar &amp; datesep kaf'!$J$5:$O$94,6,FALSE)</f>
        <v>1951-52</v>
      </c>
      <c r="S36" s="18">
        <f>LARGE('datemar &amp; datesep kaf'!$J$5:$J$94,'datemar &amp; datesep kaf rank'!$A36)</f>
        <v>203.69420062592999</v>
      </c>
      <c r="T36" s="5" t="str">
        <f>VLOOKUP(U36,'datemar &amp; datesep kaf'!$K$5:$O$94,5,FALSE)</f>
        <v>2011-12</v>
      </c>
      <c r="U36" s="18">
        <f>LARGE('datemar &amp; datesep kaf'!$K$5:$K$94,'datemar &amp; datesep kaf rank'!$A36)</f>
        <v>101.35751024868</v>
      </c>
      <c r="V36" s="5" t="str">
        <f>VLOOKUP(W36,'datemar &amp; datesep kaf'!$L$5:$O$94,4,FALSE)</f>
        <v>1972-73</v>
      </c>
      <c r="W36" s="18">
        <f>LARGE('datemar &amp; datesep kaf'!$L$5:$L$94,'datemar &amp; datesep kaf rank'!$A36)</f>
        <v>42.261638084609999</v>
      </c>
      <c r="X36" s="5" t="str">
        <f>VLOOKUP(Y36,'datemar &amp; datesep kaf'!$M$5:$O$94,3,FALSE)</f>
        <v>1980-81</v>
      </c>
      <c r="Y36" s="18">
        <f>LARGE('datemar &amp; datesep kaf'!$M$5:$M$94,'datemar &amp; datesep kaf rank'!$A36)</f>
        <v>22.486372710480001</v>
      </c>
      <c r="Z36" s="5" t="str">
        <f>VLOOKUP(AA36,'datemar &amp; datesep kaf'!$N$5:$O$94,2,FALSE)</f>
        <v>1946-47</v>
      </c>
      <c r="AA36" s="18">
        <f>LARGE('datemar &amp; datesep kaf'!$N$5:$N$94,'datemar &amp; datesep kaf rank'!$A36)</f>
        <v>10.621487204999999</v>
      </c>
    </row>
    <row r="37" spans="1:27" x14ac:dyDescent="0.2">
      <c r="A37" s="5">
        <v>32</v>
      </c>
      <c r="B37" s="5" t="str">
        <f>VLOOKUP(C37,'datemar &amp; datesep kaf'!$B$5:$O$94,14,FALSE)</f>
        <v>1937-38</v>
      </c>
      <c r="C37" s="18">
        <f>LARGE('datemar &amp; datesep kaf'!$B$5:$B$94,'datemar &amp; datesep kaf rank'!$A37)</f>
        <v>936.64007066111992</v>
      </c>
      <c r="D37" s="5" t="str">
        <f>VLOOKUP(E37,'datemar &amp; datesep kaf'!$C$5:$O$94,13,FALSE)</f>
        <v>1937-38</v>
      </c>
      <c r="E37" s="18">
        <f>LARGE('datemar &amp; datesep kaf'!$C$5:$C$94,'datemar &amp; datesep kaf rank'!$A37)</f>
        <v>928.52787261821993</v>
      </c>
      <c r="F37" s="5" t="str">
        <f>VLOOKUP(G37,'datemar &amp; datesep kaf'!$D$5:$O$94,12,FALSE)</f>
        <v>2015-16</v>
      </c>
      <c r="G37" s="18">
        <f>LARGE('datemar &amp; datesep kaf'!$D$5:$D$94,'datemar &amp; datesep kaf rank'!$A37)</f>
        <v>877.45216742612115</v>
      </c>
      <c r="H37" s="5" t="str">
        <f>VLOOKUP(I37,'datemar &amp; datesep kaf'!$E$5:$O$94,11,FALSE)</f>
        <v>2001-02</v>
      </c>
      <c r="I37" s="18">
        <f>LARGE('datemar &amp; datesep kaf'!$E$5:$E$94,'datemar &amp; datesep kaf rank'!$A37)</f>
        <v>754.02965106272995</v>
      </c>
      <c r="J37" s="5" t="str">
        <f>VLOOKUP(K37,'datemar &amp; datesep kaf'!$F$5:$O$94,10,FALSE)</f>
        <v>1953-54</v>
      </c>
      <c r="K37" s="18">
        <f>LARGE('datemar &amp; datesep kaf'!$F$5:$F$94,'datemar &amp; datesep kaf rank'!$A37)</f>
        <v>519.73217885714996</v>
      </c>
      <c r="L37" s="5" t="str">
        <f>VLOOKUP(M37,'datemar &amp; datesep kaf'!$G$5:$O$94,9,FALSE)</f>
        <v>2015-16</v>
      </c>
      <c r="M37" s="18">
        <f>LARGE('datemar &amp; datesep kaf'!$G$5:$G$94,'datemar &amp; datesep kaf rank'!$A37)</f>
        <v>321.69739620080998</v>
      </c>
      <c r="N37" s="5" t="str">
        <f>VLOOKUP(O37,'datemar &amp; datesep kaf'!$H$5:$O$94,8,FALSE)</f>
        <v>1932-33</v>
      </c>
      <c r="O37" s="18">
        <f>LARGE('datemar &amp; datesep kaf'!$H$5:$H$94,'datemar &amp; datesep kaf rank'!$A37)</f>
        <v>160.93887660941999</v>
      </c>
      <c r="P37" s="5" t="str">
        <f>VLOOKUP(Q37,'datemar &amp; datesep kaf'!$I$5:$O$94,7,FALSE)</f>
        <v>1995-96</v>
      </c>
      <c r="Q37" s="18">
        <f>LARGE('datemar &amp; datesep kaf'!$I$5:$I$94,'datemar &amp; datesep kaf rank'!$A37)</f>
        <v>355.55445278240995</v>
      </c>
      <c r="R37" s="5" t="str">
        <f>VLOOKUP(S37,'datemar &amp; datesep kaf'!$J$5:$O$94,6,FALSE)</f>
        <v>1975-76</v>
      </c>
      <c r="S37" s="18">
        <f>LARGE('datemar &amp; datesep kaf'!$J$5:$J$94,'datemar &amp; datesep kaf rank'!$A37)</f>
        <v>203.07555602103</v>
      </c>
      <c r="T37" s="5" t="str">
        <f>VLOOKUP(U37,'datemar &amp; datesep kaf'!$K$5:$O$94,5,FALSE)</f>
        <v>1998-99</v>
      </c>
      <c r="U37" s="18">
        <f>LARGE('datemar &amp; datesep kaf'!$K$5:$K$94,'datemar &amp; datesep kaf rank'!$A37)</f>
        <v>99.580320232679995</v>
      </c>
      <c r="V37" s="5" t="str">
        <f>VLOOKUP(W37,'datemar &amp; datesep kaf'!$L$5:$O$94,4,FALSE)</f>
        <v>1973-74</v>
      </c>
      <c r="W37" s="18">
        <f>LARGE('datemar &amp; datesep kaf'!$L$5:$L$94,'datemar &amp; datesep kaf rank'!$A37)</f>
        <v>40.759892686379999</v>
      </c>
      <c r="X37" s="5" t="str">
        <f>VLOOKUP(Y37,'datemar &amp; datesep kaf'!$M$5:$O$94,3,FALSE)</f>
        <v>1969-70</v>
      </c>
      <c r="Y37" s="18">
        <f>LARGE('datemar &amp; datesep kaf'!$M$5:$M$94,'datemar &amp; datesep kaf rank'!$A37)</f>
        <v>20.376554607779997</v>
      </c>
      <c r="Z37" s="5" t="str">
        <f>VLOOKUP(AA37,'datemar &amp; datesep kaf'!$N$5:$O$94,2,FALSE)</f>
        <v>1963-64</v>
      </c>
      <c r="AA37" s="18">
        <f>LARGE('datemar &amp; datesep kaf'!$N$5:$N$94,'datemar &amp; datesep kaf rank'!$A37)</f>
        <v>10.068098796000001</v>
      </c>
    </row>
    <row r="38" spans="1:27" x14ac:dyDescent="0.2">
      <c r="A38" s="5">
        <v>33</v>
      </c>
      <c r="B38" s="5" t="str">
        <f>VLOOKUP(C38,'datemar &amp; datesep kaf'!$B$5:$O$94,14,FALSE)</f>
        <v>1958-59</v>
      </c>
      <c r="C38" s="18">
        <f>LARGE('datemar &amp; datesep kaf'!$B$5:$B$94,'datemar &amp; datesep kaf rank'!$A38)</f>
        <v>935.12469881711991</v>
      </c>
      <c r="D38" s="5" t="str">
        <f>VLOOKUP(E38,'datemar &amp; datesep kaf'!$C$5:$O$94,13,FALSE)</f>
        <v>1958-59</v>
      </c>
      <c r="E38" s="18">
        <f>LARGE('datemar &amp; datesep kaf'!$C$5:$C$94,'datemar &amp; datesep kaf rank'!$A38)</f>
        <v>925.90572395621984</v>
      </c>
      <c r="F38" s="5" t="str">
        <f>VLOOKUP(G38,'datemar &amp; datesep kaf'!$D$5:$O$94,12,FALSE)</f>
        <v>1947-48</v>
      </c>
      <c r="G38" s="18">
        <f>LARGE('datemar &amp; datesep kaf'!$D$5:$D$94,'datemar &amp; datesep kaf rank'!$A38)</f>
        <v>865.25302540425002</v>
      </c>
      <c r="H38" s="5" t="str">
        <f>VLOOKUP(I38,'datemar &amp; datesep kaf'!$E$5:$O$94,11,FALSE)</f>
        <v>1983-84</v>
      </c>
      <c r="I38" s="18">
        <f>LARGE('datemar &amp; datesep kaf'!$E$5:$E$94,'datemar &amp; datesep kaf rank'!$A38)</f>
        <v>748.24025623850991</v>
      </c>
      <c r="J38" s="5" t="str">
        <f>VLOOKUP(K38,'datemar &amp; datesep kaf'!$F$5:$O$94,10,FALSE)</f>
        <v>1942-43</v>
      </c>
      <c r="K38" s="18">
        <f>LARGE('datemar &amp; datesep kaf'!$F$5:$F$94,'datemar &amp; datesep kaf rank'!$A38)</f>
        <v>519.04040367647997</v>
      </c>
      <c r="L38" s="5" t="str">
        <f>VLOOKUP(M38,'datemar &amp; datesep kaf'!$G$5:$O$94,9,FALSE)</f>
        <v>1994-95</v>
      </c>
      <c r="M38" s="18">
        <f>LARGE('datemar &amp; datesep kaf'!$G$5:$G$94,'datemar &amp; datesep kaf rank'!$A38)</f>
        <v>316.65081126609005</v>
      </c>
      <c r="N38" s="5" t="str">
        <f>VLOOKUP(O38,'datemar &amp; datesep kaf'!$H$5:$O$94,8,FALSE)</f>
        <v>1961-62</v>
      </c>
      <c r="O38" s="18">
        <f>LARGE('datemar &amp; datesep kaf'!$H$5:$H$94,'datemar &amp; datesep kaf rank'!$A38)</f>
        <v>158.99463866580001</v>
      </c>
      <c r="P38" s="5" t="str">
        <f>VLOOKUP(Q38,'datemar &amp; datesep kaf'!$I$5:$O$94,7,FALSE)</f>
        <v>1984-85</v>
      </c>
      <c r="Q38" s="18">
        <f>LARGE('datemar &amp; datesep kaf'!$I$5:$I$94,'datemar &amp; datesep kaf rank'!$A38)</f>
        <v>350.01551084135997</v>
      </c>
      <c r="R38" s="5" t="str">
        <f>VLOOKUP(S38,'datemar &amp; datesep kaf'!$J$5:$O$94,6,FALSE)</f>
        <v>2003-04</v>
      </c>
      <c r="S38" s="18">
        <f>LARGE('datemar &amp; datesep kaf'!$J$5:$J$94,'datemar &amp; datesep kaf rank'!$A38)</f>
        <v>200.28239248940997</v>
      </c>
      <c r="T38" s="5" t="str">
        <f>VLOOKUP(U38,'datemar &amp; datesep kaf'!$K$5:$O$94,5,FALSE)</f>
        <v>1940-41</v>
      </c>
      <c r="U38" s="18">
        <f>LARGE('datemar &amp; datesep kaf'!$K$5:$K$94,'datemar &amp; datesep kaf rank'!$A38)</f>
        <v>98.132485576229996</v>
      </c>
      <c r="V38" s="5" t="str">
        <f>VLOOKUP(W38,'datemar &amp; datesep kaf'!$L$5:$O$94,4,FALSE)</f>
        <v>1981-82</v>
      </c>
      <c r="W38" s="18">
        <f>LARGE('datemar &amp; datesep kaf'!$L$5:$L$94,'datemar &amp; datesep kaf rank'!$A38)</f>
        <v>40.240937333939996</v>
      </c>
      <c r="X38" s="5" t="str">
        <f>VLOOKUP(Y38,'datemar &amp; datesep kaf'!$M$5:$O$94,3,FALSE)</f>
        <v>1959-60</v>
      </c>
      <c r="Y38" s="18">
        <f>LARGE('datemar &amp; datesep kaf'!$M$5:$M$94,'datemar &amp; datesep kaf rank'!$A38)</f>
        <v>20.084508337740001</v>
      </c>
      <c r="Z38" s="5" t="str">
        <f>VLOOKUP(AA38,'datemar &amp; datesep kaf'!$N$5:$O$94,2,FALSE)</f>
        <v>1978-79</v>
      </c>
      <c r="AA38" s="18">
        <f>LARGE('datemar &amp; datesep kaf'!$N$5:$N$94,'datemar &amp; datesep kaf rank'!$A38)</f>
        <v>9.9865781379000023</v>
      </c>
    </row>
    <row r="39" spans="1:27" x14ac:dyDescent="0.2">
      <c r="A39" s="5">
        <v>34</v>
      </c>
      <c r="B39" s="5" t="str">
        <f>VLOOKUP(C39,'datemar &amp; datesep kaf'!$B$5:$O$94,14,FALSE)</f>
        <v>2015-16</v>
      </c>
      <c r="C39" s="18">
        <f>LARGE('datemar &amp; datesep kaf'!$B$5:$B$94,'datemar &amp; datesep kaf rank'!$A39)</f>
        <v>906.3964638613711</v>
      </c>
      <c r="D39" s="5" t="str">
        <f>VLOOKUP(E39,'datemar &amp; datesep kaf'!$C$5:$O$94,13,FALSE)</f>
        <v>2015-16</v>
      </c>
      <c r="E39" s="18">
        <f>LARGE('datemar &amp; datesep kaf'!$C$5:$C$94,'datemar &amp; datesep kaf rank'!$A39)</f>
        <v>904.09781931947111</v>
      </c>
      <c r="F39" s="5" t="str">
        <f>VLOOKUP(G39,'datemar &amp; datesep kaf'!$D$5:$O$94,12,FALSE)</f>
        <v>2011-12</v>
      </c>
      <c r="G39" s="18">
        <f>LARGE('datemar &amp; datesep kaf'!$D$5:$D$94,'datemar &amp; datesep kaf rank'!$A39)</f>
        <v>857.51982900002997</v>
      </c>
      <c r="H39" s="5" t="str">
        <f>VLOOKUP(I39,'datemar &amp; datesep kaf'!$E$5:$O$94,11,FALSE)</f>
        <v>2006-07</v>
      </c>
      <c r="I39" s="18">
        <f>LARGE('datemar &amp; datesep kaf'!$E$5:$E$94,'datemar &amp; datesep kaf rank'!$A39)</f>
        <v>745.34268477692092</v>
      </c>
      <c r="J39" s="5" t="str">
        <f>VLOOKUP(K39,'datemar &amp; datesep kaf'!$F$5:$O$94,10,FALSE)</f>
        <v>1989-90</v>
      </c>
      <c r="K39" s="18">
        <f>LARGE('datemar &amp; datesep kaf'!$F$5:$F$94,'datemar &amp; datesep kaf rank'!$A39)</f>
        <v>506.26302233745002</v>
      </c>
      <c r="L39" s="5" t="str">
        <f>VLOOKUP(M39,'datemar &amp; datesep kaf'!$G$5:$O$94,9,FALSE)</f>
        <v>2006-07</v>
      </c>
      <c r="M39" s="18">
        <f>LARGE('datemar &amp; datesep kaf'!$G$5:$G$94,'datemar &amp; datesep kaf rank'!$A39)</f>
        <v>313.72733368976998</v>
      </c>
      <c r="N39" s="5" t="str">
        <f>VLOOKUP(O39,'datemar &amp; datesep kaf'!$H$5:$O$94,8,FALSE)</f>
        <v>1989-90</v>
      </c>
      <c r="O39" s="18">
        <f>LARGE('datemar &amp; datesep kaf'!$H$5:$H$94,'datemar &amp; datesep kaf rank'!$A39)</f>
        <v>158.68351140473999</v>
      </c>
      <c r="P39" s="5" t="str">
        <f>VLOOKUP(Q39,'datemar &amp; datesep kaf'!$I$5:$O$94,7,FALSE)</f>
        <v>1989-90</v>
      </c>
      <c r="Q39" s="18">
        <f>LARGE('datemar &amp; datesep kaf'!$I$5:$I$94,'datemar &amp; datesep kaf rank'!$A39)</f>
        <v>349.33416871815001</v>
      </c>
      <c r="R39" s="5" t="str">
        <f>VLOOKUP(S39,'datemar &amp; datesep kaf'!$J$5:$O$94,6,FALSE)</f>
        <v>1961-62</v>
      </c>
      <c r="S39" s="18">
        <f>LARGE('datemar &amp; datesep kaf'!$J$5:$J$94,'datemar &amp; datesep kaf rank'!$A39)</f>
        <v>198.32546033138999</v>
      </c>
      <c r="T39" s="5" t="str">
        <f>VLOOKUP(U39,'datemar &amp; datesep kaf'!$K$5:$O$94,5,FALSE)</f>
        <v>1941-42</v>
      </c>
      <c r="U39" s="18">
        <f>LARGE('datemar &amp; datesep kaf'!$K$5:$K$94,'datemar &amp; datesep kaf rank'!$A39)</f>
        <v>96.291467463450005</v>
      </c>
      <c r="V39" s="5" t="str">
        <f>VLOOKUP(W39,'datemar &amp; datesep kaf'!$L$5:$O$94,4,FALSE)</f>
        <v>1941-42</v>
      </c>
      <c r="W39" s="18">
        <f>LARGE('datemar &amp; datesep kaf'!$L$5:$L$94,'datemar &amp; datesep kaf rank'!$A39)</f>
        <v>38.917585317449998</v>
      </c>
      <c r="X39" s="5" t="str">
        <f>VLOOKUP(Y39,'datemar &amp; datesep kaf'!$M$5:$O$94,3,FALSE)</f>
        <v>1936-37</v>
      </c>
      <c r="Y39" s="18">
        <f>LARGE('datemar &amp; datesep kaf'!$M$5:$M$94,'datemar &amp; datesep kaf rank'!$A39)</f>
        <v>19.626366206159997</v>
      </c>
      <c r="Z39" s="5" t="str">
        <f>VLOOKUP(AA39,'datemar &amp; datesep kaf'!$N$5:$O$94,2,FALSE)</f>
        <v>1988-89</v>
      </c>
      <c r="AA39" s="18">
        <f>LARGE('datemar &amp; datesep kaf'!$N$5:$N$94,'datemar &amp; datesep kaf rank'!$A39)</f>
        <v>9.8598343409999991</v>
      </c>
    </row>
    <row r="40" spans="1:27" x14ac:dyDescent="0.2">
      <c r="A40" s="5">
        <v>35</v>
      </c>
      <c r="B40" s="5" t="str">
        <f>VLOOKUP(C40,'datemar &amp; datesep kaf'!$B$5:$O$94,14,FALSE)</f>
        <v>2010-11</v>
      </c>
      <c r="C40" s="18">
        <f>LARGE('datemar &amp; datesep kaf'!$B$5:$B$94,'datemar &amp; datesep kaf rank'!$A40)</f>
        <v>900.36490507928988</v>
      </c>
      <c r="D40" s="5" t="str">
        <f>VLOOKUP(E40,'datemar &amp; datesep kaf'!$C$5:$O$94,13,FALSE)</f>
        <v>1951-52</v>
      </c>
      <c r="E40" s="18">
        <f>LARGE('datemar &amp; datesep kaf'!$C$5:$C$94,'datemar &amp; datesep kaf rank'!$A40)</f>
        <v>891.1078674099</v>
      </c>
      <c r="F40" s="5" t="str">
        <f>VLOOKUP(G40,'datemar &amp; datesep kaf'!$D$5:$O$94,12,FALSE)</f>
        <v>1949-50</v>
      </c>
      <c r="G40" s="18">
        <f>LARGE('datemar &amp; datesep kaf'!$D$5:$D$94,'datemar &amp; datesep kaf rank'!$A40)</f>
        <v>850.38393505275019</v>
      </c>
      <c r="H40" s="5" t="str">
        <f>VLOOKUP(I40,'datemar &amp; datesep kaf'!$E$5:$O$94,11,FALSE)</f>
        <v>1985-86</v>
      </c>
      <c r="I40" s="18">
        <f>LARGE('datemar &amp; datesep kaf'!$E$5:$E$94,'datemar &amp; datesep kaf rank'!$A40)</f>
        <v>740.20538976295802</v>
      </c>
      <c r="J40" s="5" t="str">
        <f>VLOOKUP(K40,'datemar &amp; datesep kaf'!$F$5:$O$94,10,FALSE)</f>
        <v>1999-2000</v>
      </c>
      <c r="K40" s="18">
        <f>LARGE('datemar &amp; datesep kaf'!$F$5:$F$94,'datemar &amp; datesep kaf rank'!$A40)</f>
        <v>504.41599430754002</v>
      </c>
      <c r="L40" s="5" t="str">
        <f>VLOOKUP(M40,'datemar &amp; datesep kaf'!$G$5:$O$94,9,FALSE)</f>
        <v>1938-39</v>
      </c>
      <c r="M40" s="18">
        <f>LARGE('datemar &amp; datesep kaf'!$G$5:$G$94,'datemar &amp; datesep kaf rank'!$A40)</f>
        <v>310.01610077109001</v>
      </c>
      <c r="N40" s="5" t="str">
        <f>VLOOKUP(O40,'datemar &amp; datesep kaf'!$H$5:$O$94,8,FALSE)</f>
        <v>1978-79</v>
      </c>
      <c r="O40" s="18">
        <f>LARGE('datemar &amp; datesep kaf'!$H$5:$H$94,'datemar &amp; datesep kaf rank'!$A40)</f>
        <v>158.36193125151001</v>
      </c>
      <c r="P40" s="5" t="str">
        <f>VLOOKUP(Q40,'datemar &amp; datesep kaf'!$I$5:$O$94,7,FALSE)</f>
        <v>1980-81</v>
      </c>
      <c r="Q40" s="18">
        <f>LARGE('datemar &amp; datesep kaf'!$I$5:$I$94,'datemar &amp; datesep kaf rank'!$A40)</f>
        <v>347.61297208847998</v>
      </c>
      <c r="R40" s="5" t="str">
        <f>VLOOKUP(S40,'datemar &amp; datesep kaf'!$J$5:$O$94,6,FALSE)</f>
        <v>1977-78</v>
      </c>
      <c r="S40" s="18">
        <f>LARGE('datemar &amp; datesep kaf'!$J$5:$J$94,'datemar &amp; datesep kaf rank'!$A40)</f>
        <v>197.97870993116999</v>
      </c>
      <c r="T40" s="5" t="str">
        <f>VLOOKUP(U40,'datemar &amp; datesep kaf'!$K$5:$O$94,5,FALSE)</f>
        <v>1928-29</v>
      </c>
      <c r="U40" s="18">
        <f>LARGE('datemar &amp; datesep kaf'!$K$5:$K$94,'datemar &amp; datesep kaf rank'!$A40)</f>
        <v>94.756221240030001</v>
      </c>
      <c r="V40" s="5" t="str">
        <f>VLOOKUP(W40,'datemar &amp; datesep kaf'!$L$5:$O$94,4,FALSE)</f>
        <v>1975-76</v>
      </c>
      <c r="W40" s="18">
        <f>LARGE('datemar &amp; datesep kaf'!$L$5:$L$94,'datemar &amp; datesep kaf rank'!$A40)</f>
        <v>38.897948954549996</v>
      </c>
      <c r="X40" s="5" t="str">
        <f>VLOOKUP(Y40,'datemar &amp; datesep kaf'!$M$5:$O$94,3,FALSE)</f>
        <v>1960-61</v>
      </c>
      <c r="Y40" s="18">
        <f>LARGE('datemar &amp; datesep kaf'!$M$5:$M$94,'datemar &amp; datesep kaf rank'!$A40)</f>
        <v>19.340627373900002</v>
      </c>
      <c r="Z40" s="5" t="str">
        <f>VLOOKUP(AA40,'datemar &amp; datesep kaf'!$N$5:$O$94,2,FALSE)</f>
        <v>1987-88</v>
      </c>
      <c r="AA40" s="18">
        <f>LARGE('datemar &amp; datesep kaf'!$N$5:$N$94,'datemar &amp; datesep kaf rank'!$A40)</f>
        <v>9.2868095690999972</v>
      </c>
    </row>
    <row r="41" spans="1:27" x14ac:dyDescent="0.2">
      <c r="A41" s="5">
        <v>36</v>
      </c>
      <c r="B41" s="5" t="str">
        <f>VLOOKUP(C41,'datemar &amp; datesep kaf'!$B$5:$O$94,14,FALSE)</f>
        <v>1951-52</v>
      </c>
      <c r="C41" s="18">
        <f>LARGE('datemar &amp; datesep kaf'!$B$5:$B$94,'datemar &amp; datesep kaf rank'!$A41)</f>
        <v>897.13563577889988</v>
      </c>
      <c r="D41" s="5" t="str">
        <f>VLOOKUP(E41,'datemar &amp; datesep kaf'!$C$5:$O$94,13,FALSE)</f>
        <v>1949-50</v>
      </c>
      <c r="E41" s="18">
        <f>LARGE('datemar &amp; datesep kaf'!$C$5:$C$94,'datemar &amp; datesep kaf rank'!$A41)</f>
        <v>886.66346427077997</v>
      </c>
      <c r="F41" s="5" t="str">
        <f>VLOOKUP(G41,'datemar &amp; datesep kaf'!$D$5:$O$94,12,FALSE)</f>
        <v>1988-89</v>
      </c>
      <c r="G41" s="18">
        <f>LARGE('datemar &amp; datesep kaf'!$D$5:$D$94,'datemar &amp; datesep kaf rank'!$A41)</f>
        <v>844.07625925622995</v>
      </c>
      <c r="H41" s="5" t="str">
        <f>VLOOKUP(I41,'datemar &amp; datesep kaf'!$E$5:$O$94,11,FALSE)</f>
        <v>1931-32</v>
      </c>
      <c r="I41" s="18">
        <f>LARGE('datemar &amp; datesep kaf'!$E$5:$E$94,'datemar &amp; datesep kaf rank'!$A41)</f>
        <v>736.31332776015006</v>
      </c>
      <c r="J41" s="5" t="str">
        <f>VLOOKUP(K41,'datemar &amp; datesep kaf'!$F$5:$O$94,10,FALSE)</f>
        <v>1937-38</v>
      </c>
      <c r="K41" s="18">
        <f>LARGE('datemar &amp; datesep kaf'!$F$5:$F$94,'datemar &amp; datesep kaf rank'!$A41)</f>
        <v>501.61935970166996</v>
      </c>
      <c r="L41" s="5" t="str">
        <f>VLOOKUP(M41,'datemar &amp; datesep kaf'!$G$5:$O$94,9,FALSE)</f>
        <v>1950-51</v>
      </c>
      <c r="M41" s="18">
        <f>LARGE('datemar &amp; datesep kaf'!$G$5:$G$94,'datemar &amp; datesep kaf rank'!$A41)</f>
        <v>307.54501326045005</v>
      </c>
      <c r="N41" s="5" t="str">
        <f>VLOOKUP(O41,'datemar &amp; datesep kaf'!$H$5:$O$94,8,FALSE)</f>
        <v>1939-40</v>
      </c>
      <c r="O41" s="18">
        <f>LARGE('datemar &amp; datesep kaf'!$H$5:$H$94,'datemar &amp; datesep kaf rank'!$A41)</f>
        <v>154.42119090342001</v>
      </c>
      <c r="P41" s="5" t="str">
        <f>VLOOKUP(Q41,'datemar &amp; datesep kaf'!$I$5:$O$94,7,FALSE)</f>
        <v>1937-38</v>
      </c>
      <c r="Q41" s="18">
        <f>LARGE('datemar &amp; datesep kaf'!$I$5:$I$94,'datemar &amp; datesep kaf rank'!$A41)</f>
        <v>347.0005159131</v>
      </c>
      <c r="R41" s="5" t="str">
        <f>VLOOKUP(S41,'datemar &amp; datesep kaf'!$J$5:$O$94,6,FALSE)</f>
        <v>1982-83</v>
      </c>
      <c r="S41" s="18">
        <f>LARGE('datemar &amp; datesep kaf'!$J$5:$J$94,'datemar &amp; datesep kaf rank'!$A41)</f>
        <v>196.13779099194002</v>
      </c>
      <c r="T41" s="5" t="str">
        <f>VLOOKUP(U41,'datemar &amp; datesep kaf'!$K$5:$O$94,5,FALSE)</f>
        <v>1947-48</v>
      </c>
      <c r="U41" s="18">
        <f>LARGE('datemar &amp; datesep kaf'!$K$5:$K$94,'datemar &amp; datesep kaf rank'!$A41)</f>
        <v>94.643778269039984</v>
      </c>
      <c r="V41" s="5" t="str">
        <f>VLOOKUP(W41,'datemar &amp; datesep kaf'!$L$5:$O$94,4,FALSE)</f>
        <v>1961-62</v>
      </c>
      <c r="W41" s="18">
        <f>LARGE('datemar &amp; datesep kaf'!$L$5:$L$94,'datemar &amp; datesep kaf rank'!$A41)</f>
        <v>38.663661360029998</v>
      </c>
      <c r="X41" s="5" t="str">
        <f>VLOOKUP(Y41,'datemar &amp; datesep kaf'!$M$5:$O$94,3,FALSE)</f>
        <v>1992-93</v>
      </c>
      <c r="Y41" s="18">
        <f>LARGE('datemar &amp; datesep kaf'!$M$5:$M$94,'datemar &amp; datesep kaf rank'!$A41)</f>
        <v>18.9578174709</v>
      </c>
      <c r="Z41" s="5" t="str">
        <f>VLOOKUP(AA41,'datemar &amp; datesep kaf'!$N$5:$O$94,2,FALSE)</f>
        <v>1957-58</v>
      </c>
      <c r="AA41" s="18">
        <f>LARGE('datemar &amp; datesep kaf'!$N$5:$N$94,'datemar &amp; datesep kaf rank'!$A41)</f>
        <v>9.2189748609000013</v>
      </c>
    </row>
    <row r="42" spans="1:27" x14ac:dyDescent="0.2">
      <c r="A42" s="5">
        <v>37</v>
      </c>
      <c r="B42" s="5" t="str">
        <f>VLOOKUP(C42,'datemar &amp; datesep kaf'!$B$5:$O$94,14,FALSE)</f>
        <v>1949-50</v>
      </c>
      <c r="C42" s="18">
        <f>LARGE('datemar &amp; datesep kaf'!$B$5:$B$94,'datemar &amp; datesep kaf rank'!$A42)</f>
        <v>894.40495158377996</v>
      </c>
      <c r="D42" s="5" t="str">
        <f>VLOOKUP(E42,'datemar &amp; datesep kaf'!$C$5:$O$94,13,FALSE)</f>
        <v>2010-11</v>
      </c>
      <c r="E42" s="18">
        <f>LARGE('datemar &amp; datesep kaf'!$C$5:$C$94,'datemar &amp; datesep kaf rank'!$A42)</f>
        <v>882.67016194119003</v>
      </c>
      <c r="F42" s="5" t="str">
        <f>VLOOKUP(G42,'datemar &amp; datesep kaf'!$D$5:$O$94,12,FALSE)</f>
        <v>2003-04</v>
      </c>
      <c r="G42" s="18">
        <f>LARGE('datemar &amp; datesep kaf'!$D$5:$D$94,'datemar &amp; datesep kaf rank'!$A42)</f>
        <v>842.24902626689993</v>
      </c>
      <c r="H42" s="5" t="str">
        <f>VLOOKUP(I42,'datemar &amp; datesep kaf'!$E$5:$O$94,11,FALSE)</f>
        <v>1956-57</v>
      </c>
      <c r="I42" s="18">
        <f>LARGE('datemar &amp; datesep kaf'!$E$5:$E$94,'datemar &amp; datesep kaf rank'!$A42)</f>
        <v>731.46366182630993</v>
      </c>
      <c r="J42" s="5" t="str">
        <f>VLOOKUP(K42,'datemar &amp; datesep kaf'!$F$5:$O$94,10,FALSE)</f>
        <v>2008-09</v>
      </c>
      <c r="K42" s="18">
        <f>LARGE('datemar &amp; datesep kaf'!$F$5:$F$94,'datemar &amp; datesep kaf rank'!$A42)</f>
        <v>499.93396472354993</v>
      </c>
      <c r="L42" s="5" t="str">
        <f>VLOOKUP(M42,'datemar &amp; datesep kaf'!$G$5:$O$94,9,FALSE)</f>
        <v>1957-58</v>
      </c>
      <c r="M42" s="18">
        <f>LARGE('datemar &amp; datesep kaf'!$G$5:$G$94,'datemar &amp; datesep kaf rank'!$A42)</f>
        <v>307.10071575645003</v>
      </c>
      <c r="N42" s="5" t="str">
        <f>VLOOKUP(O42,'datemar &amp; datesep kaf'!$H$5:$O$94,8,FALSE)</f>
        <v>1948-49</v>
      </c>
      <c r="O42" s="18">
        <f>LARGE('datemar &amp; datesep kaf'!$H$5:$H$94,'datemar &amp; datesep kaf rank'!$A42)</f>
        <v>150.03773982812999</v>
      </c>
      <c r="P42" s="5" t="str">
        <f>VLOOKUP(Q42,'datemar &amp; datesep kaf'!$I$5:$O$94,7,FALSE)</f>
        <v>1953-54</v>
      </c>
      <c r="Q42" s="18">
        <f>LARGE('datemar &amp; datesep kaf'!$I$5:$I$94,'datemar &amp; datesep kaf rank'!$A42)</f>
        <v>342.68993756235</v>
      </c>
      <c r="R42" s="5" t="str">
        <f>VLOOKUP(S42,'datemar &amp; datesep kaf'!$J$5:$O$94,6,FALSE)</f>
        <v>1999-2000</v>
      </c>
      <c r="S42" s="18">
        <f>LARGE('datemar &amp; datesep kaf'!$J$5:$J$94,'datemar &amp; datesep kaf rank'!$A42)</f>
        <v>196.11158934002998</v>
      </c>
      <c r="T42" s="5" t="str">
        <f>VLOOKUP(U42,'datemar &amp; datesep kaf'!$K$5:$O$94,5,FALSE)</f>
        <v>1931-32</v>
      </c>
      <c r="U42" s="18">
        <f>LARGE('datemar &amp; datesep kaf'!$K$5:$K$94,'datemar &amp; datesep kaf rank'!$A42)</f>
        <v>91.392611448810001</v>
      </c>
      <c r="V42" s="5" t="str">
        <f>VLOOKUP(W42,'datemar &amp; datesep kaf'!$L$5:$O$94,4,FALSE)</f>
        <v>1955-56</v>
      </c>
      <c r="W42" s="18">
        <f>LARGE('datemar &amp; datesep kaf'!$L$5:$L$94,'datemar &amp; datesep kaf rank'!$A42)</f>
        <v>37.53693082377</v>
      </c>
      <c r="X42" s="5" t="str">
        <f>VLOOKUP(Y42,'datemar &amp; datesep kaf'!$M$5:$O$94,3,FALSE)</f>
        <v>1949-50</v>
      </c>
      <c r="Y42" s="18">
        <f>LARGE('datemar &amp; datesep kaf'!$M$5:$M$94,'datemar &amp; datesep kaf rank'!$A42)</f>
        <v>18.791067063930001</v>
      </c>
      <c r="Z42" s="5" t="str">
        <f>VLOOKUP(AA42,'datemar &amp; datesep kaf'!$N$5:$O$94,2,FALSE)</f>
        <v>1944-45</v>
      </c>
      <c r="AA42" s="18">
        <f>LARGE('datemar &amp; datesep kaf'!$N$5:$N$94,'datemar &amp; datesep kaf rank'!$A42)</f>
        <v>9.0743798249999994</v>
      </c>
    </row>
    <row r="43" spans="1:27" x14ac:dyDescent="0.2">
      <c r="A43" s="5">
        <v>38</v>
      </c>
      <c r="B43" s="5" t="str">
        <f>VLOOKUP(C43,'datemar &amp; datesep kaf'!$B$5:$O$94,14,FALSE)</f>
        <v>2013-14</v>
      </c>
      <c r="C43" s="18">
        <f>LARGE('datemar &amp; datesep kaf'!$B$5:$B$94,'datemar &amp; datesep kaf rank'!$A43)</f>
        <v>882.85444424832906</v>
      </c>
      <c r="D43" s="5" t="str">
        <f>VLOOKUP(E43,'datemar &amp; datesep kaf'!$C$5:$O$94,13,FALSE)</f>
        <v>1956-57</v>
      </c>
      <c r="E43" s="18">
        <f>LARGE('datemar &amp; datesep kaf'!$C$5:$C$94,'datemar &amp; datesep kaf rank'!$A43)</f>
        <v>869.80602358062004</v>
      </c>
      <c r="F43" s="5" t="str">
        <f>VLOOKUP(G43,'datemar &amp; datesep kaf'!$D$5:$O$94,12,FALSE)</f>
        <v>2010-11</v>
      </c>
      <c r="G43" s="18">
        <f>LARGE('datemar &amp; datesep kaf'!$D$5:$D$94,'datemar &amp; datesep kaf rank'!$A43)</f>
        <v>839.85511561287001</v>
      </c>
      <c r="H43" s="5" t="str">
        <f>VLOOKUP(I43,'datemar &amp; datesep kaf'!$E$5:$O$94,11,FALSE)</f>
        <v>2010-11</v>
      </c>
      <c r="I43" s="18">
        <f>LARGE('datemar &amp; datesep kaf'!$E$5:$E$94,'datemar &amp; datesep kaf rank'!$A43)</f>
        <v>720.12507051597004</v>
      </c>
      <c r="J43" s="5" t="str">
        <f>VLOOKUP(K43,'datemar &amp; datesep kaf'!$F$5:$O$94,10,FALSE)</f>
        <v>1958-59</v>
      </c>
      <c r="K43" s="18">
        <f>LARGE('datemar &amp; datesep kaf'!$F$5:$F$94,'datemar &amp; datesep kaf rank'!$A43)</f>
        <v>497.98998463115998</v>
      </c>
      <c r="L43" s="5" t="str">
        <f>VLOOKUP(M43,'datemar &amp; datesep kaf'!$G$5:$O$94,9,FALSE)</f>
        <v>1989-90</v>
      </c>
      <c r="M43" s="18">
        <f>LARGE('datemar &amp; datesep kaf'!$G$5:$G$94,'datemar &amp; datesep kaf rank'!$A43)</f>
        <v>301.70176719857994</v>
      </c>
      <c r="N43" s="5" t="str">
        <f>VLOOKUP(O43,'datemar &amp; datesep kaf'!$H$5:$O$94,8,FALSE)</f>
        <v>1998-99</v>
      </c>
      <c r="O43" s="18">
        <f>LARGE('datemar &amp; datesep kaf'!$H$5:$H$94,'datemar &amp; datesep kaf rank'!$A43)</f>
        <v>140.79246414177001</v>
      </c>
      <c r="P43" s="5" t="str">
        <f>VLOOKUP(Q43,'datemar &amp; datesep kaf'!$I$5:$O$94,7,FALSE)</f>
        <v>1987-88</v>
      </c>
      <c r="Q43" s="18">
        <f>LARGE('datemar &amp; datesep kaf'!$I$5:$I$94,'datemar &amp; datesep kaf rank'!$A43)</f>
        <v>341.09151778758002</v>
      </c>
      <c r="R43" s="5" t="str">
        <f>VLOOKUP(S43,'datemar &amp; datesep kaf'!$J$5:$O$94,6,FALSE)</f>
        <v>1942-43</v>
      </c>
      <c r="S43" s="18">
        <f>LARGE('datemar &amp; datesep kaf'!$J$5:$J$94,'datemar &amp; datesep kaf rank'!$A43)</f>
        <v>195.12356293080001</v>
      </c>
      <c r="T43" s="5" t="str">
        <f>VLOOKUP(U43,'datemar &amp; datesep kaf'!$K$5:$O$94,5,FALSE)</f>
        <v>1999-2000</v>
      </c>
      <c r="U43" s="18">
        <f>LARGE('datemar &amp; datesep kaf'!$K$5:$K$94,'datemar &amp; datesep kaf rank'!$A43)</f>
        <v>91.289371783260009</v>
      </c>
      <c r="V43" s="5" t="str">
        <f>VLOOKUP(W43,'datemar &amp; datesep kaf'!$L$5:$O$94,4,FALSE)</f>
        <v>1988-89</v>
      </c>
      <c r="W43" s="18">
        <f>LARGE('datemar &amp; datesep kaf'!$L$5:$L$94,'datemar &amp; datesep kaf rank'!$A43)</f>
        <v>36.752051514359998</v>
      </c>
      <c r="X43" s="5" t="str">
        <f>VLOOKUP(Y43,'datemar &amp; datesep kaf'!$M$5:$O$94,3,FALSE)</f>
        <v>1995-96</v>
      </c>
      <c r="Y43" s="18">
        <f>LARGE('datemar &amp; datesep kaf'!$M$5:$M$94,'datemar &amp; datesep kaf rank'!$A43)</f>
        <v>18.618604260479998</v>
      </c>
      <c r="Z43" s="5" t="str">
        <f>VLOOKUP(AA43,'datemar &amp; datesep kaf'!$N$5:$O$94,2,FALSE)</f>
        <v>1979-80</v>
      </c>
      <c r="AA43" s="18">
        <f>LARGE('datemar &amp; datesep kaf'!$N$5:$N$94,'datemar &amp; datesep kaf rank'!$A43)</f>
        <v>9.0368922231000006</v>
      </c>
    </row>
    <row r="44" spans="1:27" x14ac:dyDescent="0.2">
      <c r="A44" s="5">
        <v>39</v>
      </c>
      <c r="B44" s="5" t="str">
        <f>VLOOKUP(C44,'datemar &amp; datesep kaf'!$B$5:$O$94,14,FALSE)</f>
        <v>2011-12</v>
      </c>
      <c r="C44" s="18">
        <f>LARGE('datemar &amp; datesep kaf'!$B$5:$B$94,'datemar &amp; datesep kaf rank'!$A44)</f>
        <v>877.62066130409994</v>
      </c>
      <c r="D44" s="5" t="str">
        <f>VLOOKUP(E44,'datemar &amp; datesep kaf'!$C$5:$O$94,13,FALSE)</f>
        <v>2011-12</v>
      </c>
      <c r="E44" s="18">
        <f>LARGE('datemar &amp; datesep kaf'!$C$5:$C$94,'datemar &amp; datesep kaf rank'!$A44)</f>
        <v>869.26211616299997</v>
      </c>
      <c r="F44" s="5" t="str">
        <f>VLOOKUP(G44,'datemar &amp; datesep kaf'!$D$5:$O$94,12,FALSE)</f>
        <v>1968-69</v>
      </c>
      <c r="G44" s="18">
        <f>LARGE('datemar &amp; datesep kaf'!$D$5:$D$94,'datemar &amp; datesep kaf rank'!$A44)</f>
        <v>835.46930420709009</v>
      </c>
      <c r="H44" s="5" t="str">
        <f>VLOOKUP(I44,'datemar &amp; datesep kaf'!$E$5:$O$94,11,FALSE)</f>
        <v>2013-14</v>
      </c>
      <c r="I44" s="18">
        <f>LARGE('datemar &amp; datesep kaf'!$E$5:$E$94,'datemar &amp; datesep kaf rank'!$A44)</f>
        <v>715.38782573493893</v>
      </c>
      <c r="J44" s="5" t="str">
        <f>VLOOKUP(K44,'datemar &amp; datesep kaf'!$F$5:$O$94,10,FALSE)</f>
        <v>1944-45</v>
      </c>
      <c r="K44" s="18">
        <f>LARGE('datemar &amp; datesep kaf'!$F$5:$F$94,'datemar &amp; datesep kaf rank'!$A44)</f>
        <v>489.68669899212</v>
      </c>
      <c r="L44" s="5" t="str">
        <f>VLOOKUP(M44,'datemar &amp; datesep kaf'!$G$5:$O$94,9,FALSE)</f>
        <v>1929-30</v>
      </c>
      <c r="M44" s="18">
        <f>LARGE('datemar &amp; datesep kaf'!$G$5:$G$94,'datemar &amp; datesep kaf rank'!$A44)</f>
        <v>300.15644494247999</v>
      </c>
      <c r="N44" s="5" t="str">
        <f>VLOOKUP(O44,'datemar &amp; datesep kaf'!$H$5:$O$94,8,FALSE)</f>
        <v>2008-09</v>
      </c>
      <c r="O44" s="18">
        <f>LARGE('datemar &amp; datesep kaf'!$H$5:$H$94,'datemar &amp; datesep kaf rank'!$A44)</f>
        <v>139.02531048903001</v>
      </c>
      <c r="P44" s="5" t="str">
        <f>VLOOKUP(Q44,'datemar &amp; datesep kaf'!$I$5:$O$94,7,FALSE)</f>
        <v>1976-77</v>
      </c>
      <c r="Q44" s="18">
        <f>LARGE('datemar &amp; datesep kaf'!$I$5:$I$94,'datemar &amp; datesep kaf rank'!$A44)</f>
        <v>337.17781214921996</v>
      </c>
      <c r="R44" s="5" t="str">
        <f>VLOOKUP(S44,'datemar &amp; datesep kaf'!$J$5:$O$94,6,FALSE)</f>
        <v>1953-54</v>
      </c>
      <c r="S44" s="18">
        <f>LARGE('datemar &amp; datesep kaf'!$J$5:$J$94,'datemar &amp; datesep kaf rank'!$A44)</f>
        <v>190.37543087745001</v>
      </c>
      <c r="T44" s="5" t="str">
        <f>VLOOKUP(U44,'datemar &amp; datesep kaf'!$K$5:$O$94,5,FALSE)</f>
        <v>1974-75</v>
      </c>
      <c r="U44" s="18">
        <f>LARGE('datemar &amp; datesep kaf'!$K$5:$K$94,'datemar &amp; datesep kaf rank'!$A44)</f>
        <v>91.22431393446</v>
      </c>
      <c r="V44" s="5" t="str">
        <f>VLOOKUP(W44,'datemar &amp; datesep kaf'!$L$5:$O$94,4,FALSE)</f>
        <v>1984-85</v>
      </c>
      <c r="W44" s="18">
        <f>LARGE('datemar &amp; datesep kaf'!$L$5:$L$94,'datemar &amp; datesep kaf rank'!$A44)</f>
        <v>36.440864749170004</v>
      </c>
      <c r="X44" s="5" t="str">
        <f>VLOOKUP(Y44,'datemar &amp; datesep kaf'!$M$5:$O$94,3,FALSE)</f>
        <v>1942-43</v>
      </c>
      <c r="Y44" s="18">
        <f>LARGE('datemar &amp; datesep kaf'!$M$5:$M$94,'datemar &amp; datesep kaf rank'!$A44)</f>
        <v>18.592759633349996</v>
      </c>
      <c r="Z44" s="5" t="str">
        <f>VLOOKUP(AA44,'datemar &amp; datesep kaf'!$N$5:$O$94,2,FALSE)</f>
        <v>1952-53</v>
      </c>
      <c r="AA44" s="18">
        <f>LARGE('datemar &amp; datesep kaf'!$N$5:$N$94,'datemar &amp; datesep kaf rank'!$A44)</f>
        <v>9.0089252819999999</v>
      </c>
    </row>
    <row r="45" spans="1:27" x14ac:dyDescent="0.2">
      <c r="A45" s="5">
        <v>40</v>
      </c>
      <c r="B45" s="5" t="str">
        <f>VLOOKUP(C45,'datemar &amp; datesep kaf'!$B$5:$O$94,14,FALSE)</f>
        <v>1956-57</v>
      </c>
      <c r="C45" s="18">
        <f>LARGE('datemar &amp; datesep kaf'!$B$5:$B$94,'datemar &amp; datesep kaf rank'!$A45)</f>
        <v>876.48417209052002</v>
      </c>
      <c r="D45" s="5" t="str">
        <f>VLOOKUP(E45,'datemar &amp; datesep kaf'!$C$5:$O$94,13,FALSE)</f>
        <v>1931-32</v>
      </c>
      <c r="E45" s="18">
        <f>LARGE('datemar &amp; datesep kaf'!$C$5:$C$94,'datemar &amp; datesep kaf rank'!$A45)</f>
        <v>857.63869841705991</v>
      </c>
      <c r="F45" s="5" t="str">
        <f>VLOOKUP(G45,'datemar &amp; datesep kaf'!$D$5:$O$94,12,FALSE)</f>
        <v>1931-32</v>
      </c>
      <c r="G45" s="18">
        <f>LARGE('datemar &amp; datesep kaf'!$D$5:$D$94,'datemar &amp; datesep kaf rank'!$A45)</f>
        <v>831.51815063625008</v>
      </c>
      <c r="H45" s="5" t="str">
        <f>VLOOKUP(I45,'datemar &amp; datesep kaf'!$E$5:$O$94,11,FALSE)</f>
        <v>1946-47</v>
      </c>
      <c r="I45" s="18">
        <f>LARGE('datemar &amp; datesep kaf'!$E$5:$E$94,'datemar &amp; datesep kaf rank'!$A45)</f>
        <v>701.59645633475998</v>
      </c>
      <c r="J45" s="5" t="str">
        <f>VLOOKUP(K45,'datemar &amp; datesep kaf'!$F$5:$O$94,10,FALSE)</f>
        <v>1956-57</v>
      </c>
      <c r="K45" s="18">
        <f>LARGE('datemar &amp; datesep kaf'!$F$5:$F$94,'datemar &amp; datesep kaf rank'!$A45)</f>
        <v>488.84588580051002</v>
      </c>
      <c r="L45" s="5" t="str">
        <f>VLOOKUP(M45,'datemar &amp; datesep kaf'!$G$5:$O$94,9,FALSE)</f>
        <v>1947-48</v>
      </c>
      <c r="M45" s="18">
        <f>LARGE('datemar &amp; datesep kaf'!$G$5:$G$94,'datemar &amp; datesep kaf rank'!$A45)</f>
        <v>299.66049785363998</v>
      </c>
      <c r="N45" s="5" t="str">
        <f>VLOOKUP(O45,'datemar &amp; datesep kaf'!$H$5:$O$94,8,FALSE)</f>
        <v>1958-59</v>
      </c>
      <c r="O45" s="18">
        <f>LARGE('datemar &amp; datesep kaf'!$H$5:$H$94,'datemar &amp; datesep kaf rank'!$A45)</f>
        <v>138.96197826</v>
      </c>
      <c r="P45" s="5" t="str">
        <f>VLOOKUP(Q45,'datemar &amp; datesep kaf'!$I$5:$O$94,7,FALSE)</f>
        <v>2008-09</v>
      </c>
      <c r="Q45" s="18">
        <f>LARGE('datemar &amp; datesep kaf'!$I$5:$I$94,'datemar &amp; datesep kaf rank'!$A45)</f>
        <v>335.47168989914991</v>
      </c>
      <c r="R45" s="5" t="str">
        <f>VLOOKUP(S45,'datemar &amp; datesep kaf'!$J$5:$O$94,6,FALSE)</f>
        <v>1994-95</v>
      </c>
      <c r="S45" s="18">
        <f>LARGE('datemar &amp; datesep kaf'!$J$5:$J$94,'datemar &amp; datesep kaf rank'!$A45)</f>
        <v>190.32596311071003</v>
      </c>
      <c r="T45" s="5" t="str">
        <f>VLOOKUP(U45,'datemar &amp; datesep kaf'!$K$5:$O$94,5,FALSE)</f>
        <v>1959-60</v>
      </c>
      <c r="U45" s="18">
        <f>LARGE('datemar &amp; datesep kaf'!$K$5:$K$94,'datemar &amp; datesep kaf rank'!$A45)</f>
        <v>88.082277688650009</v>
      </c>
      <c r="V45" s="5" t="str">
        <f>VLOOKUP(W45,'datemar &amp; datesep kaf'!$L$5:$O$94,4,FALSE)</f>
        <v>1945-46</v>
      </c>
      <c r="W45" s="18">
        <f>LARGE('datemar &amp; datesep kaf'!$L$5:$L$94,'datemar &amp; datesep kaf rank'!$A45)</f>
        <v>36.376798635870003</v>
      </c>
      <c r="X45" s="5" t="str">
        <f>VLOOKUP(Y45,'datemar &amp; datesep kaf'!$M$5:$O$94,3,FALSE)</f>
        <v>1979-80</v>
      </c>
      <c r="Y45" s="18">
        <f>LARGE('datemar &amp; datesep kaf'!$M$5:$M$94,'datemar &amp; datesep kaf rank'!$A45)</f>
        <v>18.295695181680003</v>
      </c>
      <c r="Z45" s="5" t="str">
        <f>VLOOKUP(AA45,'datemar &amp; datesep kaf'!$N$5:$O$94,2,FALSE)</f>
        <v>1991-92</v>
      </c>
      <c r="AA45" s="18">
        <f>LARGE('datemar &amp; datesep kaf'!$N$5:$N$94,'datemar &amp; datesep kaf rank'!$A45)</f>
        <v>8.9512062759000024</v>
      </c>
    </row>
    <row r="46" spans="1:27" x14ac:dyDescent="0.2">
      <c r="A46" s="5">
        <v>41</v>
      </c>
      <c r="B46" s="5" t="str">
        <f>VLOOKUP(C46,'datemar &amp; datesep kaf'!$B$5:$O$94,14,FALSE)</f>
        <v>1969-70</v>
      </c>
      <c r="C46" s="18">
        <f>LARGE('datemar &amp; datesep kaf'!$B$5:$B$94,'datemar &amp; datesep kaf rank'!$A46)</f>
        <v>869.42093466944107</v>
      </c>
      <c r="D46" s="5" t="str">
        <f>VLOOKUP(E46,'datemar &amp; datesep kaf'!$C$5:$O$94,13,FALSE)</f>
        <v>1969-70</v>
      </c>
      <c r="E46" s="18">
        <f>LARGE('datemar &amp; datesep kaf'!$C$5:$C$94,'datemar &amp; datesep kaf rank'!$A46)</f>
        <v>856.71501779054108</v>
      </c>
      <c r="F46" s="5" t="str">
        <f>VLOOKUP(G46,'datemar &amp; datesep kaf'!$D$5:$O$94,12,FALSE)</f>
        <v>1956-57</v>
      </c>
      <c r="G46" s="18">
        <f>LARGE('datemar &amp; datesep kaf'!$D$5:$D$94,'datemar &amp; datesep kaf rank'!$A46)</f>
        <v>818.61698087211005</v>
      </c>
      <c r="H46" s="5" t="str">
        <f>VLOOKUP(I46,'datemar &amp; datesep kaf'!$E$5:$O$94,11,FALSE)</f>
        <v>1937-38</v>
      </c>
      <c r="I46" s="18">
        <f>LARGE('datemar &amp; datesep kaf'!$E$5:$E$94,'datemar &amp; datesep kaf rank'!$A46)</f>
        <v>694.29383181522007</v>
      </c>
      <c r="J46" s="5" t="str">
        <f>VLOOKUP(K46,'datemar &amp; datesep kaf'!$F$5:$O$94,10,FALSE)</f>
        <v>1965-66</v>
      </c>
      <c r="K46" s="18">
        <f>LARGE('datemar &amp; datesep kaf'!$F$5:$F$94,'datemar &amp; datesep kaf rank'!$A46)</f>
        <v>487.39398502850997</v>
      </c>
      <c r="L46" s="5" t="str">
        <f>VLOOKUP(M46,'datemar &amp; datesep kaf'!$G$5:$O$94,9,FALSE)</f>
        <v>1937-38</v>
      </c>
      <c r="M46" s="18">
        <f>LARGE('datemar &amp; datesep kaf'!$G$5:$G$94,'datemar &amp; datesep kaf rank'!$A46)</f>
        <v>299.36511935232005</v>
      </c>
      <c r="N46" s="5" t="str">
        <f>VLOOKUP(O46,'datemar &amp; datesep kaf'!$H$5:$O$94,8,FALSE)</f>
        <v>1946-47</v>
      </c>
      <c r="O46" s="18">
        <f>LARGE('datemar &amp; datesep kaf'!$H$5:$H$94,'datemar &amp; datesep kaf rank'!$A46)</f>
        <v>138.62502620651998</v>
      </c>
      <c r="P46" s="5" t="str">
        <f>VLOOKUP(Q46,'datemar &amp; datesep kaf'!$I$5:$O$94,7,FALSE)</f>
        <v>2016-17</v>
      </c>
      <c r="Q46" s="18">
        <f>LARGE('datemar &amp; datesep kaf'!$I$5:$I$94,'datemar &amp; datesep kaf rank'!$A46)</f>
        <v>327.40622243300999</v>
      </c>
      <c r="R46" s="5" t="str">
        <f>VLOOKUP(S46,'datemar &amp; datesep kaf'!$J$5:$O$94,6,FALSE)</f>
        <v>2008-09</v>
      </c>
      <c r="S46" s="18">
        <f>LARGE('datemar &amp; datesep kaf'!$J$5:$J$94,'datemar &amp; datesep kaf rank'!$A46)</f>
        <v>190.04359617915</v>
      </c>
      <c r="T46" s="5" t="str">
        <f>VLOOKUP(U46,'datemar &amp; datesep kaf'!$K$5:$O$94,5,FALSE)</f>
        <v>1994-95</v>
      </c>
      <c r="U46" s="18">
        <f>LARGE('datemar &amp; datesep kaf'!$K$5:$K$94,'datemar &amp; datesep kaf rank'!$A46)</f>
        <v>88.073927275740004</v>
      </c>
      <c r="V46" s="5" t="str">
        <f>VLOOKUP(W46,'datemar &amp; datesep kaf'!$L$5:$O$94,4,FALSE)</f>
        <v>1979-80</v>
      </c>
      <c r="W46" s="18">
        <f>LARGE('datemar &amp; datesep kaf'!$L$5:$L$94,'datemar &amp; datesep kaf rank'!$A46)</f>
        <v>35.659178828069997</v>
      </c>
      <c r="X46" s="5" t="str">
        <f>VLOOKUP(Y46,'datemar &amp; datesep kaf'!$M$5:$O$94,3,FALSE)</f>
        <v>1951-52</v>
      </c>
      <c r="Y46" s="18">
        <f>LARGE('datemar &amp; datesep kaf'!$M$5:$M$94,'datemar &amp; datesep kaf rank'!$A46)</f>
        <v>17.747800987350001</v>
      </c>
      <c r="Z46" s="5" t="str">
        <f>VLOOKUP(AA46,'datemar &amp; datesep kaf'!$N$5:$O$94,2,FALSE)</f>
        <v>1959-60</v>
      </c>
      <c r="AA46" s="18">
        <f>LARGE('datemar &amp; datesep kaf'!$N$5:$N$94,'datemar &amp; datesep kaf rank'!$A46)</f>
        <v>8.8482641310000005</v>
      </c>
    </row>
    <row r="47" spans="1:27" x14ac:dyDescent="0.2">
      <c r="A47" s="5">
        <v>42</v>
      </c>
      <c r="B47" s="5" t="str">
        <f>VLOOKUP(C47,'datemar &amp; datesep kaf'!$B$5:$O$94,14,FALSE)</f>
        <v>1933-34</v>
      </c>
      <c r="C47" s="18">
        <f>LARGE('datemar &amp; datesep kaf'!$B$5:$B$94,'datemar &amp; datesep kaf rank'!$A47)</f>
        <v>864.70376459840099</v>
      </c>
      <c r="D47" s="5" t="str">
        <f>VLOOKUP(E47,'datemar &amp; datesep kaf'!$C$5:$O$94,13,FALSE)</f>
        <v>2003-04</v>
      </c>
      <c r="E47" s="18">
        <f>LARGE('datemar &amp; datesep kaf'!$C$5:$C$94,'datemar &amp; datesep kaf rank'!$A47)</f>
        <v>855.26041751450987</v>
      </c>
      <c r="F47" s="5" t="str">
        <f>VLOOKUP(G47,'datemar &amp; datesep kaf'!$D$5:$O$94,12,FALSE)</f>
        <v>1969-70</v>
      </c>
      <c r="G47" s="18">
        <f>LARGE('datemar &amp; datesep kaf'!$D$5:$D$94,'datemar &amp; datesep kaf rank'!$A47)</f>
        <v>814.74850035602105</v>
      </c>
      <c r="H47" s="5" t="str">
        <f>VLOOKUP(I47,'datemar &amp; datesep kaf'!$E$5:$O$94,11,FALSE)</f>
        <v>1948-49</v>
      </c>
      <c r="I47" s="18">
        <f>LARGE('datemar &amp; datesep kaf'!$E$5:$E$94,'datemar &amp; datesep kaf rank'!$A47)</f>
        <v>675.26647385105991</v>
      </c>
      <c r="J47" s="5" t="str">
        <f>VLOOKUP(K47,'datemar &amp; datesep kaf'!$F$5:$O$94,10,FALSE)</f>
        <v>1945-46</v>
      </c>
      <c r="K47" s="18">
        <f>LARGE('datemar &amp; datesep kaf'!$F$5:$F$94,'datemar &amp; datesep kaf rank'!$A47)</f>
        <v>487.33858668348</v>
      </c>
      <c r="L47" s="5" t="str">
        <f>VLOOKUP(M47,'datemar &amp; datesep kaf'!$G$5:$O$94,9,FALSE)</f>
        <v>1953-54</v>
      </c>
      <c r="M47" s="18">
        <f>LARGE('datemar &amp; datesep kaf'!$G$5:$G$94,'datemar &amp; datesep kaf rank'!$A47)</f>
        <v>298.79370119192998</v>
      </c>
      <c r="N47" s="5" t="str">
        <f>VLOOKUP(O47,'datemar &amp; datesep kaf'!$H$5:$O$94,8,FALSE)</f>
        <v>1951-52</v>
      </c>
      <c r="O47" s="18">
        <f>LARGE('datemar &amp; datesep kaf'!$H$5:$H$94,'datemar &amp; datesep kaf rank'!$A47)</f>
        <v>136.45451389121999</v>
      </c>
      <c r="P47" s="5" t="str">
        <f>VLOOKUP(Q47,'datemar &amp; datesep kaf'!$I$5:$O$94,7,FALSE)</f>
        <v>1974-75</v>
      </c>
      <c r="Q47" s="18">
        <f>LARGE('datemar &amp; datesep kaf'!$I$5:$I$94,'datemar &amp; datesep kaf rank'!$A47)</f>
        <v>318.29802442746006</v>
      </c>
      <c r="R47" s="5" t="str">
        <f>VLOOKUP(S47,'datemar &amp; datesep kaf'!$J$5:$O$94,6,FALSE)</f>
        <v>1989-90</v>
      </c>
      <c r="S47" s="18">
        <f>LARGE('datemar &amp; datesep kaf'!$J$5:$J$94,'datemar &amp; datesep kaf rank'!$A47)</f>
        <v>189.15916646024999</v>
      </c>
      <c r="T47" s="5" t="str">
        <f>VLOOKUP(U47,'datemar &amp; datesep kaf'!$K$5:$O$94,5,FALSE)</f>
        <v>1975-76</v>
      </c>
      <c r="U47" s="18">
        <f>LARGE('datemar &amp; datesep kaf'!$K$5:$K$94,'datemar &amp; datesep kaf rank'!$A47)</f>
        <v>87.867467779350008</v>
      </c>
      <c r="V47" s="5" t="str">
        <f>VLOOKUP(W47,'datemar &amp; datesep kaf'!$L$5:$O$94,4,FALSE)</f>
        <v>1957-58</v>
      </c>
      <c r="W47" s="18">
        <f>LARGE('datemar &amp; datesep kaf'!$L$5:$L$94,'datemar &amp; datesep kaf rank'!$A47)</f>
        <v>35.339522641710005</v>
      </c>
      <c r="X47" s="5" t="str">
        <f>VLOOKUP(Y47,'datemar &amp; datesep kaf'!$M$5:$O$94,3,FALSE)</f>
        <v>1957-58</v>
      </c>
      <c r="Y47" s="18">
        <f>LARGE('datemar &amp; datesep kaf'!$M$5:$M$94,'datemar &amp; datesep kaf rank'!$A47)</f>
        <v>17.714101815059998</v>
      </c>
      <c r="Z47" s="5" t="str">
        <f>VLOOKUP(AA47,'datemar &amp; datesep kaf'!$N$5:$O$94,2,FALSE)</f>
        <v>1990-91</v>
      </c>
      <c r="AA47" s="18">
        <f>LARGE('datemar &amp; datesep kaf'!$N$5:$N$94,'datemar &amp; datesep kaf rank'!$A47)</f>
        <v>8.677487277900001</v>
      </c>
    </row>
    <row r="48" spans="1:27" x14ac:dyDescent="0.2">
      <c r="A48" s="5">
        <v>43</v>
      </c>
      <c r="B48" s="5" t="str">
        <f>VLOOKUP(C48,'datemar &amp; datesep kaf'!$B$5:$O$94,14,FALSE)</f>
        <v>1931-32</v>
      </c>
      <c r="C48" s="18">
        <f>LARGE('datemar &amp; datesep kaf'!$B$5:$B$94,'datemar &amp; datesep kaf rank'!$A48)</f>
        <v>863.29337589095996</v>
      </c>
      <c r="D48" s="5" t="str">
        <f>VLOOKUP(E48,'datemar &amp; datesep kaf'!$C$5:$O$94,13,FALSE)</f>
        <v>1988-89</v>
      </c>
      <c r="E48" s="18">
        <f>LARGE('datemar &amp; datesep kaf'!$C$5:$C$94,'datemar &amp; datesep kaf rank'!$A48)</f>
        <v>852.97228536891009</v>
      </c>
      <c r="F48" s="5" t="str">
        <f>VLOOKUP(G48,'datemar &amp; datesep kaf'!$D$5:$O$94,12,FALSE)</f>
        <v>1933-34</v>
      </c>
      <c r="G48" s="18">
        <f>LARGE('datemar &amp; datesep kaf'!$D$5:$D$94,'datemar &amp; datesep kaf rank'!$A48)</f>
        <v>809.96611375850102</v>
      </c>
      <c r="H48" s="5" t="str">
        <f>VLOOKUP(I48,'datemar &amp; datesep kaf'!$E$5:$O$94,11,FALSE)</f>
        <v>1958-59</v>
      </c>
      <c r="I48" s="18">
        <f>LARGE('datemar &amp; datesep kaf'!$E$5:$E$94,'datemar &amp; datesep kaf rank'!$A48)</f>
        <v>673.22964748115987</v>
      </c>
      <c r="J48" s="5" t="str">
        <f>VLOOKUP(K48,'datemar &amp; datesep kaf'!$F$5:$O$94,10,FALSE)</f>
        <v>1997-98</v>
      </c>
      <c r="K48" s="18">
        <f>LARGE('datemar &amp; datesep kaf'!$F$5:$F$94,'datemar &amp; datesep kaf rank'!$A48)</f>
        <v>486.83659000809001</v>
      </c>
      <c r="L48" s="5" t="str">
        <f>VLOOKUP(M48,'datemar &amp; datesep kaf'!$G$5:$O$94,9,FALSE)</f>
        <v>2001-02</v>
      </c>
      <c r="M48" s="18">
        <f>LARGE('datemar &amp; datesep kaf'!$G$5:$G$94,'datemar &amp; datesep kaf rank'!$A48)</f>
        <v>289.35432303351001</v>
      </c>
      <c r="N48" s="5" t="str">
        <f>VLOOKUP(O48,'datemar &amp; datesep kaf'!$H$5:$O$94,8,FALSE)</f>
        <v>1963-64</v>
      </c>
      <c r="O48" s="18">
        <f>LARGE('datemar &amp; datesep kaf'!$H$5:$H$94,'datemar &amp; datesep kaf rank'!$A48)</f>
        <v>135.47071227522</v>
      </c>
      <c r="P48" s="5" t="str">
        <f>VLOOKUP(Q48,'datemar &amp; datesep kaf'!$I$5:$O$94,7,FALSE)</f>
        <v>1990-91</v>
      </c>
      <c r="Q48" s="18">
        <f>LARGE('datemar &amp; datesep kaf'!$I$5:$I$94,'datemar &amp; datesep kaf rank'!$A48)</f>
        <v>316.21272202632002</v>
      </c>
      <c r="R48" s="5" t="str">
        <f>VLOOKUP(S48,'datemar &amp; datesep kaf'!$J$5:$O$94,6,FALSE)</f>
        <v>1995-96</v>
      </c>
      <c r="S48" s="18">
        <f>LARGE('datemar &amp; datesep kaf'!$J$5:$J$94,'datemar &amp; datesep kaf rank'!$A48)</f>
        <v>186.35445912741</v>
      </c>
      <c r="T48" s="5" t="str">
        <f>VLOOKUP(U48,'datemar &amp; datesep kaf'!$K$5:$O$94,5,FALSE)</f>
        <v>2004-05</v>
      </c>
      <c r="U48" s="18">
        <f>LARGE('datemar &amp; datesep kaf'!$K$5:$K$94,'datemar &amp; datesep kaf rank'!$A48)</f>
        <v>83.034105977129983</v>
      </c>
      <c r="V48" s="5" t="str">
        <f>VLOOKUP(W48,'datemar &amp; datesep kaf'!$L$5:$O$94,4,FALSE)</f>
        <v>1959-60</v>
      </c>
      <c r="W48" s="18">
        <f>LARGE('datemar &amp; datesep kaf'!$L$5:$L$94,'datemar &amp; datesep kaf rank'!$A48)</f>
        <v>34.952825135549993</v>
      </c>
      <c r="X48" s="5" t="str">
        <f>VLOOKUP(Y48,'datemar &amp; datesep kaf'!$M$5:$O$94,3,FALSE)</f>
        <v>1971-72</v>
      </c>
      <c r="Y48" s="18">
        <f>LARGE('datemar &amp; datesep kaf'!$M$5:$M$94,'datemar &amp; datesep kaf rank'!$A48)</f>
        <v>17.448634056419998</v>
      </c>
      <c r="Z48" s="5" t="str">
        <f>VLOOKUP(AA48,'datemar &amp; datesep kaf'!$N$5:$O$94,2,FALSE)</f>
        <v>1989-90</v>
      </c>
      <c r="AA48" s="18">
        <f>LARGE('datemar &amp; datesep kaf'!$N$5:$N$94,'datemar &amp; datesep kaf rank'!$A48)</f>
        <v>8.5584790179000017</v>
      </c>
    </row>
    <row r="49" spans="1:27" x14ac:dyDescent="0.2">
      <c r="A49" s="5">
        <v>44</v>
      </c>
      <c r="B49" s="5" t="str">
        <f>VLOOKUP(C49,'datemar &amp; datesep kaf'!$B$5:$O$94,14,FALSE)</f>
        <v>1988-89</v>
      </c>
      <c r="C49" s="18">
        <f>LARGE('datemar &amp; datesep kaf'!$B$5:$B$94,'datemar &amp; datesep kaf rank'!$A49)</f>
        <v>862.25909493800998</v>
      </c>
      <c r="D49" s="5" t="str">
        <f>VLOOKUP(E49,'datemar &amp; datesep kaf'!$C$5:$O$94,13,FALSE)</f>
        <v>1933-34</v>
      </c>
      <c r="E49" s="18">
        <f>LARGE('datemar &amp; datesep kaf'!$C$5:$C$94,'datemar &amp; datesep kaf rank'!$A49)</f>
        <v>841.68756711440108</v>
      </c>
      <c r="F49" s="5" t="str">
        <f>VLOOKUP(G49,'datemar &amp; datesep kaf'!$D$5:$O$94,12,FALSE)</f>
        <v>1948-49</v>
      </c>
      <c r="G49" s="18">
        <f>LARGE('datemar &amp; datesep kaf'!$D$5:$D$94,'datemar &amp; datesep kaf rank'!$A49)</f>
        <v>793.08822149886009</v>
      </c>
      <c r="H49" s="5" t="str">
        <f>VLOOKUP(I49,'datemar &amp; datesep kaf'!$E$5:$O$94,11,FALSE)</f>
        <v>1947-48</v>
      </c>
      <c r="I49" s="18">
        <f>LARGE('datemar &amp; datesep kaf'!$E$5:$E$94,'datemar &amp; datesep kaf rank'!$A49)</f>
        <v>659.96615706944988</v>
      </c>
      <c r="J49" s="5" t="str">
        <f>VLOOKUP(K49,'datemar &amp; datesep kaf'!$F$5:$O$94,10,FALSE)</f>
        <v>2001-02</v>
      </c>
      <c r="K49" s="18">
        <f>LARGE('datemar &amp; datesep kaf'!$F$5:$F$94,'datemar &amp; datesep kaf rank'!$A49)</f>
        <v>475.90340033543998</v>
      </c>
      <c r="L49" s="5" t="str">
        <f>VLOOKUP(M49,'datemar &amp; datesep kaf'!$G$5:$O$94,9,FALSE)</f>
        <v>1946-47</v>
      </c>
      <c r="M49" s="18">
        <f>LARGE('datemar &amp; datesep kaf'!$G$5:$G$94,'datemar &amp; datesep kaf rank'!$A49)</f>
        <v>286.75436941200002</v>
      </c>
      <c r="N49" s="5" t="str">
        <f>VLOOKUP(O49,'datemar &amp; datesep kaf'!$H$5:$O$94,8,FALSE)</f>
        <v>1997-98</v>
      </c>
      <c r="O49" s="18">
        <f>LARGE('datemar &amp; datesep kaf'!$H$5:$H$94,'datemar &amp; datesep kaf rank'!$A49)</f>
        <v>135.24074864748002</v>
      </c>
      <c r="P49" s="5" t="str">
        <f>VLOOKUP(Q49,'datemar &amp; datesep kaf'!$I$5:$O$94,7,FALSE)</f>
        <v>2004-05</v>
      </c>
      <c r="Q49" s="18">
        <f>LARGE('datemar &amp; datesep kaf'!$I$5:$I$94,'datemar &amp; datesep kaf rank'!$A49)</f>
        <v>312.85321802007002</v>
      </c>
      <c r="R49" s="5" t="str">
        <f>VLOOKUP(S49,'datemar &amp; datesep kaf'!$J$5:$O$94,6,FALSE)</f>
        <v>1984-85</v>
      </c>
      <c r="S49" s="18">
        <f>LARGE('datemar &amp; datesep kaf'!$J$5:$J$94,'datemar &amp; datesep kaf rank'!$A49)</f>
        <v>185.86741782336</v>
      </c>
      <c r="T49" s="5" t="str">
        <f>VLOOKUP(U49,'datemar &amp; datesep kaf'!$K$5:$O$94,5,FALSE)</f>
        <v>1945-46</v>
      </c>
      <c r="U49" s="18">
        <f>LARGE('datemar &amp; datesep kaf'!$K$5:$K$94,'datemar &amp; datesep kaf rank'!$A49)</f>
        <v>82.849524165869994</v>
      </c>
      <c r="V49" s="5" t="str">
        <f>VLOOKUP(W49,'datemar &amp; datesep kaf'!$L$5:$O$94,4,FALSE)</f>
        <v>2010-11</v>
      </c>
      <c r="W49" s="18">
        <f>LARGE('datemar &amp; datesep kaf'!$L$5:$L$94,'datemar &amp; datesep kaf rank'!$A49)</f>
        <v>34.72873258197</v>
      </c>
      <c r="X49" s="5" t="str">
        <f>VLOOKUP(Y49,'datemar &amp; datesep kaf'!$M$5:$O$94,3,FALSE)</f>
        <v>2010-11</v>
      </c>
      <c r="Y49" s="18">
        <f>LARGE('datemar &amp; datesep kaf'!$M$5:$M$94,'datemar &amp; datesep kaf rank'!$A49)</f>
        <v>17.407060504260002</v>
      </c>
      <c r="Z49" s="5" t="str">
        <f>VLOOKUP(AA49,'datemar &amp; datesep kaf'!$N$5:$O$94,2,FALSE)</f>
        <v>2010-11</v>
      </c>
      <c r="AA49" s="18">
        <f>LARGE('datemar &amp; datesep kaf'!$N$5:$N$94,'datemar &amp; datesep kaf rank'!$A49)</f>
        <v>8.3585451411000005</v>
      </c>
    </row>
    <row r="50" spans="1:27" x14ac:dyDescent="0.2">
      <c r="A50" s="5">
        <v>45</v>
      </c>
      <c r="B50" s="5" t="str">
        <f>VLOOKUP(C50,'datemar &amp; datesep kaf'!$B$5:$O$94,14,FALSE)</f>
        <v>2003-04</v>
      </c>
      <c r="C50" s="18">
        <f>LARGE('datemar &amp; datesep kaf'!$B$5:$B$94,'datemar &amp; datesep kaf rank'!$A50)</f>
        <v>860.41942558550988</v>
      </c>
      <c r="D50" s="5" t="str">
        <f>VLOOKUP(E50,'datemar &amp; datesep kaf'!$C$5:$O$94,13,FALSE)</f>
        <v>1948-49</v>
      </c>
      <c r="E50" s="18">
        <f>LARGE('datemar &amp; datesep kaf'!$C$5:$C$94,'datemar &amp; datesep kaf rank'!$A50)</f>
        <v>837.96617684072999</v>
      </c>
      <c r="F50" s="5" t="str">
        <f>VLOOKUP(G50,'datemar &amp; datesep kaf'!$D$5:$O$94,12,FALSE)</f>
        <v>2002-03</v>
      </c>
      <c r="G50" s="18">
        <f>LARGE('datemar &amp; datesep kaf'!$D$5:$D$94,'datemar &amp; datesep kaf rank'!$A50)</f>
        <v>791.90650914648006</v>
      </c>
      <c r="H50" s="5" t="str">
        <f>VLOOKUP(I50,'datemar &amp; datesep kaf'!$E$5:$O$94,11,FALSE)</f>
        <v>1961-62</v>
      </c>
      <c r="I50" s="18">
        <f>LARGE('datemar &amp; datesep kaf'!$E$5:$E$94,'datemar &amp; datesep kaf rank'!$A50)</f>
        <v>634.65452826656997</v>
      </c>
      <c r="J50" s="5" t="str">
        <f>VLOOKUP(K50,'datemar &amp; datesep kaf'!$F$5:$O$94,10,FALSE)</f>
        <v>2015-16</v>
      </c>
      <c r="K50" s="18">
        <f>LARGE('datemar &amp; datesep kaf'!$F$5:$F$94,'datemar &amp; datesep kaf rank'!$A50)</f>
        <v>475.64267307249003</v>
      </c>
      <c r="L50" s="5" t="str">
        <f>VLOOKUP(M50,'datemar &amp; datesep kaf'!$G$5:$O$94,9,FALSE)</f>
        <v>1962-63</v>
      </c>
      <c r="M50" s="18">
        <f>LARGE('datemar &amp; datesep kaf'!$G$5:$G$94,'datemar &amp; datesep kaf rank'!$A50)</f>
        <v>284.37590999705998</v>
      </c>
      <c r="N50" s="5" t="str">
        <f>VLOOKUP(O50,'datemar &amp; datesep kaf'!$H$5:$O$94,8,FALSE)</f>
        <v>1968-69</v>
      </c>
      <c r="O50" s="18">
        <f>LARGE('datemar &amp; datesep kaf'!$H$5:$H$94,'datemar &amp; datesep kaf rank'!$A50)</f>
        <v>134.37438834938999</v>
      </c>
      <c r="P50" s="5" t="str">
        <f>VLOOKUP(Q50,'datemar &amp; datesep kaf'!$I$5:$O$94,7,FALSE)</f>
        <v>1957-58</v>
      </c>
      <c r="Q50" s="18">
        <f>LARGE('datemar &amp; datesep kaf'!$I$5:$I$94,'datemar &amp; datesep kaf rank'!$A50)</f>
        <v>309.06841816199994</v>
      </c>
      <c r="R50" s="5" t="str">
        <f>VLOOKUP(S50,'datemar &amp; datesep kaf'!$J$5:$O$94,6,FALSE)</f>
        <v>1990-91</v>
      </c>
      <c r="S50" s="18">
        <f>LARGE('datemar &amp; datesep kaf'!$J$5:$J$94,'datemar &amp; datesep kaf rank'!$A50)</f>
        <v>185.03170215221999</v>
      </c>
      <c r="T50" s="5" t="str">
        <f>VLOOKUP(U50,'datemar &amp; datesep kaf'!$K$5:$O$94,5,FALSE)</f>
        <v>1996-97</v>
      </c>
      <c r="U50" s="18">
        <f>LARGE('datemar &amp; datesep kaf'!$K$5:$K$94,'datemar &amp; datesep kaf rank'!$A50)</f>
        <v>81.826489493490001</v>
      </c>
      <c r="V50" s="5" t="str">
        <f>VLOOKUP(W50,'datemar &amp; datesep kaf'!$L$5:$O$94,4,FALSE)</f>
        <v>1995-96</v>
      </c>
      <c r="W50" s="18">
        <f>LARGE('datemar &amp; datesep kaf'!$L$5:$L$94,'datemar &amp; datesep kaf rank'!$A50)</f>
        <v>34.105486324350004</v>
      </c>
      <c r="X50" s="5" t="str">
        <f>VLOOKUP(Y50,'datemar &amp; datesep kaf'!$M$5:$O$94,3,FALSE)</f>
        <v>1978-79</v>
      </c>
      <c r="Y50" s="18">
        <f>LARGE('datemar &amp; datesep kaf'!$M$5:$M$94,'datemar &amp; datesep kaf rank'!$A50)</f>
        <v>17.051503492800002</v>
      </c>
      <c r="Z50" s="5" t="str">
        <f>VLOOKUP(AA50,'datemar &amp; datesep kaf'!$N$5:$O$94,2,FALSE)</f>
        <v>2016-17</v>
      </c>
      <c r="AA50" s="18">
        <f>LARGE('datemar &amp; datesep kaf'!$N$5:$N$94,'datemar &amp; datesep kaf rank'!$A50)</f>
        <v>8.2454872941000001</v>
      </c>
    </row>
    <row r="51" spans="1:27" x14ac:dyDescent="0.2">
      <c r="A51" s="5">
        <v>46</v>
      </c>
      <c r="B51" s="5" t="str">
        <f>VLOOKUP(C51,'datemar &amp; datesep kaf'!$B$5:$O$94,14,FALSE)</f>
        <v>1948-49</v>
      </c>
      <c r="C51" s="18">
        <f>LARGE('datemar &amp; datesep kaf'!$B$5:$B$94,'datemar &amp; datesep kaf rank'!$A51)</f>
        <v>852.53873827772998</v>
      </c>
      <c r="D51" s="5" t="str">
        <f>VLOOKUP(E51,'datemar &amp; datesep kaf'!$C$5:$O$94,13,FALSE)</f>
        <v>1934-35</v>
      </c>
      <c r="E51" s="18">
        <f>LARGE('datemar &amp; datesep kaf'!$C$5:$C$94,'datemar &amp; datesep kaf rank'!$A51)</f>
        <v>829.29279534780005</v>
      </c>
      <c r="F51" s="5" t="str">
        <f>VLOOKUP(G51,'datemar &amp; datesep kaf'!$D$5:$O$94,12,FALSE)</f>
        <v>2013-14</v>
      </c>
      <c r="G51" s="18">
        <f>LARGE('datemar &amp; datesep kaf'!$D$5:$D$94,'datemar &amp; datesep kaf rank'!$A51)</f>
        <v>784.027624813839</v>
      </c>
      <c r="H51" s="5" t="str">
        <f>VLOOKUP(I51,'datemar &amp; datesep kaf'!$E$5:$O$94,11,FALSE)</f>
        <v>1968-69</v>
      </c>
      <c r="I51" s="18">
        <f>LARGE('datemar &amp; datesep kaf'!$E$5:$E$94,'datemar &amp; datesep kaf rank'!$A51)</f>
        <v>632.93331180219002</v>
      </c>
      <c r="J51" s="5" t="str">
        <f>VLOOKUP(K51,'datemar &amp; datesep kaf'!$F$5:$O$94,10,FALSE)</f>
        <v>1939-40</v>
      </c>
      <c r="K51" s="18">
        <f>LARGE('datemar &amp; datesep kaf'!$F$5:$F$94,'datemar &amp; datesep kaf rank'!$A51)</f>
        <v>474.48517890101999</v>
      </c>
      <c r="L51" s="5" t="str">
        <f>VLOOKUP(M51,'datemar &amp; datesep kaf'!$G$5:$O$94,9,FALSE)</f>
        <v>1936-37</v>
      </c>
      <c r="M51" s="18">
        <f>LARGE('datemar &amp; datesep kaf'!$G$5:$G$94,'datemar &amp; datesep kaf rank'!$A51)</f>
        <v>281.03756962637999</v>
      </c>
      <c r="N51" s="5" t="str">
        <f>VLOOKUP(O51,'datemar &amp; datesep kaf'!$H$5:$O$94,8,FALSE)</f>
        <v>1944-45</v>
      </c>
      <c r="O51" s="18">
        <f>LARGE('datemar &amp; datesep kaf'!$H$5:$H$94,'datemar &amp; datesep kaf rank'!$A51)</f>
        <v>129.57405133932002</v>
      </c>
      <c r="P51" s="5" t="str">
        <f>VLOOKUP(Q51,'datemar &amp; datesep kaf'!$I$5:$O$94,7,FALSE)</f>
        <v>2012-13</v>
      </c>
      <c r="Q51" s="18">
        <f>LARGE('datemar &amp; datesep kaf'!$I$5:$I$94,'datemar &amp; datesep kaf rank'!$A51)</f>
        <v>308.78154875127007</v>
      </c>
      <c r="R51" s="5" t="str">
        <f>VLOOKUP(S51,'datemar &amp; datesep kaf'!$J$5:$O$94,6,FALSE)</f>
        <v>2004-05</v>
      </c>
      <c r="S51" s="18">
        <f>LARGE('datemar &amp; datesep kaf'!$J$5:$J$94,'datemar &amp; datesep kaf rank'!$A51)</f>
        <v>181.16462791706999</v>
      </c>
      <c r="T51" s="5" t="str">
        <f>VLOOKUP(U51,'datemar &amp; datesep kaf'!$K$5:$O$94,5,FALSE)</f>
        <v>1962-63</v>
      </c>
      <c r="U51" s="18">
        <f>LARGE('datemar &amp; datesep kaf'!$K$5:$K$94,'datemar &amp; datesep kaf rank'!$A51)</f>
        <v>81.004836631740005</v>
      </c>
      <c r="V51" s="5" t="str">
        <f>VLOOKUP(W51,'datemar &amp; datesep kaf'!$L$5:$O$94,4,FALSE)</f>
        <v>1989-90</v>
      </c>
      <c r="W51" s="18">
        <f>LARGE('datemar &amp; datesep kaf'!$L$5:$L$94,'datemar &amp; datesep kaf rank'!$A51)</f>
        <v>33.550114444349994</v>
      </c>
      <c r="X51" s="5" t="str">
        <f>VLOOKUP(Y51,'datemar &amp; datesep kaf'!$M$5:$O$94,3,FALSE)</f>
        <v>1955-56</v>
      </c>
      <c r="Y51" s="18">
        <f>LARGE('datemar &amp; datesep kaf'!$M$5:$M$94,'datemar &amp; datesep kaf rank'!$A51)</f>
        <v>16.747972925670002</v>
      </c>
      <c r="Z51" s="5" t="str">
        <f>VLOOKUP(AA51,'datemar &amp; datesep kaf'!$N$5:$O$94,2,FALSE)</f>
        <v>1975-76</v>
      </c>
      <c r="AA51" s="18">
        <f>LARGE('datemar &amp; datesep kaf'!$N$5:$N$94,'datemar &amp; datesep kaf rank'!$A51)</f>
        <v>8.1818178750000001</v>
      </c>
    </row>
    <row r="52" spans="1:27" x14ac:dyDescent="0.2">
      <c r="A52" s="5">
        <v>47</v>
      </c>
      <c r="B52" s="5" t="str">
        <f>VLOOKUP(C52,'datemar &amp; datesep kaf'!$B$5:$O$94,14,FALSE)</f>
        <v>1961-62</v>
      </c>
      <c r="C52" s="18">
        <f>LARGE('datemar &amp; datesep kaf'!$B$5:$B$94,'datemar &amp; datesep kaf rank'!$A52)</f>
        <v>835.20639512603987</v>
      </c>
      <c r="D52" s="5" t="str">
        <f>VLOOKUP(E52,'datemar &amp; datesep kaf'!$C$5:$O$94,13,FALSE)</f>
        <v>2013-14</v>
      </c>
      <c r="E52" s="18">
        <f>LARGE('datemar &amp; datesep kaf'!$C$5:$C$94,'datemar &amp; datesep kaf rank'!$A52)</f>
        <v>826.41656206722905</v>
      </c>
      <c r="F52" s="5" t="str">
        <f>VLOOKUP(G52,'datemar &amp; datesep kaf'!$D$5:$O$94,12,FALSE)</f>
        <v>1963-64</v>
      </c>
      <c r="G52" s="18">
        <f>LARGE('datemar &amp; datesep kaf'!$D$5:$D$94,'datemar &amp; datesep kaf rank'!$A52)</f>
        <v>777.85528322712003</v>
      </c>
      <c r="H52" s="5" t="str">
        <f>VLOOKUP(I52,'datemar &amp; datesep kaf'!$E$5:$O$94,11,FALSE)</f>
        <v>2007-08</v>
      </c>
      <c r="I52" s="18">
        <f>LARGE('datemar &amp; datesep kaf'!$E$5:$E$94,'datemar &amp; datesep kaf rank'!$A52)</f>
        <v>628.42676651663999</v>
      </c>
      <c r="J52" s="5" t="str">
        <f>VLOOKUP(K52,'datemar &amp; datesep kaf'!$F$5:$O$94,10,FALSE)</f>
        <v>2006-07</v>
      </c>
      <c r="K52" s="18">
        <f>LARGE('datemar &amp; datesep kaf'!$F$5:$F$94,'datemar &amp; datesep kaf rank'!$A52)</f>
        <v>472.85724507776996</v>
      </c>
      <c r="L52" s="5" t="str">
        <f>VLOOKUP(M52,'datemar &amp; datesep kaf'!$G$5:$O$94,9,FALSE)</f>
        <v>2007-08</v>
      </c>
      <c r="M52" s="18">
        <f>LARGE('datemar &amp; datesep kaf'!$G$5:$G$94,'datemar &amp; datesep kaf rank'!$A52)</f>
        <v>280.12717627209003</v>
      </c>
      <c r="N52" s="5" t="str">
        <f>VLOOKUP(O52,'datemar &amp; datesep kaf'!$H$5:$O$94,8,FALSE)</f>
        <v>2012-13</v>
      </c>
      <c r="O52" s="18">
        <f>LARGE('datemar &amp; datesep kaf'!$H$5:$H$94,'datemar &amp; datesep kaf rank'!$A52)</f>
        <v>129.28075548255001</v>
      </c>
      <c r="P52" s="5" t="str">
        <f>VLOOKUP(Q52,'datemar &amp; datesep kaf'!$I$5:$O$94,7,FALSE)</f>
        <v>1935-36</v>
      </c>
      <c r="Q52" s="18">
        <f>LARGE('datemar &amp; datesep kaf'!$I$5:$I$94,'datemar &amp; datesep kaf rank'!$A52)</f>
        <v>304.64131089</v>
      </c>
      <c r="R52" s="5" t="str">
        <f>VLOOKUP(S52,'datemar &amp; datesep kaf'!$J$5:$O$94,6,FALSE)</f>
        <v>1935-36</v>
      </c>
      <c r="S52" s="18">
        <f>LARGE('datemar &amp; datesep kaf'!$J$5:$J$94,'datemar &amp; datesep kaf rank'!$A52)</f>
        <v>180.53533207290002</v>
      </c>
      <c r="T52" s="5" t="str">
        <f>VLOOKUP(U52,'datemar &amp; datesep kaf'!$K$5:$O$94,5,FALSE)</f>
        <v>1961-62</v>
      </c>
      <c r="U52" s="18">
        <f>LARGE('datemar &amp; datesep kaf'!$K$5:$K$94,'datemar &amp; datesep kaf rank'!$A52)</f>
        <v>80.130304433129993</v>
      </c>
      <c r="V52" s="5" t="str">
        <f>VLOOKUP(W52,'datemar &amp; datesep kaf'!$L$5:$O$94,4,FALSE)</f>
        <v>1990-91</v>
      </c>
      <c r="W52" s="18">
        <f>LARGE('datemar &amp; datesep kaf'!$L$5:$L$94,'datemar &amp; datesep kaf rank'!$A52)</f>
        <v>32.871628519379996</v>
      </c>
      <c r="X52" s="5" t="str">
        <f>VLOOKUP(Y52,'datemar &amp; datesep kaf'!$M$5:$O$94,3,FALSE)</f>
        <v>1990-91</v>
      </c>
      <c r="Y52" s="18">
        <f>LARGE('datemar &amp; datesep kaf'!$M$5:$M$94,'datemar &amp; datesep kaf rank'!$A52)</f>
        <v>16.734207636930002</v>
      </c>
      <c r="Z52" s="5" t="str">
        <f>VLOOKUP(AA52,'datemar &amp; datesep kaf'!$N$5:$O$94,2,FALSE)</f>
        <v>1943-44</v>
      </c>
      <c r="AA52" s="18">
        <f>LARGE('datemar &amp; datesep kaf'!$N$5:$N$94,'datemar &amp; datesep kaf rank'!$A52)</f>
        <v>8.1300492818999999</v>
      </c>
    </row>
    <row r="53" spans="1:27" x14ac:dyDescent="0.2">
      <c r="A53" s="5">
        <v>48</v>
      </c>
      <c r="B53" s="5" t="str">
        <f>VLOOKUP(C53,'datemar &amp; datesep kaf'!$B$5:$O$94,14,FALSE)</f>
        <v>1934-35</v>
      </c>
      <c r="C53" s="18">
        <f>LARGE('datemar &amp; datesep kaf'!$B$5:$B$94,'datemar &amp; datesep kaf rank'!$A53)</f>
        <v>834.20783648579993</v>
      </c>
      <c r="D53" s="5" t="str">
        <f>VLOOKUP(E53,'datemar &amp; datesep kaf'!$C$5:$O$94,13,FALSE)</f>
        <v>1961-62</v>
      </c>
      <c r="E53" s="18">
        <f>LARGE('datemar &amp; datesep kaf'!$C$5:$C$94,'datemar &amp; datesep kaf rank'!$A53)</f>
        <v>822.69089146314002</v>
      </c>
      <c r="F53" s="5" t="str">
        <f>VLOOKUP(G53,'datemar &amp; datesep kaf'!$D$5:$O$94,12,FALSE)</f>
        <v>1961-62</v>
      </c>
      <c r="G53" s="18">
        <f>LARGE('datemar &amp; datesep kaf'!$D$5:$D$94,'datemar &amp; datesep kaf rank'!$A53)</f>
        <v>776.15891965437004</v>
      </c>
      <c r="H53" s="5" t="str">
        <f>VLOOKUP(I53,'datemar &amp; datesep kaf'!$E$5:$O$94,11,FALSE)</f>
        <v>1978-79</v>
      </c>
      <c r="I53" s="18">
        <f>LARGE('datemar &amp; datesep kaf'!$E$5:$E$94,'datemar &amp; datesep kaf rank'!$A53)</f>
        <v>624.45796005389991</v>
      </c>
      <c r="J53" s="5" t="str">
        <f>VLOOKUP(K53,'datemar &amp; datesep kaf'!$F$5:$O$94,10,FALSE)</f>
        <v>1963-64</v>
      </c>
      <c r="K53" s="18">
        <f>LARGE('datemar &amp; datesep kaf'!$F$5:$F$94,'datemar &amp; datesep kaf rank'!$A53)</f>
        <v>470.63770135934993</v>
      </c>
      <c r="L53" s="5" t="str">
        <f>VLOOKUP(M53,'datemar &amp; datesep kaf'!$G$5:$O$94,9,FALSE)</f>
        <v>1945-46</v>
      </c>
      <c r="M53" s="18">
        <f>LARGE('datemar &amp; datesep kaf'!$G$5:$G$94,'datemar &amp; datesep kaf rank'!$A53)</f>
        <v>280.06572834050996</v>
      </c>
      <c r="N53" s="5" t="str">
        <f>VLOOKUP(O53,'datemar &amp; datesep kaf'!$H$5:$O$94,8,FALSE)</f>
        <v>1999-2000</v>
      </c>
      <c r="O53" s="18">
        <f>LARGE('datemar &amp; datesep kaf'!$H$5:$H$94,'datemar &amp; datesep kaf rank'!$A53)</f>
        <v>128.45743650515999</v>
      </c>
      <c r="P53" s="5" t="str">
        <f>VLOOKUP(Q53,'datemar &amp; datesep kaf'!$I$5:$O$94,7,FALSE)</f>
        <v>1982-83</v>
      </c>
      <c r="Q53" s="18">
        <f>LARGE('datemar &amp; datesep kaf'!$I$5:$I$94,'datemar &amp; datesep kaf rank'!$A53)</f>
        <v>298.56046483704006</v>
      </c>
      <c r="R53" s="5" t="str">
        <f>VLOOKUP(S53,'datemar &amp; datesep kaf'!$J$5:$O$94,6,FALSE)</f>
        <v>2012-13</v>
      </c>
      <c r="S53" s="18">
        <f>LARGE('datemar &amp; datesep kaf'!$J$5:$J$94,'datemar &amp; datesep kaf rank'!$A53)</f>
        <v>178.28720653737</v>
      </c>
      <c r="T53" s="5" t="str">
        <f>VLOOKUP(U53,'datemar &amp; datesep kaf'!$K$5:$O$94,5,FALSE)</f>
        <v>1979-80</v>
      </c>
      <c r="U53" s="18">
        <f>LARGE('datemar &amp; datesep kaf'!$K$5:$K$94,'datemar &amp; datesep kaf rank'!$A53)</f>
        <v>79.999871380169992</v>
      </c>
      <c r="V53" s="5" t="str">
        <f>VLOOKUP(W53,'datemar &amp; datesep kaf'!$L$5:$O$94,4,FALSE)</f>
        <v>2007-08</v>
      </c>
      <c r="W53" s="18">
        <f>LARGE('datemar &amp; datesep kaf'!$L$5:$L$94,'datemar &amp; datesep kaf rank'!$A53)</f>
        <v>32.654021915969999</v>
      </c>
      <c r="X53" s="5" t="str">
        <f>VLOOKUP(Y53,'datemar &amp; datesep kaf'!$M$5:$O$94,3,FALSE)</f>
        <v>1973-74</v>
      </c>
      <c r="Y53" s="18">
        <f>LARGE('datemar &amp; datesep kaf'!$M$5:$M$94,'datemar &amp; datesep kaf rank'!$A53)</f>
        <v>16.645070450190001</v>
      </c>
      <c r="Z53" s="5" t="str">
        <f>VLOOKUP(AA53,'datemar &amp; datesep kaf'!$N$5:$O$94,2,FALSE)</f>
        <v>1936-37</v>
      </c>
      <c r="AA53" s="18">
        <f>LARGE('datemar &amp; datesep kaf'!$N$5:$N$94,'datemar &amp; datesep kaf rank'!$A53)</f>
        <v>8.1121980429000011</v>
      </c>
    </row>
    <row r="54" spans="1:27" x14ac:dyDescent="0.2">
      <c r="A54" s="5">
        <v>49</v>
      </c>
      <c r="B54" s="5" t="str">
        <f>VLOOKUP(C54,'datemar &amp; datesep kaf'!$B$5:$O$94,14,FALSE)</f>
        <v>1963-64</v>
      </c>
      <c r="C54" s="18">
        <f>LARGE('datemar &amp; datesep kaf'!$B$5:$B$94,'datemar &amp; datesep kaf rank'!$A54)</f>
        <v>815.71557932802011</v>
      </c>
      <c r="D54" s="5" t="str">
        <f>VLOOKUP(E54,'datemar &amp; datesep kaf'!$C$5:$O$94,13,FALSE)</f>
        <v>1963-64</v>
      </c>
      <c r="E54" s="18">
        <f>LARGE('datemar &amp; datesep kaf'!$C$5:$C$94,'datemar &amp; datesep kaf rank'!$A54)</f>
        <v>802.0076128999201</v>
      </c>
      <c r="F54" s="5" t="str">
        <f>VLOOKUP(G54,'datemar &amp; datesep kaf'!$D$5:$O$94,12,FALSE)</f>
        <v>1934-35</v>
      </c>
      <c r="G54" s="18">
        <f>LARGE('datemar &amp; datesep kaf'!$D$5:$D$94,'datemar &amp; datesep kaf rank'!$A54)</f>
        <v>769.36820916522004</v>
      </c>
      <c r="H54" s="5" t="str">
        <f>VLOOKUP(I54,'datemar &amp; datesep kaf'!$E$5:$O$94,11,FALSE)</f>
        <v>1988-89</v>
      </c>
      <c r="I54" s="18">
        <f>LARGE('datemar &amp; datesep kaf'!$E$5:$E$94,'datemar &amp; datesep kaf rank'!$A54)</f>
        <v>622.76671383633015</v>
      </c>
      <c r="J54" s="5" t="str">
        <f>VLOOKUP(K54,'datemar &amp; datesep kaf'!$F$5:$O$94,10,FALSE)</f>
        <v>1967-68</v>
      </c>
      <c r="K54" s="18">
        <f>LARGE('datemar &amp; datesep kaf'!$F$5:$F$94,'datemar &amp; datesep kaf rank'!$A54)</f>
        <v>468.97182373587003</v>
      </c>
      <c r="L54" s="5" t="str">
        <f>VLOOKUP(M54,'datemar &amp; datesep kaf'!$G$5:$O$94,9,FALSE)</f>
        <v>1965-66</v>
      </c>
      <c r="M54" s="18">
        <f>LARGE('datemar &amp; datesep kaf'!$G$5:$G$94,'datemar &amp; datesep kaf rank'!$A54)</f>
        <v>267.58564946967005</v>
      </c>
      <c r="N54" s="5" t="str">
        <f>VLOOKUP(O54,'datemar &amp; datesep kaf'!$H$5:$O$94,8,FALSE)</f>
        <v>1981-82</v>
      </c>
      <c r="O54" s="18">
        <f>LARGE('datemar &amp; datesep kaf'!$H$5:$H$94,'datemar &amp; datesep kaf rank'!$A54)</f>
        <v>127.72388942523</v>
      </c>
      <c r="P54" s="5" t="str">
        <f>VLOOKUP(Q54,'datemar &amp; datesep kaf'!$I$5:$O$94,7,FALSE)</f>
        <v>1994-95</v>
      </c>
      <c r="Q54" s="18">
        <f>LARGE('datemar &amp; datesep kaf'!$I$5:$I$94,'datemar &amp; datesep kaf rank'!$A54)</f>
        <v>296.58665334080996</v>
      </c>
      <c r="R54" s="5" t="str">
        <f>VLOOKUP(S54,'datemar &amp; datesep kaf'!$J$5:$O$94,6,FALSE)</f>
        <v>1967-68</v>
      </c>
      <c r="S54" s="18">
        <f>LARGE('datemar &amp; datesep kaf'!$J$5:$J$94,'datemar &amp; datesep kaf rank'!$A54)</f>
        <v>177.49090243500001</v>
      </c>
      <c r="T54" s="5" t="str">
        <f>VLOOKUP(U54,'datemar &amp; datesep kaf'!$K$5:$O$94,5,FALSE)</f>
        <v>1957-58</v>
      </c>
      <c r="U54" s="18">
        <f>LARGE('datemar &amp; datesep kaf'!$K$5:$K$94,'datemar &amp; datesep kaf rank'!$A54)</f>
        <v>79.35472760271</v>
      </c>
      <c r="V54" s="5" t="str">
        <f>VLOOKUP(W54,'datemar &amp; datesep kaf'!$L$5:$O$94,4,FALSE)</f>
        <v>1998-99</v>
      </c>
      <c r="W54" s="18">
        <f>LARGE('datemar &amp; datesep kaf'!$L$5:$L$94,'datemar &amp; datesep kaf rank'!$A54)</f>
        <v>32.235331022579999</v>
      </c>
      <c r="X54" s="5" t="str">
        <f>VLOOKUP(Y54,'datemar &amp; datesep kaf'!$M$5:$O$94,3,FALSE)</f>
        <v>1987-88</v>
      </c>
      <c r="Y54" s="18">
        <f>LARGE('datemar &amp; datesep kaf'!$M$5:$M$94,'datemar &amp; datesep kaf rank'!$A54)</f>
        <v>16.508528306549998</v>
      </c>
      <c r="Z54" s="5" t="str">
        <f>VLOOKUP(AA54,'datemar &amp; datesep kaf'!$N$5:$O$94,2,FALSE)</f>
        <v>1949-50</v>
      </c>
      <c r="AA54" s="18">
        <f>LARGE('datemar &amp; datesep kaf'!$N$5:$N$94,'datemar &amp; datesep kaf rank'!$A54)</f>
        <v>8.0288922608999993</v>
      </c>
    </row>
    <row r="55" spans="1:27" x14ac:dyDescent="0.2">
      <c r="A55" s="5">
        <v>50</v>
      </c>
      <c r="B55" s="5" t="str">
        <f>VLOOKUP(C55,'datemar &amp; datesep kaf'!$B$5:$O$94,14,FALSE)</f>
        <v>2002-03</v>
      </c>
      <c r="C55" s="18">
        <f>LARGE('datemar &amp; datesep kaf'!$B$5:$B$94,'datemar &amp; datesep kaf rank'!$A55)</f>
        <v>802.30201950044989</v>
      </c>
      <c r="D55" s="5" t="str">
        <f>VLOOKUP(E55,'datemar &amp; datesep kaf'!$C$5:$O$94,13,FALSE)</f>
        <v>2002-03</v>
      </c>
      <c r="E55" s="18">
        <f>LARGE('datemar &amp; datesep kaf'!$C$5:$C$94,'datemar &amp; datesep kaf rank'!$A55)</f>
        <v>797.18644944434993</v>
      </c>
      <c r="F55" s="5" t="str">
        <f>VLOOKUP(G55,'datemar &amp; datesep kaf'!$D$5:$O$94,12,FALSE)</f>
        <v>1951-52</v>
      </c>
      <c r="G55" s="18">
        <f>LARGE('datemar &amp; datesep kaf'!$D$5:$D$94,'datemar &amp; datesep kaf rank'!$A55)</f>
        <v>748.66077192522005</v>
      </c>
      <c r="H55" s="5" t="str">
        <f>VLOOKUP(I55,'datemar &amp; datesep kaf'!$E$5:$O$94,11,FALSE)</f>
        <v>1951-52</v>
      </c>
      <c r="I55" s="18">
        <f>LARGE('datemar &amp; datesep kaf'!$E$5:$E$94,'datemar &amp; datesep kaf rank'!$A55)</f>
        <v>620.80424779422003</v>
      </c>
      <c r="J55" s="5" t="str">
        <f>VLOOKUP(K55,'datemar &amp; datesep kaf'!$F$5:$O$94,10,FALSE)</f>
        <v>1959-60</v>
      </c>
      <c r="K55" s="18">
        <f>LARGE('datemar &amp; datesep kaf'!$F$5:$F$94,'datemar &amp; datesep kaf rank'!$A55)</f>
        <v>468.17066012954996</v>
      </c>
      <c r="L55" s="5" t="str">
        <f>VLOOKUP(M55,'datemar &amp; datesep kaf'!$G$5:$O$94,9,FALSE)</f>
        <v>2003-04</v>
      </c>
      <c r="M55" s="18">
        <f>LARGE('datemar &amp; datesep kaf'!$G$5:$G$94,'datemar &amp; datesep kaf rank'!$A55)</f>
        <v>267.28057179516003</v>
      </c>
      <c r="N55" s="5" t="str">
        <f>VLOOKUP(O55,'datemar &amp; datesep kaf'!$H$5:$O$94,8,FALSE)</f>
        <v>1952-53</v>
      </c>
      <c r="O55" s="18">
        <f>LARGE('datemar &amp; datesep kaf'!$H$5:$H$94,'datemar &amp; datesep kaf rank'!$A55)</f>
        <v>127.5929208351</v>
      </c>
      <c r="P55" s="5" t="str">
        <f>VLOOKUP(Q55,'datemar &amp; datesep kaf'!$I$5:$O$94,7,FALSE)</f>
        <v>1999-2000</v>
      </c>
      <c r="Q55" s="18">
        <f>LARGE('datemar &amp; datesep kaf'!$I$5:$I$94,'datemar &amp; datesep kaf rank'!$A55)</f>
        <v>293.57697411483002</v>
      </c>
      <c r="R55" s="5" t="str">
        <f>VLOOKUP(S55,'datemar &amp; datesep kaf'!$J$5:$O$94,6,FALSE)</f>
        <v>1941-42</v>
      </c>
      <c r="S55" s="18">
        <f>LARGE('datemar &amp; datesep kaf'!$J$5:$J$94,'datemar &amp; datesep kaf rank'!$A55)</f>
        <v>172.60372906455001</v>
      </c>
      <c r="T55" s="5" t="str">
        <f>VLOOKUP(U55,'datemar &amp; datesep kaf'!$K$5:$O$94,5,FALSE)</f>
        <v>1981-82</v>
      </c>
      <c r="U55" s="18">
        <f>LARGE('datemar &amp; datesep kaf'!$K$5:$K$94,'datemar &amp; datesep kaf rank'!$A55)</f>
        <v>78.482456561039996</v>
      </c>
      <c r="V55" s="5" t="str">
        <f>VLOOKUP(W55,'datemar &amp; datesep kaf'!$L$5:$O$94,4,FALSE)</f>
        <v>1987-88</v>
      </c>
      <c r="W55" s="18">
        <f>LARGE('datemar &amp; datesep kaf'!$L$5:$L$94,'datemar &amp; datesep kaf rank'!$A55)</f>
        <v>31.872435168420001</v>
      </c>
      <c r="X55" s="5" t="str">
        <f>VLOOKUP(Y55,'datemar &amp; datesep kaf'!$M$5:$O$94,3,FALSE)</f>
        <v>1989-90</v>
      </c>
      <c r="Y55" s="18">
        <f>LARGE('datemar &amp; datesep kaf'!$M$5:$M$94,'datemar &amp; datesep kaf rank'!$A55)</f>
        <v>16.280091951480003</v>
      </c>
      <c r="Z55" s="5" t="str">
        <f>VLOOKUP(AA55,'datemar &amp; datesep kaf'!$N$5:$O$94,2,FALSE)</f>
        <v>2005-06</v>
      </c>
      <c r="AA55" s="18">
        <f>LARGE('datemar &amp; datesep kaf'!$N$5:$N$94,'datemar &amp; datesep kaf rank'!$A55)</f>
        <v>7.7932559060999997</v>
      </c>
    </row>
    <row r="56" spans="1:27" x14ac:dyDescent="0.2">
      <c r="A56" s="5">
        <v>51</v>
      </c>
      <c r="B56" s="5" t="str">
        <f>VLOOKUP(C56,'datemar &amp; datesep kaf'!$B$5:$O$94,14,FALSE)</f>
        <v>1967-68</v>
      </c>
      <c r="C56" s="18">
        <f>LARGE('datemar &amp; datesep kaf'!$B$5:$B$94,'datemar &amp; datesep kaf rank'!$A56)</f>
        <v>795.76959660492003</v>
      </c>
      <c r="D56" s="5" t="str">
        <f>VLOOKUP(E56,'datemar &amp; datesep kaf'!$C$5:$O$94,13,FALSE)</f>
        <v>1967-68</v>
      </c>
      <c r="E56" s="18">
        <f>LARGE('datemar &amp; datesep kaf'!$C$5:$C$94,'datemar &amp; datesep kaf rank'!$A56)</f>
        <v>790.84503480612011</v>
      </c>
      <c r="F56" s="5" t="str">
        <f>VLOOKUP(G56,'datemar &amp; datesep kaf'!$D$5:$O$94,12,FALSE)</f>
        <v>1992-93</v>
      </c>
      <c r="G56" s="18">
        <f>LARGE('datemar &amp; datesep kaf'!$D$5:$D$94,'datemar &amp; datesep kaf rank'!$A56)</f>
        <v>745.63825964186992</v>
      </c>
      <c r="H56" s="5" t="str">
        <f>VLOOKUP(I56,'datemar &amp; datesep kaf'!$E$5:$O$94,11,FALSE)</f>
        <v>1935-36</v>
      </c>
      <c r="I56" s="18">
        <f>LARGE('datemar &amp; datesep kaf'!$E$5:$E$94,'datemar &amp; datesep kaf rank'!$A56)</f>
        <v>618.96753381350993</v>
      </c>
      <c r="J56" s="5" t="str">
        <f>VLOOKUP(K56,'datemar &amp; datesep kaf'!$F$5:$O$94,10,FALSE)</f>
        <v>2010-11</v>
      </c>
      <c r="K56" s="18">
        <f>LARGE('datemar &amp; datesep kaf'!$F$5:$F$94,'datemar &amp; datesep kaf rank'!$A56)</f>
        <v>459.68326871228999</v>
      </c>
      <c r="L56" s="5" t="str">
        <f>VLOOKUP(M56,'datemar &amp; datesep kaf'!$G$5:$O$94,9,FALSE)</f>
        <v>1986-87</v>
      </c>
      <c r="M56" s="18">
        <f>LARGE('datemar &amp; datesep kaf'!$G$5:$G$94,'datemar &amp; datesep kaf rank'!$A56)</f>
        <v>259.20183490802998</v>
      </c>
      <c r="N56" s="5" t="str">
        <f>VLOOKUP(O56,'datemar &amp; datesep kaf'!$H$5:$O$94,8,FALSE)</f>
        <v>1985-86</v>
      </c>
      <c r="O56" s="18">
        <f>LARGE('datemar &amp; datesep kaf'!$H$5:$H$94,'datemar &amp; datesep kaf rank'!$A56)</f>
        <v>127.31684150661</v>
      </c>
      <c r="P56" s="5" t="str">
        <f>VLOOKUP(Q56,'datemar &amp; datesep kaf'!$I$5:$O$94,7,FALSE)</f>
        <v>1946-47</v>
      </c>
      <c r="Q56" s="18">
        <f>LARGE('datemar &amp; datesep kaf'!$I$5:$I$94,'datemar &amp; datesep kaf rank'!$A56)</f>
        <v>293.14148322206995</v>
      </c>
      <c r="R56" s="5" t="str">
        <f>VLOOKUP(S56,'datemar &amp; datesep kaf'!$J$5:$O$94,6,FALSE)</f>
        <v>1940-41</v>
      </c>
      <c r="S56" s="18">
        <f>LARGE('datemar &amp; datesep kaf'!$J$5:$J$94,'datemar &amp; datesep kaf rank'!$A56)</f>
        <v>169.07933911407002</v>
      </c>
      <c r="T56" s="5" t="str">
        <f>VLOOKUP(U56,'datemar &amp; datesep kaf'!$K$5:$O$94,5,FALSE)</f>
        <v>2005-06</v>
      </c>
      <c r="U56" s="18">
        <f>LARGE('datemar &amp; datesep kaf'!$K$5:$K$94,'datemar &amp; datesep kaf rank'!$A56)</f>
        <v>76.982416947869993</v>
      </c>
      <c r="V56" s="5" t="str">
        <f>VLOOKUP(W56,'datemar &amp; datesep kaf'!$L$5:$O$94,4,FALSE)</f>
        <v>2011-12</v>
      </c>
      <c r="W56" s="18">
        <f>LARGE('datemar &amp; datesep kaf'!$L$5:$L$94,'datemar &amp; datesep kaf rank'!$A56)</f>
        <v>31.529413693679999</v>
      </c>
      <c r="X56" s="5" t="str">
        <f>VLOOKUP(Y56,'datemar &amp; datesep kaf'!$M$5:$O$94,3,FALSE)</f>
        <v>1991-92</v>
      </c>
      <c r="Y56" s="18">
        <f>LARGE('datemar &amp; datesep kaf'!$M$5:$M$94,'datemar &amp; datesep kaf rank'!$A56)</f>
        <v>16.218425838090003</v>
      </c>
      <c r="Z56" s="5" t="str">
        <f>VLOOKUP(AA56,'datemar &amp; datesep kaf'!$N$5:$O$94,2,FALSE)</f>
        <v>1948-49</v>
      </c>
      <c r="AA56" s="18">
        <f>LARGE('datemar &amp; datesep kaf'!$N$5:$N$94,'datemar &amp; datesep kaf rank'!$A56)</f>
        <v>7.7414873129999995</v>
      </c>
    </row>
    <row r="57" spans="1:27" x14ac:dyDescent="0.2">
      <c r="A57" s="5">
        <v>52</v>
      </c>
      <c r="B57" s="5" t="str">
        <f>VLOOKUP(C57,'datemar &amp; datesep kaf'!$B$5:$O$94,14,FALSE)</f>
        <v>2007-08</v>
      </c>
      <c r="C57" s="18">
        <f>LARGE('datemar &amp; datesep kaf'!$B$5:$B$94,'datemar &amp; datesep kaf rank'!$A57)</f>
        <v>794.91573217412997</v>
      </c>
      <c r="D57" s="5" t="str">
        <f>VLOOKUP(E57,'datemar &amp; datesep kaf'!$C$5:$O$94,13,FALSE)</f>
        <v>2007-08</v>
      </c>
      <c r="E57" s="18">
        <f>LARGE('datemar &amp; datesep kaf'!$C$5:$C$94,'datemar &amp; datesep kaf rank'!$A57)</f>
        <v>790.33391416412985</v>
      </c>
      <c r="F57" s="5" t="str">
        <f>VLOOKUP(G57,'datemar &amp; datesep kaf'!$D$5:$O$94,12,FALSE)</f>
        <v>1966-67</v>
      </c>
      <c r="G57" s="18">
        <f>LARGE('datemar &amp; datesep kaf'!$D$5:$D$94,'datemar &amp; datesep kaf rank'!$A57)</f>
        <v>736.41404841753013</v>
      </c>
      <c r="H57" s="5" t="str">
        <f>VLOOKUP(I57,'datemar &amp; datesep kaf'!$E$5:$O$94,11,FALSE)</f>
        <v>1967-68</v>
      </c>
      <c r="I57" s="18">
        <f>LARGE('datemar &amp; datesep kaf'!$E$5:$E$94,'datemar &amp; datesep kaf rank'!$A57)</f>
        <v>618.9019602622501</v>
      </c>
      <c r="J57" s="5" t="str">
        <f>VLOOKUP(K57,'datemar &amp; datesep kaf'!$F$5:$O$94,10,FALSE)</f>
        <v>1992-93</v>
      </c>
      <c r="K57" s="18">
        <f>LARGE('datemar &amp; datesep kaf'!$F$5:$F$94,'datemar &amp; datesep kaf rank'!$A57)</f>
        <v>448.10555013819004</v>
      </c>
      <c r="L57" s="5" t="str">
        <f>VLOOKUP(M57,'datemar &amp; datesep kaf'!$G$5:$O$94,9,FALSE)</f>
        <v>1958-59</v>
      </c>
      <c r="M57" s="18">
        <f>LARGE('datemar &amp; datesep kaf'!$G$5:$G$94,'datemar &amp; datesep kaf rank'!$A57)</f>
        <v>253.86453262883998</v>
      </c>
      <c r="N57" s="5" t="str">
        <f>VLOOKUP(O57,'datemar &amp; datesep kaf'!$H$5:$O$94,8,FALSE)</f>
        <v>1954-55</v>
      </c>
      <c r="O57" s="18">
        <f>LARGE('datemar &amp; datesep kaf'!$H$5:$H$94,'datemar &amp; datesep kaf rank'!$A57)</f>
        <v>127.16435225613</v>
      </c>
      <c r="P57" s="5" t="str">
        <f>VLOOKUP(Q57,'datemar &amp; datesep kaf'!$I$5:$O$94,7,FALSE)</f>
        <v>1996-97</v>
      </c>
      <c r="Q57" s="18">
        <f>LARGE('datemar &amp; datesep kaf'!$I$5:$I$94,'datemar &amp; datesep kaf rank'!$A57)</f>
        <v>292.82418736619996</v>
      </c>
      <c r="R57" s="5" t="str">
        <f>VLOOKUP(S57,'datemar &amp; datesep kaf'!$J$5:$O$94,6,FALSE)</f>
        <v>1960-61</v>
      </c>
      <c r="S57" s="18">
        <f>LARGE('datemar &amp; datesep kaf'!$J$5:$J$94,'datemar &amp; datesep kaf rank'!$A57)</f>
        <v>168.87375234491998</v>
      </c>
      <c r="T57" s="5" t="str">
        <f>VLOOKUP(U57,'datemar &amp; datesep kaf'!$K$5:$O$94,5,FALSE)</f>
        <v>1971-72</v>
      </c>
      <c r="U57" s="18">
        <f>LARGE('datemar &amp; datesep kaf'!$K$5:$K$94,'datemar &amp; datesep kaf rank'!$A57)</f>
        <v>76.198826894609979</v>
      </c>
      <c r="V57" s="5" t="str">
        <f>VLOOKUP(W57,'datemar &amp; datesep kaf'!$L$5:$O$94,4,FALSE)</f>
        <v>1935-36</v>
      </c>
      <c r="W57" s="18">
        <f>LARGE('datemar &amp; datesep kaf'!$L$5:$L$94,'datemar &amp; datesep kaf rank'!$A57)</f>
        <v>31.298894694059999</v>
      </c>
      <c r="X57" s="5" t="str">
        <f>VLOOKUP(Y57,'datemar &amp; datesep kaf'!$M$5:$O$94,3,FALSE)</f>
        <v>1944-45</v>
      </c>
      <c r="Y57" s="18">
        <f>LARGE('datemar &amp; datesep kaf'!$M$5:$M$94,'datemar &amp; datesep kaf rank'!$A57)</f>
        <v>15.86199609939</v>
      </c>
      <c r="Z57" s="5" t="str">
        <f>VLOOKUP(AA57,'datemar &amp; datesep kaf'!$N$5:$O$94,2,FALSE)</f>
        <v>2008-09</v>
      </c>
      <c r="AA57" s="18">
        <f>LARGE('datemar &amp; datesep kaf'!$N$5:$N$94,'datemar &amp; datesep kaf rank'!$A57)</f>
        <v>7.6183137638999998</v>
      </c>
    </row>
    <row r="58" spans="1:27" x14ac:dyDescent="0.2">
      <c r="A58" s="5">
        <v>53</v>
      </c>
      <c r="B58" s="5" t="str">
        <f>VLOOKUP(C58,'datemar &amp; datesep kaf'!$B$5:$O$94,14,FALSE)</f>
        <v>1959-60</v>
      </c>
      <c r="C58" s="18">
        <f>LARGE('datemar &amp; datesep kaf'!$B$5:$B$94,'datemar &amp; datesep kaf rank'!$A58)</f>
        <v>780.88624509693011</v>
      </c>
      <c r="D58" s="5" t="str">
        <f>VLOOKUP(E58,'datemar &amp; datesep kaf'!$C$5:$O$94,13,FALSE)</f>
        <v>1966-67</v>
      </c>
      <c r="E58" s="18">
        <f>LARGE('datemar &amp; datesep kaf'!$C$5:$C$94,'datemar &amp; datesep kaf rank'!$A58)</f>
        <v>760.87443097134008</v>
      </c>
      <c r="F58" s="5" t="str">
        <f>VLOOKUP(G58,'datemar &amp; datesep kaf'!$D$5:$O$94,12,FALSE)</f>
        <v>2007-08</v>
      </c>
      <c r="G58" s="18">
        <f>LARGE('datemar &amp; datesep kaf'!$D$5:$D$94,'datemar &amp; datesep kaf rank'!$A58)</f>
        <v>730.60547342874008</v>
      </c>
      <c r="H58" s="5" t="str">
        <f>VLOOKUP(I58,'datemar &amp; datesep kaf'!$E$5:$O$94,11,FALSE)</f>
        <v>2008-09</v>
      </c>
      <c r="I58" s="18">
        <f>LARGE('datemar &amp; datesep kaf'!$E$5:$E$94,'datemar &amp; datesep kaf rank'!$A58)</f>
        <v>612.72989437799993</v>
      </c>
      <c r="J58" s="5" t="str">
        <f>VLOOKUP(K58,'datemar &amp; datesep kaf'!$F$5:$O$94,10,FALSE)</f>
        <v>1978-79</v>
      </c>
      <c r="K58" s="18">
        <f>LARGE('datemar &amp; datesep kaf'!$F$5:$F$94,'datemar &amp; datesep kaf rank'!$A58)</f>
        <v>441.07426445145001</v>
      </c>
      <c r="L58" s="5" t="str">
        <f>VLOOKUP(M58,'datemar &amp; datesep kaf'!$G$5:$O$94,9,FALSE)</f>
        <v>1961-62</v>
      </c>
      <c r="M58" s="18">
        <f>LARGE('datemar &amp; datesep kaf'!$G$5:$G$94,'datemar &amp; datesep kaf rank'!$A58)</f>
        <v>249.11927660844</v>
      </c>
      <c r="N58" s="5" t="str">
        <f>VLOOKUP(O58,'datemar &amp; datesep kaf'!$H$5:$O$94,8,FALSE)</f>
        <v>1987-88</v>
      </c>
      <c r="O58" s="18">
        <f>LARGE('datemar &amp; datesep kaf'!$H$5:$H$94,'datemar &amp; datesep kaf rank'!$A58)</f>
        <v>124.33961186619</v>
      </c>
      <c r="P58" s="5" t="str">
        <f>VLOOKUP(Q58,'datemar &amp; datesep kaf'!$I$5:$O$94,7,FALSE)</f>
        <v>1981-82</v>
      </c>
      <c r="Q58" s="18">
        <f>LARGE('datemar &amp; datesep kaf'!$I$5:$I$94,'datemar &amp; datesep kaf rank'!$A58)</f>
        <v>284.50531164509999</v>
      </c>
      <c r="R58" s="5" t="str">
        <f>VLOOKUP(S58,'datemar &amp; datesep kaf'!$J$5:$O$94,6,FALSE)</f>
        <v>1945-46</v>
      </c>
      <c r="S58" s="18">
        <f>LARGE('datemar &amp; datesep kaf'!$J$5:$J$94,'datemar &amp; datesep kaf rank'!$A58)</f>
        <v>167.85674742438005</v>
      </c>
      <c r="T58" s="5" t="str">
        <f>VLOOKUP(U58,'datemar &amp; datesep kaf'!$K$5:$O$94,5,FALSE)</f>
        <v>1935-36</v>
      </c>
      <c r="U58" s="18">
        <f>LARGE('datemar &amp; datesep kaf'!$K$5:$K$94,'datemar &amp; datesep kaf rank'!$A58)</f>
        <v>73.987157556059998</v>
      </c>
      <c r="V58" s="5" t="str">
        <f>VLOOKUP(W58,'datemar &amp; datesep kaf'!$L$5:$O$94,4,FALSE)</f>
        <v>1971-72</v>
      </c>
      <c r="W58" s="18">
        <f>LARGE('datemar &amp; datesep kaf'!$L$5:$L$94,'datemar &amp; datesep kaf rank'!$A58)</f>
        <v>31.116712882709994</v>
      </c>
      <c r="X58" s="5" t="str">
        <f>VLOOKUP(Y58,'datemar &amp; datesep kaf'!$M$5:$O$94,3,FALSE)</f>
        <v>1956-57</v>
      </c>
      <c r="Y58" s="18">
        <f>LARGE('datemar &amp; datesep kaf'!$M$5:$M$94,'datemar &amp; datesep kaf rank'!$A58)</f>
        <v>15.668964701669999</v>
      </c>
      <c r="Z58" s="5" t="str">
        <f>VLOOKUP(AA58,'datemar &amp; datesep kaf'!$N$5:$O$94,2,FALSE)</f>
        <v>1945-46</v>
      </c>
      <c r="AA58" s="18">
        <f>LARGE('datemar &amp; datesep kaf'!$N$5:$N$94,'datemar &amp; datesep kaf rank'!$A58)</f>
        <v>7.614743516099999</v>
      </c>
    </row>
    <row r="59" spans="1:27" x14ac:dyDescent="0.2">
      <c r="A59" s="5">
        <v>54</v>
      </c>
      <c r="B59" s="5" t="str">
        <f>VLOOKUP(C59,'datemar &amp; datesep kaf'!$B$5:$O$94,14,FALSE)</f>
        <v>1992-93</v>
      </c>
      <c r="C59" s="18">
        <f>LARGE('datemar &amp; datesep kaf'!$B$5:$B$94,'datemar &amp; datesep kaf rank'!$A59)</f>
        <v>768.42233151473988</v>
      </c>
      <c r="D59" s="5" t="str">
        <f>VLOOKUP(E59,'datemar &amp; datesep kaf'!$C$5:$O$94,13,FALSE)</f>
        <v>1992-93</v>
      </c>
      <c r="E59" s="18">
        <f>LARGE('datemar &amp; datesep kaf'!$C$5:$C$94,'datemar &amp; datesep kaf rank'!$A59)</f>
        <v>759.47112523883993</v>
      </c>
      <c r="F59" s="5" t="str">
        <f>VLOOKUP(G59,'datemar &amp; datesep kaf'!$D$5:$O$94,12,FALSE)</f>
        <v>2008-09</v>
      </c>
      <c r="G59" s="18">
        <f>LARGE('datemar &amp; datesep kaf'!$D$5:$D$94,'datemar &amp; datesep kaf rank'!$A59)</f>
        <v>714.27190709909996</v>
      </c>
      <c r="H59" s="5" t="str">
        <f>VLOOKUP(I59,'datemar &amp; datesep kaf'!$E$5:$O$94,11,FALSE)</f>
        <v>1980-81</v>
      </c>
      <c r="I59" s="18">
        <f>LARGE('datemar &amp; datesep kaf'!$E$5:$E$94,'datemar &amp; datesep kaf rank'!$A59)</f>
        <v>608.89165981118992</v>
      </c>
      <c r="J59" s="5" t="str">
        <f>VLOOKUP(K59,'datemar &amp; datesep kaf'!$F$5:$O$94,10,FALSE)</f>
        <v>1979-80</v>
      </c>
      <c r="K59" s="18">
        <f>LARGE('datemar &amp; datesep kaf'!$F$5:$F$94,'datemar &amp; datesep kaf rank'!$A59)</f>
        <v>427.55663190051001</v>
      </c>
      <c r="L59" s="5" t="str">
        <f>VLOOKUP(M59,'datemar &amp; datesep kaf'!$G$5:$O$94,9,FALSE)</f>
        <v>1963-64</v>
      </c>
      <c r="M59" s="18">
        <f>LARGE('datemar &amp; datesep kaf'!$G$5:$G$94,'datemar &amp; datesep kaf rank'!$A59)</f>
        <v>248.82609975992995</v>
      </c>
      <c r="N59" s="5" t="str">
        <f>VLOOKUP(O59,'datemar &amp; datesep kaf'!$H$5:$O$94,8,FALSE)</f>
        <v>1993-94</v>
      </c>
      <c r="O59" s="18">
        <f>LARGE('datemar &amp; datesep kaf'!$H$5:$H$94,'datemar &amp; datesep kaf rank'!$A59)</f>
        <v>124.16498707935</v>
      </c>
      <c r="P59" s="5" t="str">
        <f>VLOOKUP(Q59,'datemar &amp; datesep kaf'!$I$5:$O$94,7,FALSE)</f>
        <v>1988-89</v>
      </c>
      <c r="Q59" s="18">
        <f>LARGE('datemar &amp; datesep kaf'!$I$5:$I$94,'datemar &amp; datesep kaf rank'!$A59)</f>
        <v>282.55208857785004</v>
      </c>
      <c r="R59" s="5" t="str">
        <f>VLOOKUP(S59,'datemar &amp; datesep kaf'!$J$5:$O$94,6,FALSE)</f>
        <v>2016-17</v>
      </c>
      <c r="S59" s="18">
        <f>LARGE('datemar &amp; datesep kaf'!$J$5:$J$94,'datemar &amp; datesep kaf rank'!$A59)</f>
        <v>162.82553438991002</v>
      </c>
      <c r="T59" s="5" t="str">
        <f>VLOOKUP(U59,'datemar &amp; datesep kaf'!$K$5:$O$94,5,FALSE)</f>
        <v>1993-94</v>
      </c>
      <c r="U59" s="18">
        <f>LARGE('datemar &amp; datesep kaf'!$K$5:$K$94,'datemar &amp; datesep kaf rank'!$A59)</f>
        <v>72.775752642809991</v>
      </c>
      <c r="V59" s="5" t="str">
        <f>VLOOKUP(W59,'datemar &amp; datesep kaf'!$L$5:$O$94,4,FALSE)</f>
        <v>1960-61</v>
      </c>
      <c r="W59" s="18">
        <f>LARGE('datemar &amp; datesep kaf'!$L$5:$L$94,'datemar &amp; datesep kaf rank'!$A59)</f>
        <v>30.717678186930002</v>
      </c>
      <c r="X59" s="5" t="str">
        <f>VLOOKUP(Y59,'datemar &amp; datesep kaf'!$M$5:$O$94,3,FALSE)</f>
        <v>1945-46</v>
      </c>
      <c r="Y59" s="18">
        <f>LARGE('datemar &amp; datesep kaf'!$M$5:$M$94,'datemar &amp; datesep kaf rank'!$A59)</f>
        <v>15.64563908271</v>
      </c>
      <c r="Z59" s="5" t="str">
        <f>VLOOKUP(AA59,'datemar &amp; datesep kaf'!$N$5:$O$94,2,FALSE)</f>
        <v>1973-74</v>
      </c>
      <c r="AA59" s="18">
        <f>LARGE('datemar &amp; datesep kaf'!$N$5:$N$94,'datemar &amp; datesep kaf rank'!$A59)</f>
        <v>7.4778840171000001</v>
      </c>
    </row>
    <row r="60" spans="1:27" x14ac:dyDescent="0.2">
      <c r="A60" s="5">
        <v>55</v>
      </c>
      <c r="B60" s="5" t="str">
        <f>VLOOKUP(C60,'datemar &amp; datesep kaf'!$B$5:$O$94,14,FALSE)</f>
        <v>1966-67</v>
      </c>
      <c r="C60" s="18">
        <f>LARGE('datemar &amp; datesep kaf'!$B$5:$B$94,'datemar &amp; datesep kaf rank'!$A60)</f>
        <v>766.91588529024023</v>
      </c>
      <c r="D60" s="5" t="str">
        <f>VLOOKUP(E60,'datemar &amp; datesep kaf'!$C$5:$O$94,13,FALSE)</f>
        <v>2012-13</v>
      </c>
      <c r="E60" s="18">
        <f>LARGE('datemar &amp; datesep kaf'!$C$5:$C$94,'datemar &amp; datesep kaf rank'!$A60)</f>
        <v>753.01625605941001</v>
      </c>
      <c r="F60" s="5" t="str">
        <f>VLOOKUP(G60,'datemar &amp; datesep kaf'!$D$5:$O$94,12,FALSE)</f>
        <v>1980-81</v>
      </c>
      <c r="G60" s="18">
        <f>LARGE('datemar &amp; datesep kaf'!$D$5:$D$94,'datemar &amp; datesep kaf rank'!$A60)</f>
        <v>704.14349094999</v>
      </c>
      <c r="H60" s="5" t="str">
        <f>VLOOKUP(I60,'datemar &amp; datesep kaf'!$E$5:$O$94,11,FALSE)</f>
        <v>1939-40</v>
      </c>
      <c r="I60" s="18">
        <f>LARGE('datemar &amp; datesep kaf'!$E$5:$E$94,'datemar &amp; datesep kaf rank'!$A60)</f>
        <v>602.52019558731001</v>
      </c>
      <c r="J60" s="5" t="str">
        <f>VLOOKUP(K60,'datemar &amp; datesep kaf'!$F$5:$O$94,10,FALSE)</f>
        <v>2007-08</v>
      </c>
      <c r="K60" s="18">
        <f>LARGE('datemar &amp; datesep kaf'!$F$5:$F$94,'datemar &amp; datesep kaf rank'!$A60)</f>
        <v>426.16022864709004</v>
      </c>
      <c r="L60" s="5" t="str">
        <f>VLOOKUP(M60,'datemar &amp; datesep kaf'!$G$5:$O$94,9,FALSE)</f>
        <v>1932-33</v>
      </c>
      <c r="M60" s="18">
        <f>LARGE('datemar &amp; datesep kaf'!$G$5:$G$94,'datemar &amp; datesep kaf rank'!$A60)</f>
        <v>245.80747507973999</v>
      </c>
      <c r="N60" s="5" t="str">
        <f>VLOOKUP(O60,'datemar &amp; datesep kaf'!$H$5:$O$94,8,FALSE)</f>
        <v>2017-18</v>
      </c>
      <c r="O60" s="18">
        <f>LARGE('datemar &amp; datesep kaf'!$H$5:$H$94,'datemar &amp; datesep kaf rank'!$A60)</f>
        <v>123.79606147334999</v>
      </c>
      <c r="P60" s="5" t="str">
        <f>VLOOKUP(Q60,'datemar &amp; datesep kaf'!$I$5:$O$94,7,FALSE)</f>
        <v>2005-06</v>
      </c>
      <c r="Q60" s="18">
        <f>LARGE('datemar &amp; datesep kaf'!$I$5:$I$94,'datemar &amp; datesep kaf rank'!$A60)</f>
        <v>280.64291840150997</v>
      </c>
      <c r="R60" s="5" t="str">
        <f>VLOOKUP(S60,'datemar &amp; datesep kaf'!$J$5:$O$94,6,FALSE)</f>
        <v>1981-82</v>
      </c>
      <c r="S60" s="18">
        <f>LARGE('datemar &amp; datesep kaf'!$J$5:$J$94,'datemar &amp; datesep kaf rank'!$A60)</f>
        <v>159.16402708919998</v>
      </c>
      <c r="T60" s="5" t="str">
        <f>VLOOKUP(U60,'datemar &amp; datesep kaf'!$K$5:$O$94,5,FALSE)</f>
        <v>1985-86</v>
      </c>
      <c r="U60" s="18">
        <f>LARGE('datemar &amp; datesep kaf'!$K$5:$K$94,'datemar &amp; datesep kaf rank'!$A60)</f>
        <v>72.289941090780005</v>
      </c>
      <c r="V60" s="5" t="str">
        <f>VLOOKUP(W60,'datemar &amp; datesep kaf'!$L$5:$O$94,4,FALSE)</f>
        <v>1931-32</v>
      </c>
      <c r="W60" s="18">
        <f>LARGE('datemar &amp; datesep kaf'!$L$5:$L$94,'datemar &amp; datesep kaf rank'!$A60)</f>
        <v>29.69277905181</v>
      </c>
      <c r="X60" s="5" t="str">
        <f>VLOOKUP(Y60,'datemar &amp; datesep kaf'!$M$5:$O$94,3,FALSE)</f>
        <v>1941-42</v>
      </c>
      <c r="Y60" s="18">
        <f>LARGE('datemar &amp; datesep kaf'!$M$5:$M$94,'datemar &amp; datesep kaf rank'!$A60)</f>
        <v>15.125572986510003</v>
      </c>
      <c r="Z60" s="5" t="str">
        <f>VLOOKUP(AA60,'datemar &amp; datesep kaf'!$N$5:$O$94,2,FALSE)</f>
        <v>1951-52</v>
      </c>
      <c r="AA60" s="18">
        <f>LARGE('datemar &amp; datesep kaf'!$N$5:$N$94,'datemar &amp; datesep kaf rank'!$A60)</f>
        <v>7.4517021998999997</v>
      </c>
    </row>
    <row r="61" spans="1:27" x14ac:dyDescent="0.2">
      <c r="A61" s="5">
        <v>56</v>
      </c>
      <c r="B61" s="5" t="str">
        <f>VLOOKUP(C61,'datemar &amp; datesep kaf'!$B$5:$O$94,14,FALSE)</f>
        <v>1997-98</v>
      </c>
      <c r="C61" s="18">
        <f>LARGE('datemar &amp; datesep kaf'!$B$5:$B$94,'datemar &amp; datesep kaf rank'!$A61)</f>
        <v>759.61728721682994</v>
      </c>
      <c r="D61" s="5" t="str">
        <f>VLOOKUP(E61,'datemar &amp; datesep kaf'!$C$5:$O$94,13,FALSE)</f>
        <v>1997-98</v>
      </c>
      <c r="E61" s="18">
        <f>LARGE('datemar &amp; datesep kaf'!$C$5:$C$94,'datemar &amp; datesep kaf rank'!$A61)</f>
        <v>739.79051110082992</v>
      </c>
      <c r="F61" s="5" t="str">
        <f>VLOOKUP(G61,'datemar &amp; datesep kaf'!$D$5:$O$94,12,FALSE)</f>
        <v>1967-68</v>
      </c>
      <c r="G61" s="18">
        <f>LARGE('datemar &amp; datesep kaf'!$D$5:$D$94,'datemar &amp; datesep kaf rank'!$A61)</f>
        <v>699.16886634315006</v>
      </c>
      <c r="H61" s="5" t="str">
        <f>VLOOKUP(I61,'datemar &amp; datesep kaf'!$E$5:$O$94,11,FALSE)</f>
        <v>1992-93</v>
      </c>
      <c r="I61" s="18">
        <f>LARGE('datemar &amp; datesep kaf'!$E$5:$E$94,'datemar &amp; datesep kaf rank'!$A61)</f>
        <v>599.83112461376993</v>
      </c>
      <c r="J61" s="5" t="str">
        <f>VLOOKUP(K61,'datemar &amp; datesep kaf'!$F$5:$O$94,10,FALSE)</f>
        <v>1948-49</v>
      </c>
      <c r="K61" s="18">
        <f>LARGE('datemar &amp; datesep kaf'!$F$5:$F$94,'datemar &amp; datesep kaf rank'!$A61)</f>
        <v>425.63296255115995</v>
      </c>
      <c r="L61" s="5" t="str">
        <f>VLOOKUP(M61,'datemar &amp; datesep kaf'!$G$5:$O$94,9,FALSE)</f>
        <v>1969-70</v>
      </c>
      <c r="M61" s="18">
        <f>LARGE('datemar &amp; datesep kaf'!$G$5:$G$94,'datemar &amp; datesep kaf rank'!$A61)</f>
        <v>245.32745526303003</v>
      </c>
      <c r="N61" s="5" t="str">
        <f>VLOOKUP(O61,'datemar &amp; datesep kaf'!$H$5:$O$94,8,FALSE)</f>
        <v>1942-43</v>
      </c>
      <c r="O61" s="18">
        <f>LARGE('datemar &amp; datesep kaf'!$H$5:$H$94,'datemar &amp; datesep kaf rank'!$A61)</f>
        <v>122.1082268259</v>
      </c>
      <c r="P61" s="5" t="str">
        <f>VLOOKUP(Q61,'datemar &amp; datesep kaf'!$I$5:$O$94,7,FALSE)</f>
        <v>2003-04</v>
      </c>
      <c r="Q61" s="18">
        <f>LARGE('datemar &amp; datesep kaf'!$I$5:$I$94,'datemar &amp; datesep kaf rank'!$A61)</f>
        <v>279.44668704141003</v>
      </c>
      <c r="R61" s="5" t="str">
        <f>VLOOKUP(S61,'datemar &amp; datesep kaf'!$J$5:$O$94,6,FALSE)</f>
        <v>1985-86</v>
      </c>
      <c r="S61" s="18">
        <f>LARGE('datemar &amp; datesep kaf'!$J$5:$J$94,'datemar &amp; datesep kaf rank'!$A61)</f>
        <v>159.01143866517003</v>
      </c>
      <c r="T61" s="5" t="str">
        <f>VLOOKUP(U61,'datemar &amp; datesep kaf'!$K$5:$O$94,5,FALSE)</f>
        <v>1972-73</v>
      </c>
      <c r="U61" s="18">
        <f>LARGE('datemar &amp; datesep kaf'!$K$5:$K$94,'datemar &amp; datesep kaf rank'!$A61)</f>
        <v>71.440678312710006</v>
      </c>
      <c r="V61" s="5" t="str">
        <f>VLOOKUP(W61,'datemar &amp; datesep kaf'!$L$5:$O$94,4,FALSE)</f>
        <v>1956-57</v>
      </c>
      <c r="W61" s="18">
        <f>LARGE('datemar &amp; datesep kaf'!$L$5:$L$94,'datemar &amp; datesep kaf rank'!$A61)</f>
        <v>29.565162527669997</v>
      </c>
      <c r="X61" s="5" t="str">
        <f>VLOOKUP(Y61,'datemar &amp; datesep kaf'!$M$5:$O$94,3,FALSE)</f>
        <v>1943-44</v>
      </c>
      <c r="Y61" s="18">
        <f>LARGE('datemar &amp; datesep kaf'!$M$5:$M$94,'datemar &amp; datesep kaf rank'!$A61)</f>
        <v>14.85802258332</v>
      </c>
      <c r="Z61" s="5" t="str">
        <f>VLOOKUP(AA61,'datemar &amp; datesep kaf'!$N$5:$O$94,2,FALSE)</f>
        <v>1935-36</v>
      </c>
      <c r="AA61" s="18">
        <f>LARGE('datemar &amp; datesep kaf'!$N$5:$N$94,'datemar &amp; datesep kaf rank'!$A61)</f>
        <v>7.2535534469999998</v>
      </c>
    </row>
    <row r="62" spans="1:27" x14ac:dyDescent="0.2">
      <c r="A62" s="5">
        <v>57</v>
      </c>
      <c r="B62" s="5" t="str">
        <f>VLOOKUP(C62,'datemar &amp; datesep kaf'!$B$5:$O$94,14,FALSE)</f>
        <v>2012-13</v>
      </c>
      <c r="C62" s="18">
        <f>LARGE('datemar &amp; datesep kaf'!$B$5:$B$94,'datemar &amp; datesep kaf rank'!$A62)</f>
        <v>754.49790889640997</v>
      </c>
      <c r="D62" s="5" t="str">
        <f>VLOOKUP(E62,'datemar &amp; datesep kaf'!$C$5:$O$94,13,FALSE)</f>
        <v>1984-85</v>
      </c>
      <c r="E62" s="18">
        <f>LARGE('datemar &amp; datesep kaf'!$C$5:$C$94,'datemar &amp; datesep kaf rank'!$A62)</f>
        <v>737.11338062271</v>
      </c>
      <c r="F62" s="5" t="str">
        <f>VLOOKUP(G62,'datemar &amp; datesep kaf'!$D$5:$O$94,12,FALSE)</f>
        <v>1932-33</v>
      </c>
      <c r="G62" s="18">
        <f>LARGE('datemar &amp; datesep kaf'!$D$5:$D$94,'datemar &amp; datesep kaf rank'!$A62)</f>
        <v>694.40934916625997</v>
      </c>
      <c r="H62" s="5" t="str">
        <f>VLOOKUP(I62,'datemar &amp; datesep kaf'!$E$5:$O$94,11,FALSE)</f>
        <v>1989-90</v>
      </c>
      <c r="I62" s="18">
        <f>LARGE('datemar &amp; datesep kaf'!$E$5:$E$94,'datemar &amp; datesep kaf rank'!$A62)</f>
        <v>593.33315460950996</v>
      </c>
      <c r="J62" s="5" t="str">
        <f>VLOOKUP(K62,'datemar &amp; datesep kaf'!$F$5:$O$94,10,FALSE)</f>
        <v>1951-52</v>
      </c>
      <c r="K62" s="18">
        <f>LARGE('datemar &amp; datesep kaf'!$F$5:$F$94,'datemar &amp; datesep kaf rank'!$A62)</f>
        <v>423.90496261595996</v>
      </c>
      <c r="L62" s="5" t="str">
        <f>VLOOKUP(M62,'datemar &amp; datesep kaf'!$G$5:$O$94,9,FALSE)</f>
        <v>1955-56</v>
      </c>
      <c r="M62" s="18">
        <f>LARGE('datemar &amp; datesep kaf'!$G$5:$G$94,'datemar &amp; datesep kaf rank'!$A62)</f>
        <v>242.86834791723001</v>
      </c>
      <c r="N62" s="5" t="str">
        <f>VLOOKUP(O62,'datemar &amp; datesep kaf'!$H$5:$O$94,8,FALSE)</f>
        <v>1935-36</v>
      </c>
      <c r="O62" s="18">
        <f>LARGE('datemar &amp; datesep kaf'!$H$5:$H$94,'datemar &amp; datesep kaf rank'!$A62)</f>
        <v>120.47573101935001</v>
      </c>
      <c r="P62" s="5" t="str">
        <f>VLOOKUP(Q62,'datemar &amp; datesep kaf'!$I$5:$O$94,7,FALSE)</f>
        <v>1965-66</v>
      </c>
      <c r="Q62" s="18">
        <f>LARGE('datemar &amp; datesep kaf'!$I$5:$I$94,'datemar &amp; datesep kaf rank'!$A62)</f>
        <v>277.95364908086998</v>
      </c>
      <c r="R62" s="5" t="str">
        <f>VLOOKUP(S62,'datemar &amp; datesep kaf'!$J$5:$O$94,6,FALSE)</f>
        <v>1969-70</v>
      </c>
      <c r="S62" s="18">
        <f>LARGE('datemar &amp; datesep kaf'!$J$5:$J$94,'datemar &amp; datesep kaf rank'!$A62)</f>
        <v>157.48541558190001</v>
      </c>
      <c r="T62" s="5" t="str">
        <f>VLOOKUP(U62,'datemar &amp; datesep kaf'!$K$5:$O$94,5,FALSE)</f>
        <v>1990-91</v>
      </c>
      <c r="U62" s="18">
        <f>LARGE('datemar &amp; datesep kaf'!$K$5:$K$94,'datemar &amp; datesep kaf rank'!$A62)</f>
        <v>69.936751096380007</v>
      </c>
      <c r="V62" s="5" t="str">
        <f>VLOOKUP(W62,'datemar &amp; datesep kaf'!$L$5:$O$94,4,FALSE)</f>
        <v>1938-39</v>
      </c>
      <c r="W62" s="18">
        <f>LARGE('datemar &amp; datesep kaf'!$L$5:$L$94,'datemar &amp; datesep kaf rank'!$A62)</f>
        <v>29.518094760839997</v>
      </c>
      <c r="X62" s="5" t="str">
        <f>VLOOKUP(Y62,'datemar &amp; datesep kaf'!$M$5:$O$94,3,FALSE)</f>
        <v>1948-49</v>
      </c>
      <c r="Y62" s="18">
        <f>LARGE('datemar &amp; datesep kaf'!$M$5:$M$94,'datemar &amp; datesep kaf rank'!$A62)</f>
        <v>14.81440605603</v>
      </c>
      <c r="Z62" s="5" t="str">
        <f>VLOOKUP(AA62,'datemar &amp; datesep kaf'!$N$5:$O$94,2,FALSE)</f>
        <v>1993-94</v>
      </c>
      <c r="AA62" s="18">
        <f>LARGE('datemar &amp; datesep kaf'!$N$5:$N$94,'datemar &amp; datesep kaf rank'!$A62)</f>
        <v>7.0708757678999996</v>
      </c>
    </row>
    <row r="63" spans="1:27" x14ac:dyDescent="0.2">
      <c r="A63" s="5">
        <v>58</v>
      </c>
      <c r="B63" s="5" t="str">
        <f>VLOOKUP(C63,'datemar &amp; datesep kaf'!$B$5:$O$94,14,FALSE)</f>
        <v>1986-87</v>
      </c>
      <c r="C63" s="18">
        <f>LARGE('datemar &amp; datesep kaf'!$B$5:$B$94,'datemar &amp; datesep kaf rank'!$A63)</f>
        <v>749.54964461915995</v>
      </c>
      <c r="D63" s="5" t="str">
        <f>VLOOKUP(E63,'datemar &amp; datesep kaf'!$C$5:$O$94,13,FALSE)</f>
        <v>1962-63</v>
      </c>
      <c r="E63" s="18">
        <f>LARGE('datemar &amp; datesep kaf'!$C$5:$C$94,'datemar &amp; datesep kaf rank'!$A63)</f>
        <v>736.3505971802399</v>
      </c>
      <c r="F63" s="5" t="str">
        <f>VLOOKUP(G63,'datemar &amp; datesep kaf'!$D$5:$O$94,12,FALSE)</f>
        <v>2012-13</v>
      </c>
      <c r="G63" s="18">
        <f>LARGE('datemar &amp; datesep kaf'!$D$5:$D$94,'datemar &amp; datesep kaf rank'!$A63)</f>
        <v>693.96848306708989</v>
      </c>
      <c r="H63" s="5" t="str">
        <f>VLOOKUP(I63,'datemar &amp; datesep kaf'!$E$5:$O$94,11,FALSE)</f>
        <v>1966-67</v>
      </c>
      <c r="I63" s="18">
        <f>LARGE('datemar &amp; datesep kaf'!$E$5:$E$94,'datemar &amp; datesep kaf rank'!$A63)</f>
        <v>592.70562405452995</v>
      </c>
      <c r="J63" s="5" t="str">
        <f>VLOOKUP(K63,'datemar &amp; datesep kaf'!$F$5:$O$94,10,FALSE)</f>
        <v>1966-67</v>
      </c>
      <c r="K63" s="18">
        <f>LARGE('datemar &amp; datesep kaf'!$F$5:$F$94,'datemar &amp; datesep kaf rank'!$A63)</f>
        <v>416.04805712546994</v>
      </c>
      <c r="L63" s="5" t="str">
        <f>VLOOKUP(M63,'datemar &amp; datesep kaf'!$G$5:$O$94,9,FALSE)</f>
        <v>1975-76</v>
      </c>
      <c r="M63" s="18">
        <f>LARGE('datemar &amp; datesep kaf'!$G$5:$G$94,'datemar &amp; datesep kaf rank'!$A63)</f>
        <v>241.41597111218996</v>
      </c>
      <c r="N63" s="5" t="str">
        <f>VLOOKUP(O63,'datemar &amp; datesep kaf'!$H$5:$O$94,8,FALSE)</f>
        <v>1986-87</v>
      </c>
      <c r="O63" s="18">
        <f>LARGE('datemar &amp; datesep kaf'!$H$5:$H$94,'datemar &amp; datesep kaf rank'!$A63)</f>
        <v>119.75017732754999</v>
      </c>
      <c r="P63" s="5" t="str">
        <f>VLOOKUP(Q63,'datemar &amp; datesep kaf'!$I$5:$O$94,7,FALSE)</f>
        <v>1977-78</v>
      </c>
      <c r="Q63" s="18">
        <f>LARGE('datemar &amp; datesep kaf'!$I$5:$I$94,'datemar &amp; datesep kaf rank'!$A63)</f>
        <v>277.67854165317004</v>
      </c>
      <c r="R63" s="5" t="str">
        <f>VLOOKUP(S63,'datemar &amp; datesep kaf'!$J$5:$O$94,6,FALSE)</f>
        <v>1937-38</v>
      </c>
      <c r="S63" s="18">
        <f>LARGE('datemar &amp; datesep kaf'!$J$5:$J$94,'datemar &amp; datesep kaf rank'!$A63)</f>
        <v>157.3412172402</v>
      </c>
      <c r="T63" s="5" t="str">
        <f>VLOOKUP(U63,'datemar &amp; datesep kaf'!$K$5:$O$94,5,FALSE)</f>
        <v>1997-98</v>
      </c>
      <c r="U63" s="18">
        <f>LARGE('datemar &amp; datesep kaf'!$K$5:$K$94,'datemar &amp; datesep kaf rank'!$A63)</f>
        <v>69.450860205509997</v>
      </c>
      <c r="V63" s="5" t="str">
        <f>VLOOKUP(W63,'datemar &amp; datesep kaf'!$L$5:$O$94,4,FALSE)</f>
        <v>1986-87</v>
      </c>
      <c r="W63" s="18">
        <f>LARGE('datemar &amp; datesep kaf'!$L$5:$L$94,'datemar &amp; datesep kaf rank'!$A63)</f>
        <v>29.270299728810002</v>
      </c>
      <c r="X63" s="5" t="str">
        <f>VLOOKUP(Y63,'datemar &amp; datesep kaf'!$M$5:$O$94,3,FALSE)</f>
        <v>1935-36</v>
      </c>
      <c r="Y63" s="18">
        <f>LARGE('datemar &amp; datesep kaf'!$M$5:$M$94,'datemar &amp; datesep kaf rank'!$A63)</f>
        <v>14.748892008899999</v>
      </c>
      <c r="Z63" s="5" t="str">
        <f>VLOOKUP(AA63,'datemar &amp; datesep kaf'!$N$5:$O$94,2,FALSE)</f>
        <v>1939-40</v>
      </c>
      <c r="AA63" s="18">
        <f>LARGE('datemar &amp; datesep kaf'!$N$5:$N$94,'datemar &amp; datesep kaf rank'!$A63)</f>
        <v>7.0351732898999995</v>
      </c>
    </row>
    <row r="64" spans="1:27" x14ac:dyDescent="0.2">
      <c r="A64" s="5">
        <v>59</v>
      </c>
      <c r="B64" s="5" t="str">
        <f>VLOOKUP(C64,'datemar &amp; datesep kaf'!$B$5:$O$94,14,FALSE)</f>
        <v>1962-63</v>
      </c>
      <c r="C64" s="18">
        <f>LARGE('datemar &amp; datesep kaf'!$B$5:$B$94,'datemar &amp; datesep kaf rank'!$A64)</f>
        <v>748.81254712613998</v>
      </c>
      <c r="D64" s="5" t="str">
        <f>VLOOKUP(E64,'datemar &amp; datesep kaf'!$C$5:$O$94,13,FALSE)</f>
        <v>1959-60</v>
      </c>
      <c r="E64" s="18">
        <f>LARGE('datemar &amp; datesep kaf'!$C$5:$C$94,'datemar &amp; datesep kaf rank'!$A64)</f>
        <v>736.30396577703004</v>
      </c>
      <c r="F64" s="5" t="str">
        <f>VLOOKUP(G64,'datemar &amp; datesep kaf'!$D$5:$O$94,12,FALSE)</f>
        <v>1986-87</v>
      </c>
      <c r="G64" s="18">
        <f>LARGE('datemar &amp; datesep kaf'!$D$5:$D$94,'datemar &amp; datesep kaf rank'!$A64)</f>
        <v>691.83833438663999</v>
      </c>
      <c r="H64" s="5" t="str">
        <f>VLOOKUP(I64,'datemar &amp; datesep kaf'!$E$5:$O$94,11,FALSE)</f>
        <v>1997-98</v>
      </c>
      <c r="I64" s="18">
        <f>LARGE('datemar &amp; datesep kaf'!$E$5:$E$94,'datemar &amp; datesep kaf rank'!$A64)</f>
        <v>572.18322482411997</v>
      </c>
      <c r="J64" s="5" t="str">
        <f>VLOOKUP(K64,'datemar &amp; datesep kaf'!$F$5:$O$94,10,FALSE)</f>
        <v>1933-34</v>
      </c>
      <c r="K64" s="18">
        <f>LARGE('datemar &amp; datesep kaf'!$F$5:$F$94,'datemar &amp; datesep kaf rank'!$A64)</f>
        <v>414.73359304253091</v>
      </c>
      <c r="L64" s="5" t="str">
        <f>VLOOKUP(M64,'datemar &amp; datesep kaf'!$G$5:$O$94,9,FALSE)</f>
        <v>1954-55</v>
      </c>
      <c r="M64" s="18">
        <f>LARGE('datemar &amp; datesep kaf'!$G$5:$G$94,'datemar &amp; datesep kaf rank'!$A64)</f>
        <v>240.74401080681</v>
      </c>
      <c r="N64" s="5" t="str">
        <f>VLOOKUP(O64,'datemar &amp; datesep kaf'!$H$5:$O$94,8,FALSE)</f>
        <v>1976-77</v>
      </c>
      <c r="O64" s="18">
        <f>LARGE('datemar &amp; datesep kaf'!$H$5:$H$94,'datemar &amp; datesep kaf rank'!$A64)</f>
        <v>119.12730792942001</v>
      </c>
      <c r="P64" s="5" t="str">
        <f>VLOOKUP(Q64,'datemar &amp; datesep kaf'!$I$5:$O$94,7,FALSE)</f>
        <v>1945-46</v>
      </c>
      <c r="Q64" s="18">
        <f>LARGE('datemar &amp; datesep kaf'!$I$5:$I$94,'datemar &amp; datesep kaf rank'!$A64)</f>
        <v>277.28484249438003</v>
      </c>
      <c r="R64" s="5" t="str">
        <f>VLOOKUP(S64,'datemar &amp; datesep kaf'!$J$5:$O$94,6,FALSE)</f>
        <v>2000-01</v>
      </c>
      <c r="S64" s="18">
        <f>LARGE('datemar &amp; datesep kaf'!$J$5:$J$94,'datemar &amp; datesep kaf rank'!$A64)</f>
        <v>154.88742559668</v>
      </c>
      <c r="T64" s="5" t="str">
        <f>VLOOKUP(U64,'datemar &amp; datesep kaf'!$K$5:$O$94,5,FALSE)</f>
        <v>1938-39</v>
      </c>
      <c r="U64" s="18">
        <f>LARGE('datemar &amp; datesep kaf'!$K$5:$K$94,'datemar &amp; datesep kaf rank'!$A64)</f>
        <v>69.177597405840004</v>
      </c>
      <c r="V64" s="5" t="str">
        <f>VLOOKUP(W64,'datemar &amp; datesep kaf'!$L$5:$O$94,4,FALSE)</f>
        <v>1969-70</v>
      </c>
      <c r="W64" s="18">
        <f>LARGE('datemar &amp; datesep kaf'!$L$5:$L$94,'datemar &amp; datesep kaf rank'!$A64)</f>
        <v>28.97067659955</v>
      </c>
      <c r="X64" s="5" t="str">
        <f>VLOOKUP(Y64,'datemar &amp; datesep kaf'!$M$5:$O$94,3,FALSE)</f>
        <v>1964-65</v>
      </c>
      <c r="Y64" s="18">
        <f>LARGE('datemar &amp; datesep kaf'!$M$5:$M$94,'datemar &amp; datesep kaf rank'!$A64)</f>
        <v>14.23519285461</v>
      </c>
      <c r="Z64" s="5" t="str">
        <f>VLOOKUP(AA64,'datemar &amp; datesep kaf'!$N$5:$O$94,2,FALSE)</f>
        <v>1992-93</v>
      </c>
      <c r="AA64" s="18">
        <f>LARGE('datemar &amp; datesep kaf'!$N$5:$N$94,'datemar &amp; datesep kaf rank'!$A64)</f>
        <v>6.9738840360000003</v>
      </c>
    </row>
    <row r="65" spans="1:27" x14ac:dyDescent="0.2">
      <c r="A65" s="5">
        <v>60</v>
      </c>
      <c r="B65" s="5" t="str">
        <f>VLOOKUP(C65,'datemar &amp; datesep kaf'!$B$5:$O$94,14,FALSE)</f>
        <v>1984-85</v>
      </c>
      <c r="C65" s="18">
        <f>LARGE('datemar &amp; datesep kaf'!$B$5:$B$94,'datemar &amp; datesep kaf rank'!$A65)</f>
        <v>748.65123142971004</v>
      </c>
      <c r="D65" s="5" t="str">
        <f>VLOOKUP(E65,'datemar &amp; datesep kaf'!$C$5:$O$94,13,FALSE)</f>
        <v>2008-09</v>
      </c>
      <c r="E65" s="18">
        <f>LARGE('datemar &amp; datesep kaf'!$C$5:$C$94,'datemar &amp; datesep kaf rank'!$A65)</f>
        <v>726.03202566635991</v>
      </c>
      <c r="F65" s="5" t="str">
        <f>VLOOKUP(G65,'datemar &amp; datesep kaf'!$D$5:$O$94,12,FALSE)</f>
        <v>1978-79</v>
      </c>
      <c r="G65" s="18">
        <f>LARGE('datemar &amp; datesep kaf'!$D$5:$D$94,'datemar &amp; datesep kaf rank'!$A65)</f>
        <v>678.70966049879996</v>
      </c>
      <c r="H65" s="5" t="str">
        <f>VLOOKUP(I65,'datemar &amp; datesep kaf'!$E$5:$O$94,11,FALSE)</f>
        <v>1963-64</v>
      </c>
      <c r="I65" s="18">
        <f>LARGE('datemar &amp; datesep kaf'!$E$5:$E$94,'datemar &amp; datesep kaf rank'!$A65)</f>
        <v>571.59849757331995</v>
      </c>
      <c r="J65" s="5" t="str">
        <f>VLOOKUP(K65,'datemar &amp; datesep kaf'!$F$5:$O$94,10,FALSE)</f>
        <v>1938-39</v>
      </c>
      <c r="K65" s="18">
        <f>LARGE('datemar &amp; datesep kaf'!$F$5:$F$94,'datemar &amp; datesep kaf rank'!$A65)</f>
        <v>413.47390846167002</v>
      </c>
      <c r="L65" s="5" t="str">
        <f>VLOOKUP(M65,'datemar &amp; datesep kaf'!$G$5:$O$94,9,FALSE)</f>
        <v>1934-35</v>
      </c>
      <c r="M65" s="18">
        <f>LARGE('datemar &amp; datesep kaf'!$G$5:$G$94,'datemar &amp; datesep kaf rank'!$A65)</f>
        <v>237.62575637828999</v>
      </c>
      <c r="N65" s="5" t="str">
        <f>VLOOKUP(O65,'datemar &amp; datesep kaf'!$H$5:$O$94,8,FALSE)</f>
        <v>1933-34</v>
      </c>
      <c r="O65" s="18">
        <f>LARGE('datemar &amp; datesep kaf'!$H$5:$H$94,'datemar &amp; datesep kaf rank'!$A65)</f>
        <v>119.0338467759</v>
      </c>
      <c r="P65" s="5" t="str">
        <f>VLOOKUP(Q65,'datemar &amp; datesep kaf'!$I$5:$O$94,7,FALSE)</f>
        <v>1978-79</v>
      </c>
      <c r="Q65" s="18">
        <f>LARGE('datemar &amp; datesep kaf'!$I$5:$I$94,'datemar &amp; datesep kaf rank'!$A65)</f>
        <v>275.64665412605996</v>
      </c>
      <c r="R65" s="5" t="str">
        <f>VLOOKUP(S65,'datemar &amp; datesep kaf'!$J$5:$O$94,6,FALSE)</f>
        <v>1997-98</v>
      </c>
      <c r="S65" s="18">
        <f>LARGE('datemar &amp; datesep kaf'!$J$5:$J$94,'datemar &amp; datesep kaf rank'!$A65)</f>
        <v>154.69235122383</v>
      </c>
      <c r="T65" s="5" t="str">
        <f>VLOOKUP(U65,'datemar &amp; datesep kaf'!$K$5:$O$94,5,FALSE)</f>
        <v>1995-96</v>
      </c>
      <c r="U65" s="18">
        <f>LARGE('datemar &amp; datesep kaf'!$K$5:$K$94,'datemar &amp; datesep kaf rank'!$A65)</f>
        <v>67.618212340349999</v>
      </c>
      <c r="V65" s="5" t="str">
        <f>VLOOKUP(W65,'datemar &amp; datesep kaf'!$L$5:$O$94,4,FALSE)</f>
        <v>1928-29</v>
      </c>
      <c r="W65" s="18">
        <f>LARGE('datemar &amp; datesep kaf'!$L$5:$L$94,'datemar &amp; datesep kaf rank'!$A65)</f>
        <v>28.11338076393</v>
      </c>
      <c r="X65" s="5" t="str">
        <f>VLOOKUP(Y65,'datemar &amp; datesep kaf'!$M$5:$O$94,3,FALSE)</f>
        <v>2000-01</v>
      </c>
      <c r="Y65" s="18">
        <f>LARGE('datemar &amp; datesep kaf'!$M$5:$M$94,'datemar &amp; datesep kaf rank'!$A65)</f>
        <v>13.886458983390002</v>
      </c>
      <c r="Z65" s="5" t="str">
        <f>VLOOKUP(AA65,'datemar &amp; datesep kaf'!$N$5:$O$94,2,FALSE)</f>
        <v>1942-43</v>
      </c>
      <c r="AA65" s="18">
        <f>LARGE('datemar &amp; datesep kaf'!$N$5:$N$94,'datemar &amp; datesep kaf rank'!$A65)</f>
        <v>6.9500823839999999</v>
      </c>
    </row>
    <row r="66" spans="1:27" x14ac:dyDescent="0.2">
      <c r="A66" s="5">
        <v>61</v>
      </c>
      <c r="B66" s="5" t="str">
        <f>VLOOKUP(C66,'datemar &amp; datesep kaf'!$B$5:$O$94,14,FALSE)</f>
        <v>1978-79</v>
      </c>
      <c r="C66" s="18">
        <f>LARGE('datemar &amp; datesep kaf'!$B$5:$B$94,'datemar &amp; datesep kaf rank'!$A66)</f>
        <v>735.08996251677002</v>
      </c>
      <c r="D66" s="5" t="str">
        <f>VLOOKUP(E66,'datemar &amp; datesep kaf'!$C$5:$O$94,13,FALSE)</f>
        <v>1986-87</v>
      </c>
      <c r="E66" s="18">
        <f>LARGE('datemar &amp; datesep kaf'!$C$5:$C$94,'datemar &amp; datesep kaf rank'!$A66)</f>
        <v>717.49834003595981</v>
      </c>
      <c r="F66" s="5" t="str">
        <f>VLOOKUP(G66,'datemar &amp; datesep kaf'!$D$5:$O$94,12,FALSE)</f>
        <v>1984-85</v>
      </c>
      <c r="G66" s="18">
        <f>LARGE('datemar &amp; datesep kaf'!$D$5:$D$94,'datemar &amp; datesep kaf rank'!$A66)</f>
        <v>674.90575981500001</v>
      </c>
      <c r="H66" s="5" t="str">
        <f>VLOOKUP(I66,'datemar &amp; datesep kaf'!$E$5:$O$94,11,FALSE)</f>
        <v>1934-35</v>
      </c>
      <c r="I66" s="18">
        <f>LARGE('datemar &amp; datesep kaf'!$E$5:$E$94,'datemar &amp; datesep kaf rank'!$A66)</f>
        <v>566.77687791942003</v>
      </c>
      <c r="J66" s="5" t="str">
        <f>VLOOKUP(K66,'datemar &amp; datesep kaf'!$F$5:$O$94,10,FALSE)</f>
        <v>1946-47</v>
      </c>
      <c r="K66" s="18">
        <f>LARGE('datemar &amp; datesep kaf'!$F$5:$F$94,'datemar &amp; datesep kaf rank'!$A66)</f>
        <v>411.23663251250997</v>
      </c>
      <c r="L66" s="5" t="str">
        <f>VLOOKUP(M66,'datemar &amp; datesep kaf'!$G$5:$O$94,9,FALSE)</f>
        <v>2010-11</v>
      </c>
      <c r="M66" s="18">
        <f>LARGE('datemar &amp; datesep kaf'!$G$5:$G$94,'datemar &amp; datesep kaf rank'!$A66)</f>
        <v>237.15964069328999</v>
      </c>
      <c r="N66" s="5" t="str">
        <f>VLOOKUP(O66,'datemar &amp; datesep kaf'!$H$5:$O$94,8,FALSE)</f>
        <v>1990-91</v>
      </c>
      <c r="O66" s="18">
        <f>LARGE('datemar &amp; datesep kaf'!$H$5:$H$94,'datemar &amp; datesep kaf rank'!$A66)</f>
        <v>118.04635590383999</v>
      </c>
      <c r="P66" s="5" t="str">
        <f>VLOOKUP(Q66,'datemar &amp; datesep kaf'!$I$5:$O$94,7,FALSE)</f>
        <v>1960-61</v>
      </c>
      <c r="Q66" s="18">
        <f>LARGE('datemar &amp; datesep kaf'!$I$5:$I$94,'datemar &amp; datesep kaf rank'!$A66)</f>
        <v>275.02912026491998</v>
      </c>
      <c r="R66" s="5" t="str">
        <f>VLOOKUP(S66,'datemar &amp; datesep kaf'!$J$5:$O$94,6,FALSE)</f>
        <v>1996-97</v>
      </c>
      <c r="S66" s="18">
        <f>LARGE('datemar &amp; datesep kaf'!$J$5:$J$94,'datemar &amp; datesep kaf rank'!$A66)</f>
        <v>153.4970520951</v>
      </c>
      <c r="T66" s="5" t="str">
        <f>VLOOKUP(U66,'datemar &amp; datesep kaf'!$K$5:$O$94,5,FALSE)</f>
        <v>2001-02</v>
      </c>
      <c r="U66" s="18">
        <f>LARGE('datemar &amp; datesep kaf'!$K$5:$K$94,'datemar &amp; datesep kaf rank'!$A66)</f>
        <v>67.128790871099994</v>
      </c>
      <c r="V66" s="5" t="str">
        <f>VLOOKUP(W66,'datemar &amp; datesep kaf'!$L$5:$O$94,4,FALSE)</f>
        <v>1948-49</v>
      </c>
      <c r="W66" s="18">
        <f>LARGE('datemar &amp; datesep kaf'!$L$5:$L$94,'datemar &amp; datesep kaf rank'!$A66)</f>
        <v>27.419364261030001</v>
      </c>
      <c r="X66" s="5" t="str">
        <f>VLOOKUP(Y66,'datemar &amp; datesep kaf'!$M$5:$O$94,3,FALSE)</f>
        <v>1998-99</v>
      </c>
      <c r="Y66" s="18">
        <f>LARGE('datemar &amp; datesep kaf'!$M$5:$M$94,'datemar &amp; datesep kaf rank'!$A66)</f>
        <v>13.838855679390001</v>
      </c>
      <c r="Z66" s="5" t="str">
        <f>VLOOKUP(AA66,'datemar &amp; datesep kaf'!$N$5:$O$94,2,FALSE)</f>
        <v>1955-56</v>
      </c>
      <c r="AA66" s="18">
        <f>LARGE('datemar &amp; datesep kaf'!$N$5:$N$94,'datemar &amp; datesep kaf rank'!$A66)</f>
        <v>6.6781485098999998</v>
      </c>
    </row>
    <row r="67" spans="1:27" x14ac:dyDescent="0.2">
      <c r="A67" s="11">
        <v>62</v>
      </c>
      <c r="B67" s="5" t="str">
        <f>VLOOKUP(C67,'datemar &amp; datesep kaf'!$B$5:$O$94,14,FALSE)</f>
        <v>2008-09</v>
      </c>
      <c r="C67" s="18">
        <f>LARGE('datemar &amp; datesep kaf'!$B$5:$B$94,'datemar &amp; datesep kaf rank'!$A67)</f>
        <v>732.30971138135999</v>
      </c>
      <c r="D67" s="5" t="str">
        <f>VLOOKUP(E67,'datemar &amp; datesep kaf'!$C$5:$O$94,13,FALSE)</f>
        <v>2017-18</v>
      </c>
      <c r="E67" s="18">
        <f>LARGE('datemar &amp; datesep kaf'!$C$5:$C$94,'datemar &amp; datesep kaf rank'!$A67)</f>
        <v>714.93436657838993</v>
      </c>
      <c r="F67" s="5" t="str">
        <f>VLOOKUP(G67,'datemar &amp; datesep kaf'!$D$5:$O$94,12,FALSE)</f>
        <v>1990-91</v>
      </c>
      <c r="G67" s="18">
        <f>LARGE('datemar &amp; datesep kaf'!$D$5:$D$94,'datemar &amp; datesep kaf rank'!$A67)</f>
        <v>669.76496000778002</v>
      </c>
      <c r="H67" s="5" t="str">
        <f>VLOOKUP(I67,'datemar &amp; datesep kaf'!$E$5:$O$94,11,FALSE)</f>
        <v>1987-88</v>
      </c>
      <c r="I67" s="18">
        <f>LARGE('datemar &amp; datesep kaf'!$E$5:$E$94,'datemar &amp; datesep kaf rank'!$A67)</f>
        <v>565.14436227816009</v>
      </c>
      <c r="J67" s="5" t="str">
        <f>VLOOKUP(K67,'datemar &amp; datesep kaf'!$F$5:$O$94,10,FALSE)</f>
        <v>1987-88</v>
      </c>
      <c r="K67" s="18">
        <f>LARGE('datemar &amp; datesep kaf'!$F$5:$F$94,'datemar &amp; datesep kaf rank'!$A67)</f>
        <v>411.11792177316005</v>
      </c>
      <c r="L67" s="5" t="str">
        <f>VLOOKUP(M67,'datemar &amp; datesep kaf'!$G$5:$O$94,9,FALSE)</f>
        <v>1997-98</v>
      </c>
      <c r="M67" s="18">
        <f>LARGE('datemar &amp; datesep kaf'!$G$5:$G$94,'datemar &amp; datesep kaf rank'!$A67)</f>
        <v>236.84214649032</v>
      </c>
      <c r="N67" s="5" t="str">
        <f>VLOOKUP(O67,'datemar &amp; datesep kaf'!$H$5:$O$94,8,FALSE)</f>
        <v>1947-48</v>
      </c>
      <c r="O67" s="18">
        <f>LARGE('datemar &amp; datesep kaf'!$H$5:$H$94,'datemar &amp; datesep kaf rank'!$A67)</f>
        <v>115.59668988</v>
      </c>
      <c r="P67" s="5" t="str">
        <f>VLOOKUP(Q67,'datemar &amp; datesep kaf'!$I$5:$O$94,7,FALSE)</f>
        <v>1934-35</v>
      </c>
      <c r="Q67" s="18">
        <f>LARGE('datemar &amp; datesep kaf'!$I$5:$I$94,'datemar &amp; datesep kaf rank'!$A67)</f>
        <v>273.31343768463</v>
      </c>
      <c r="R67" s="5" t="str">
        <f>VLOOKUP(S67,'datemar &amp; datesep kaf'!$J$5:$O$94,6,FALSE)</f>
        <v>2005-06</v>
      </c>
      <c r="S67" s="18">
        <f>LARGE('datemar &amp; datesep kaf'!$J$5:$J$94,'datemar &amp; datesep kaf rank'!$A67)</f>
        <v>151.24345217960999</v>
      </c>
      <c r="T67" s="5" t="str">
        <f>VLOOKUP(U67,'datemar &amp; datesep kaf'!$K$5:$O$94,5,FALSE)</f>
        <v>1988-89</v>
      </c>
      <c r="U67" s="18">
        <f>LARGE('datemar &amp; datesep kaf'!$K$5:$K$94,'datemar &amp; datesep kaf rank'!$A67)</f>
        <v>65.966794220459988</v>
      </c>
      <c r="V67" s="5" t="str">
        <f>VLOOKUP(W67,'datemar &amp; datesep kaf'!$L$5:$O$94,4,FALSE)</f>
        <v>1944-45</v>
      </c>
      <c r="W67" s="18">
        <f>LARGE('datemar &amp; datesep kaf'!$L$5:$L$94,'datemar &amp; datesep kaf rank'!$A67)</f>
        <v>27.37186013058</v>
      </c>
      <c r="X67" s="5" t="str">
        <f>VLOOKUP(Y67,'datemar &amp; datesep kaf'!$M$5:$O$94,3,FALSE)</f>
        <v>1938-39</v>
      </c>
      <c r="Y67" s="18">
        <f>LARGE('datemar &amp; datesep kaf'!$M$5:$M$94,'datemar &amp; datesep kaf rank'!$A67)</f>
        <v>13.422485447069999</v>
      </c>
      <c r="Z67" s="5" t="str">
        <f>VLOOKUP(AA67,'datemar &amp; datesep kaf'!$N$5:$O$94,2,FALSE)</f>
        <v>2007-08</v>
      </c>
      <c r="AA67" s="18">
        <f>LARGE('datemar &amp; datesep kaf'!$N$5:$N$94,'datemar &amp; datesep kaf rank'!$A67)</f>
        <v>6.2776857149999996</v>
      </c>
    </row>
    <row r="68" spans="1:27" x14ac:dyDescent="0.2">
      <c r="A68" s="11">
        <v>63</v>
      </c>
      <c r="B68" s="5" t="str">
        <f>VLOOKUP(C68,'datemar &amp; datesep kaf'!$B$5:$O$94,14,FALSE)</f>
        <v>2017-18</v>
      </c>
      <c r="C68" s="18">
        <f>LARGE('datemar &amp; datesep kaf'!$B$5:$B$94,'datemar &amp; datesep kaf rank'!$A68)</f>
        <v>723.17985387248996</v>
      </c>
      <c r="D68" s="5" t="str">
        <f>VLOOKUP(E68,'datemar &amp; datesep kaf'!$C$5:$O$94,13,FALSE)</f>
        <v>1990-91</v>
      </c>
      <c r="E68" s="18">
        <f>LARGE('datemar &amp; datesep kaf'!$C$5:$C$94,'datemar &amp; datesep kaf rank'!$A68)</f>
        <v>714.42463436610001</v>
      </c>
      <c r="F68" s="5" t="str">
        <f>VLOOKUP(G68,'datemar &amp; datesep kaf'!$D$5:$O$94,12,FALSE)</f>
        <v>1989-90</v>
      </c>
      <c r="G68" s="18">
        <f>LARGE('datemar &amp; datesep kaf'!$D$5:$D$94,'datemar &amp; datesep kaf rank'!$A68)</f>
        <v>662.65130077040999</v>
      </c>
      <c r="H68" s="5" t="str">
        <f>VLOOKUP(I68,'datemar &amp; datesep kaf'!$E$5:$O$94,11,FALSE)</f>
        <v>1979-80</v>
      </c>
      <c r="I68" s="18">
        <f>LARGE('datemar &amp; datesep kaf'!$E$5:$E$94,'datemar &amp; datesep kaf rank'!$A68)</f>
        <v>557.05935762267006</v>
      </c>
      <c r="J68" s="5" t="str">
        <f>VLOOKUP(K68,'datemar &amp; datesep kaf'!$F$5:$O$94,10,FALSE)</f>
        <v>1968-69</v>
      </c>
      <c r="K68" s="18">
        <f>LARGE('datemar &amp; datesep kaf'!$F$5:$F$94,'datemar &amp; datesep kaf rank'!$A68)</f>
        <v>404.08875840038996</v>
      </c>
      <c r="L68" s="5" t="str">
        <f>VLOOKUP(M68,'datemar &amp; datesep kaf'!$G$5:$O$94,9,FALSE)</f>
        <v>1987-88</v>
      </c>
      <c r="M68" s="18">
        <f>LARGE('datemar &amp; datesep kaf'!$G$5:$G$94,'datemar &amp; datesep kaf rank'!$A68)</f>
        <v>233.83133668586999</v>
      </c>
      <c r="N68" s="5" t="str">
        <f>VLOOKUP(O68,'datemar &amp; datesep kaf'!$H$5:$O$94,8,FALSE)</f>
        <v>2003-04</v>
      </c>
      <c r="O68" s="18">
        <f>LARGE('datemar &amp; datesep kaf'!$H$5:$H$94,'datemar &amp; datesep kaf rank'!$A68)</f>
        <v>115.57270971560999</v>
      </c>
      <c r="P68" s="5" t="str">
        <f>VLOOKUP(Q68,'datemar &amp; datesep kaf'!$I$5:$O$94,7,FALSE)</f>
        <v>2002-03</v>
      </c>
      <c r="Q68" s="18">
        <f>LARGE('datemar &amp; datesep kaf'!$I$5:$I$94,'datemar &amp; datesep kaf rank'!$A68)</f>
        <v>265.45246607859002</v>
      </c>
      <c r="R68" s="5" t="str">
        <f>VLOOKUP(S68,'datemar &amp; datesep kaf'!$J$5:$O$94,6,FALSE)</f>
        <v>1946-47</v>
      </c>
      <c r="S68" s="18">
        <f>LARGE('datemar &amp; datesep kaf'!$J$5:$J$94,'datemar &amp; datesep kaf rank'!$A68)</f>
        <v>150.27206709207005</v>
      </c>
      <c r="T68" s="5" t="str">
        <f>VLOOKUP(U68,'datemar &amp; datesep kaf'!$K$5:$O$94,5,FALSE)</f>
        <v>1948-49</v>
      </c>
      <c r="U68" s="18">
        <f>LARGE('datemar &amp; datesep kaf'!$K$5:$K$94,'datemar &amp; datesep kaf rank'!$A68)</f>
        <v>64.316090150130009</v>
      </c>
      <c r="V68" s="5" t="str">
        <f>VLOOKUP(W68,'datemar &amp; datesep kaf'!$L$5:$O$94,4,FALSE)</f>
        <v>1978-79</v>
      </c>
      <c r="W68" s="18">
        <f>LARGE('datemar &amp; datesep kaf'!$L$5:$L$94,'datemar &amp; datesep kaf rank'!$A68)</f>
        <v>27.169288237350003</v>
      </c>
      <c r="X68" s="5" t="str">
        <f>VLOOKUP(Y68,'datemar &amp; datesep kaf'!$M$5:$O$94,3,FALSE)</f>
        <v>1986-87</v>
      </c>
      <c r="Y68" s="18">
        <f>LARGE('datemar &amp; datesep kaf'!$M$5:$M$94,'datemar &amp; datesep kaf rank'!$A68)</f>
        <v>13.40649867081</v>
      </c>
      <c r="Z68" s="5" t="str">
        <f>VLOOKUP(AA68,'datemar &amp; datesep kaf'!$N$5:$O$94,2,FALSE)</f>
        <v>1938-39</v>
      </c>
      <c r="AA68" s="18">
        <f>LARGE('datemar &amp; datesep kaf'!$N$5:$N$94,'datemar &amp; datesep kaf rank'!$A68)</f>
        <v>6.1687931570999996</v>
      </c>
    </row>
    <row r="69" spans="1:27" x14ac:dyDescent="0.2">
      <c r="A69" s="11">
        <v>64</v>
      </c>
      <c r="B69" s="5" t="str">
        <f>VLOOKUP(C69,'datemar &amp; datesep kaf'!$B$5:$O$94,14,FALSE)</f>
        <v>1990-91</v>
      </c>
      <c r="C69" s="18">
        <f>LARGE('datemar &amp; datesep kaf'!$B$5:$B$94,'datemar &amp; datesep kaf rank'!$A69)</f>
        <v>722.98311338399992</v>
      </c>
      <c r="D69" s="5" t="str">
        <f>VLOOKUP(E69,'datemar &amp; datesep kaf'!$C$5:$O$94,13,FALSE)</f>
        <v>1932-33</v>
      </c>
      <c r="E69" s="18">
        <f>LARGE('datemar &amp; datesep kaf'!$C$5:$C$94,'datemar &amp; datesep kaf rank'!$A69)</f>
        <v>712.96446252003</v>
      </c>
      <c r="F69" s="5" t="str">
        <f>VLOOKUP(G69,'datemar &amp; datesep kaf'!$D$5:$O$94,12,FALSE)</f>
        <v>1935-36</v>
      </c>
      <c r="G69" s="18">
        <f>LARGE('datemar &amp; datesep kaf'!$D$5:$D$94,'datemar &amp; datesep kaf rank'!$A69)</f>
        <v>659.94207773151004</v>
      </c>
      <c r="H69" s="5" t="str">
        <f>VLOOKUP(I69,'datemar &amp; datesep kaf'!$E$5:$O$94,11,FALSE)</f>
        <v>1965-66</v>
      </c>
      <c r="I69" s="18">
        <f>LARGE('datemar &amp; datesep kaf'!$E$5:$E$94,'datemar &amp; datesep kaf rank'!$A69)</f>
        <v>552.95575447076999</v>
      </c>
      <c r="J69" s="5" t="str">
        <f>VLOOKUP(K69,'datemar &amp; datesep kaf'!$F$5:$O$94,10,FALSE)</f>
        <v>1990-91</v>
      </c>
      <c r="K69" s="18">
        <f>LARGE('datemar &amp; datesep kaf'!$F$5:$F$94,'datemar &amp; datesep kaf rank'!$A69)</f>
        <v>390.97016054523004</v>
      </c>
      <c r="L69" s="5" t="str">
        <f>VLOOKUP(M69,'datemar &amp; datesep kaf'!$G$5:$O$94,9,FALSE)</f>
        <v>1990-91</v>
      </c>
      <c r="M69" s="18">
        <f>LARGE('datemar &amp; datesep kaf'!$G$5:$G$94,'datemar &amp; datesep kaf rank'!$A69)</f>
        <v>233.66089702284</v>
      </c>
      <c r="N69" s="5" t="str">
        <f>VLOOKUP(O69,'datemar &amp; datesep kaf'!$H$5:$O$94,8,FALSE)</f>
        <v>1950-51</v>
      </c>
      <c r="O69" s="18">
        <f>LARGE('datemar &amp; datesep kaf'!$H$5:$H$94,'datemar &amp; datesep kaf rank'!$A69)</f>
        <v>113.26815443013001</v>
      </c>
      <c r="P69" s="5" t="str">
        <f>VLOOKUP(Q69,'datemar &amp; datesep kaf'!$I$5:$O$94,7,FALSE)</f>
        <v>2013-14</v>
      </c>
      <c r="Q69" s="18">
        <f>LARGE('datemar &amp; datesep kaf'!$I$5:$I$94,'datemar &amp; datesep kaf rank'!$A69)</f>
        <v>261.32424805157996</v>
      </c>
      <c r="R69" s="5" t="str">
        <f>VLOOKUP(S69,'datemar &amp; datesep kaf'!$J$5:$O$94,6,FALSE)</f>
        <v>2001-02</v>
      </c>
      <c r="S69" s="18">
        <f>LARGE('datemar &amp; datesep kaf'!$J$5:$J$94,'datemar &amp; datesep kaf rank'!$A69)</f>
        <v>148.21310518581004</v>
      </c>
      <c r="T69" s="5" t="str">
        <f>VLOOKUP(U69,'datemar &amp; datesep kaf'!$K$5:$O$94,5,FALSE)</f>
        <v>1929-30</v>
      </c>
      <c r="U69" s="18">
        <f>LARGE('datemar &amp; datesep kaf'!$K$5:$K$94,'datemar &amp; datesep kaf rank'!$A69)</f>
        <v>64.230463707059997</v>
      </c>
      <c r="V69" s="5" t="str">
        <f>VLOOKUP(W69,'datemar &amp; datesep kaf'!$L$5:$O$94,4,FALSE)</f>
        <v>1943-44</v>
      </c>
      <c r="W69" s="18">
        <f>LARGE('datemar &amp; datesep kaf'!$L$5:$L$94,'datemar &amp; datesep kaf rank'!$A69)</f>
        <v>27.135866751000002</v>
      </c>
      <c r="X69" s="5" t="str">
        <f>VLOOKUP(Y69,'datemar &amp; datesep kaf'!$M$5:$O$94,3,FALSE)</f>
        <v>2008-09</v>
      </c>
      <c r="Y69" s="18">
        <f>LARGE('datemar &amp; datesep kaf'!$M$5:$M$94,'datemar &amp; datesep kaf rank'!$A69)</f>
        <v>13.253652395550001</v>
      </c>
      <c r="Z69" s="5" t="str">
        <f>VLOOKUP(AA69,'datemar &amp; datesep kaf'!$N$5:$O$94,2,FALSE)</f>
        <v>2000-01</v>
      </c>
      <c r="AA69" s="18">
        <f>LARGE('datemar &amp; datesep kaf'!$N$5:$N$94,'datemar &amp; datesep kaf rank'!$A69)</f>
        <v>6.0474047318999995</v>
      </c>
    </row>
    <row r="70" spans="1:27" x14ac:dyDescent="0.2">
      <c r="A70" s="11">
        <v>65</v>
      </c>
      <c r="B70" s="5" t="str">
        <f>VLOOKUP(C70,'datemar &amp; datesep kaf'!$B$5:$O$94,14,FALSE)</f>
        <v>1980-81</v>
      </c>
      <c r="C70" s="18">
        <f>LARGE('datemar &amp; datesep kaf'!$B$5:$B$94,'datemar &amp; datesep kaf rank'!$A70)</f>
        <v>721.66567211109009</v>
      </c>
      <c r="D70" s="5" t="str">
        <f>VLOOKUP(E70,'datemar &amp; datesep kaf'!$C$5:$O$94,13,FALSE)</f>
        <v>1980-81</v>
      </c>
      <c r="E70" s="18">
        <f>LARGE('datemar &amp; datesep kaf'!$C$5:$C$94,'datemar &amp; datesep kaf rank'!$A70)</f>
        <v>712.62877988798994</v>
      </c>
      <c r="F70" s="5" t="str">
        <f>VLOOKUP(G70,'datemar &amp; datesep kaf'!$D$5:$O$94,12,FALSE)</f>
        <v>1962-63</v>
      </c>
      <c r="G70" s="18">
        <f>LARGE('datemar &amp; datesep kaf'!$D$5:$D$94,'datemar &amp; datesep kaf rank'!$A70)</f>
        <v>656.78379685821005</v>
      </c>
      <c r="H70" s="5" t="str">
        <f>VLOOKUP(I70,'datemar &amp; datesep kaf'!$E$5:$O$94,11,FALSE)</f>
        <v>1938-39</v>
      </c>
      <c r="I70" s="18">
        <f>LARGE('datemar &amp; datesep kaf'!$E$5:$E$94,'datemar &amp; datesep kaf rank'!$A70)</f>
        <v>552.28893135528006</v>
      </c>
      <c r="J70" s="5" t="str">
        <f>VLOOKUP(K70,'datemar &amp; datesep kaf'!$F$5:$O$94,10,FALSE)</f>
        <v>1932-33</v>
      </c>
      <c r="K70" s="18">
        <f>LARGE('datemar &amp; datesep kaf'!$F$5:$F$94,'datemar &amp; datesep kaf rank'!$A70)</f>
        <v>387.12996234213006</v>
      </c>
      <c r="L70" s="5" t="str">
        <f>VLOOKUP(M70,'datemar &amp; datesep kaf'!$G$5:$O$94,9,FALSE)</f>
        <v>1980-81</v>
      </c>
      <c r="M70" s="18">
        <f>LARGE('datemar &amp; datesep kaf'!$G$5:$G$94,'datemar &amp; datesep kaf rank'!$A70)</f>
        <v>233.26390530219001</v>
      </c>
      <c r="N70" s="5" t="str">
        <f>VLOOKUP(O70,'datemar &amp; datesep kaf'!$H$5:$O$94,8,FALSE)</f>
        <v>1934-35</v>
      </c>
      <c r="O70" s="18">
        <f>LARGE('datemar &amp; datesep kaf'!$H$5:$H$94,'datemar &amp; datesep kaf rank'!$A70)</f>
        <v>111.55633961828998</v>
      </c>
      <c r="P70" s="5" t="str">
        <f>VLOOKUP(Q70,'datemar &amp; datesep kaf'!$I$5:$O$94,7,FALSE)</f>
        <v>1950-51</v>
      </c>
      <c r="Q70" s="18">
        <f>LARGE('datemar &amp; datesep kaf'!$I$5:$I$94,'datemar &amp; datesep kaf rank'!$A70)</f>
        <v>259.14223160448</v>
      </c>
      <c r="R70" s="5" t="str">
        <f>VLOOKUP(S70,'datemar &amp; datesep kaf'!$J$5:$O$94,6,FALSE)</f>
        <v>1934-35</v>
      </c>
      <c r="S70" s="18">
        <f>LARGE('datemar &amp; datesep kaf'!$J$5:$J$94,'datemar &amp; datesep kaf rank'!$A70)</f>
        <v>144.58636813172998</v>
      </c>
      <c r="T70" s="5" t="str">
        <f>VLOOKUP(U70,'datemar &amp; datesep kaf'!$K$5:$O$94,5,FALSE)</f>
        <v>1956-57</v>
      </c>
      <c r="U70" s="18">
        <f>LARGE('datemar &amp; datesep kaf'!$K$5:$K$94,'datemar &amp; datesep kaf rank'!$A70)</f>
        <v>62.893425740669997</v>
      </c>
      <c r="V70" s="5" t="str">
        <f>VLOOKUP(W70,'datemar &amp; datesep kaf'!$L$5:$O$94,4,FALSE)</f>
        <v>1997-98</v>
      </c>
      <c r="W70" s="18">
        <f>LARGE('datemar &amp; datesep kaf'!$L$5:$L$94,'datemar &amp; datesep kaf rank'!$A70)</f>
        <v>26.714994039510003</v>
      </c>
      <c r="X70" s="5" t="str">
        <f>VLOOKUP(Y70,'datemar &amp; datesep kaf'!$M$5:$O$94,3,FALSE)</f>
        <v>1993-94</v>
      </c>
      <c r="Y70" s="18">
        <f>LARGE('datemar &amp; datesep kaf'!$M$5:$M$94,'datemar &amp; datesep kaf rank'!$A70)</f>
        <v>13.207953223710001</v>
      </c>
      <c r="Z70" s="5" t="str">
        <f>VLOOKUP(AA70,'datemar &amp; datesep kaf'!$N$5:$O$94,2,FALSE)</f>
        <v>1965-66</v>
      </c>
      <c r="AA70" s="18">
        <f>LARGE('datemar &amp; datesep kaf'!$N$5:$N$94,'datemar &amp; datesep kaf rank'!$A70)</f>
        <v>6.0414543189000005</v>
      </c>
    </row>
    <row r="71" spans="1:27" x14ac:dyDescent="0.2">
      <c r="A71" s="11">
        <v>66</v>
      </c>
      <c r="B71" s="5" t="str">
        <f>VLOOKUP(C71,'datemar &amp; datesep kaf'!$B$5:$O$94,14,FALSE)</f>
        <v>1932-33</v>
      </c>
      <c r="C71" s="18">
        <f>LARGE('datemar &amp; datesep kaf'!$B$5:$B$94,'datemar &amp; datesep kaf rank'!$A71)</f>
        <v>718.13537141703</v>
      </c>
      <c r="D71" s="5" t="str">
        <f>VLOOKUP(E71,'datemar &amp; datesep kaf'!$C$5:$O$94,13,FALSE)</f>
        <v>1978-79</v>
      </c>
      <c r="E71" s="18">
        <f>LARGE('datemar &amp; datesep kaf'!$C$5:$C$94,'datemar &amp; datesep kaf rank'!$A71)</f>
        <v>695.97968299166996</v>
      </c>
      <c r="F71" s="5" t="str">
        <f>VLOOKUP(G71,'datemar &amp; datesep kaf'!$D$5:$O$94,12,FALSE)</f>
        <v>1997-98</v>
      </c>
      <c r="G71" s="18">
        <f>LARGE('datemar &amp; datesep kaf'!$D$5:$D$94,'datemar &amp; datesep kaf rank'!$A71)</f>
        <v>649.78434588101993</v>
      </c>
      <c r="H71" s="5" t="str">
        <f>VLOOKUP(I71,'datemar &amp; datesep kaf'!$E$5:$O$94,11,FALSE)</f>
        <v>1959-60</v>
      </c>
      <c r="I71" s="18">
        <f>LARGE('datemar &amp; datesep kaf'!$E$5:$E$94,'datemar &amp; datesep kaf rank'!$A71)</f>
        <v>536.95130548416012</v>
      </c>
      <c r="J71" s="5" t="str">
        <f>VLOOKUP(K71,'datemar &amp; datesep kaf'!$F$5:$O$94,10,FALSE)</f>
        <v>1986-87</v>
      </c>
      <c r="K71" s="18">
        <f>LARGE('datemar &amp; datesep kaf'!$F$5:$F$94,'datemar &amp; datesep kaf rank'!$A71)</f>
        <v>385.75930454229001</v>
      </c>
      <c r="L71" s="5" t="str">
        <f>VLOOKUP(M71,'datemar &amp; datesep kaf'!$G$5:$O$94,9,FALSE)</f>
        <v>1935-36</v>
      </c>
      <c r="M71" s="18">
        <f>LARGE('datemar &amp; datesep kaf'!$G$5:$G$94,'datemar &amp; datesep kaf rank'!$A71)</f>
        <v>224.83201140350999</v>
      </c>
      <c r="N71" s="5" t="str">
        <f>VLOOKUP(O71,'datemar &amp; datesep kaf'!$H$5:$O$94,8,FALSE)</f>
        <v>1994-95</v>
      </c>
      <c r="O71" s="18">
        <f>LARGE('datemar &amp; datesep kaf'!$H$5:$H$94,'datemar &amp; datesep kaf rank'!$A71)</f>
        <v>110.29461404577</v>
      </c>
      <c r="P71" s="5" t="str">
        <f>VLOOKUP(Q71,'datemar &amp; datesep kaf'!$I$5:$O$94,7,FALSE)</f>
        <v>1956-57</v>
      </c>
      <c r="Q71" s="18">
        <f>LARGE('datemar &amp; datesep kaf'!$I$5:$I$94,'datemar &amp; datesep kaf rank'!$A71)</f>
        <v>255.53614248350999</v>
      </c>
      <c r="R71" s="5" t="str">
        <f>VLOOKUP(S71,'datemar &amp; datesep kaf'!$J$5:$O$94,6,FALSE)</f>
        <v>1978-79</v>
      </c>
      <c r="S71" s="18">
        <f>LARGE('datemar &amp; datesep kaf'!$J$5:$J$94,'datemar &amp; datesep kaf rank'!$A71)</f>
        <v>143.80335328506001</v>
      </c>
      <c r="T71" s="5" t="str">
        <f>VLOOKUP(U71,'datemar &amp; datesep kaf'!$K$5:$O$94,5,FALSE)</f>
        <v>1943-44</v>
      </c>
      <c r="U71" s="18">
        <f>LARGE('datemar &amp; datesep kaf'!$K$5:$K$94,'datemar &amp; datesep kaf rank'!$A71)</f>
        <v>61.773220823999999</v>
      </c>
      <c r="V71" s="5" t="str">
        <f>VLOOKUP(W71,'datemar &amp; datesep kaf'!$L$5:$O$94,4,FALSE)</f>
        <v>1993-94</v>
      </c>
      <c r="W71" s="18">
        <f>LARGE('datemar &amp; datesep kaf'!$L$5:$L$94,'datemar &amp; datesep kaf rank'!$A71)</f>
        <v>26.618399001809998</v>
      </c>
      <c r="X71" s="5" t="str">
        <f>VLOOKUP(Y71,'datemar &amp; datesep kaf'!$M$5:$O$94,3,FALSE)</f>
        <v>2005-06</v>
      </c>
      <c r="Y71" s="18">
        <f>LARGE('datemar &amp; datesep kaf'!$M$5:$M$94,'datemar &amp; datesep kaf rank'!$A71)</f>
        <v>13.198016034</v>
      </c>
      <c r="Z71" s="5" t="str">
        <f>VLOOKUP(AA71,'datemar &amp; datesep kaf'!$N$5:$O$94,2,FALSE)</f>
        <v>1956-57</v>
      </c>
      <c r="AA71" s="18">
        <f>LARGE('datemar &amp; datesep kaf'!$N$5:$N$94,'datemar &amp; datesep kaf rank'!$A71)</f>
        <v>6.0295534929000008</v>
      </c>
    </row>
    <row r="72" spans="1:27" x14ac:dyDescent="0.2">
      <c r="A72" s="11">
        <v>67</v>
      </c>
      <c r="B72" s="5" t="str">
        <f>VLOOKUP(C72,'datemar &amp; datesep kaf'!$B$5:$O$94,14,FALSE)</f>
        <v>1989-90</v>
      </c>
      <c r="C72" s="18">
        <f>LARGE('datemar &amp; datesep kaf'!$B$5:$B$94,'datemar &amp; datesep kaf rank'!$A72)</f>
        <v>691.50096580424997</v>
      </c>
      <c r="D72" s="5" t="str">
        <f>VLOOKUP(E72,'datemar &amp; datesep kaf'!$C$5:$O$94,13,FALSE)</f>
        <v>1989-90</v>
      </c>
      <c r="E72" s="18">
        <f>LARGE('datemar &amp; datesep kaf'!$C$5:$C$94,'datemar &amp; datesep kaf rank'!$A72)</f>
        <v>681.64113146325008</v>
      </c>
      <c r="F72" s="5" t="str">
        <f>VLOOKUP(G72,'datemar &amp; datesep kaf'!$D$5:$O$94,12,FALSE)</f>
        <v>1938-39</v>
      </c>
      <c r="G72" s="18">
        <f>LARGE('datemar &amp; datesep kaf'!$D$5:$D$94,'datemar &amp; datesep kaf rank'!$A72)</f>
        <v>637.00674636017993</v>
      </c>
      <c r="H72" s="5" t="str">
        <f>VLOOKUP(I72,'datemar &amp; datesep kaf'!$E$5:$O$94,11,FALSE)</f>
        <v>1932-33</v>
      </c>
      <c r="I72" s="18">
        <f>LARGE('datemar &amp; datesep kaf'!$E$5:$E$94,'datemar &amp; datesep kaf rank'!$A72)</f>
        <v>534.46224772625999</v>
      </c>
      <c r="J72" s="5" t="str">
        <f>VLOOKUP(K72,'datemar &amp; datesep kaf'!$F$5:$O$94,10,FALSE)</f>
        <v>1993-94</v>
      </c>
      <c r="K72" s="18">
        <f>LARGE('datemar &amp; datesep kaf'!$F$5:$F$94,'datemar &amp; datesep kaf rank'!$A72)</f>
        <v>372.70173808980002</v>
      </c>
      <c r="L72" s="5" t="str">
        <f>VLOOKUP(M72,'datemar &amp; datesep kaf'!$G$5:$O$94,9,FALSE)</f>
        <v>1928-29</v>
      </c>
      <c r="M72" s="18">
        <f>LARGE('datemar &amp; datesep kaf'!$G$5:$G$94,'datemar &amp; datesep kaf rank'!$A72)</f>
        <v>224.01894697119002</v>
      </c>
      <c r="N72" s="5" t="str">
        <f>VLOOKUP(O72,'datemar &amp; datesep kaf'!$H$5:$O$94,8,FALSE)</f>
        <v>1975-76</v>
      </c>
      <c r="O72" s="18">
        <f>LARGE('datemar &amp; datesep kaf'!$H$5:$H$94,'datemar &amp; datesep kaf rank'!$A72)</f>
        <v>109.48543721660999</v>
      </c>
      <c r="P72" s="5" t="str">
        <f>VLOOKUP(Q72,'datemar &amp; datesep kaf'!$I$5:$O$94,7,FALSE)</f>
        <v>2000-01</v>
      </c>
      <c r="Q72" s="18">
        <f>LARGE('datemar &amp; datesep kaf'!$I$5:$I$94,'datemar &amp; datesep kaf rank'!$A72)</f>
        <v>254.23968633378001</v>
      </c>
      <c r="R72" s="5" t="str">
        <f>VLOOKUP(S72,'datemar &amp; datesep kaf'!$J$5:$O$94,6,FALSE)</f>
        <v>1966-67</v>
      </c>
      <c r="S72" s="18">
        <f>LARGE('datemar &amp; datesep kaf'!$J$5:$J$94,'datemar &amp; datesep kaf rank'!$A72)</f>
        <v>142.61061283391999</v>
      </c>
      <c r="T72" s="5" t="str">
        <f>VLOOKUP(U72,'datemar &amp; datesep kaf'!$K$5:$O$94,5,FALSE)</f>
        <v>1944-45</v>
      </c>
      <c r="U72" s="18">
        <f>LARGE('datemar &amp; datesep kaf'!$K$5:$K$94,'datemar &amp; datesep kaf rank'!$A72)</f>
        <v>60.906602674680002</v>
      </c>
      <c r="V72" s="5" t="str">
        <f>VLOOKUP(W72,'datemar &amp; datesep kaf'!$L$5:$O$94,4,FALSE)</f>
        <v>1965-66</v>
      </c>
      <c r="W72" s="18">
        <f>LARGE('datemar &amp; datesep kaf'!$L$5:$L$94,'datemar &amp; datesep kaf rank'!$A72)</f>
        <v>26.407992398130002</v>
      </c>
      <c r="X72" s="5" t="str">
        <f>VLOOKUP(Y72,'datemar &amp; datesep kaf'!$M$5:$O$94,3,FALSE)</f>
        <v>1931-32</v>
      </c>
      <c r="Y72" s="18">
        <f>LARGE('datemar &amp; datesep kaf'!$M$5:$M$94,'datemar &amp; datesep kaf rank'!$A72)</f>
        <v>12.86669703816</v>
      </c>
      <c r="Z72" s="5" t="str">
        <f>VLOOKUP(AA72,'datemar &amp; datesep kaf'!$N$5:$O$94,2,FALSE)</f>
        <v>1950-51</v>
      </c>
      <c r="AA72" s="18">
        <f>LARGE('datemar &amp; datesep kaf'!$N$5:$N$94,'datemar &amp; datesep kaf rank'!$A72)</f>
        <v>6.0277683690000003</v>
      </c>
    </row>
    <row r="73" spans="1:27" x14ac:dyDescent="0.2">
      <c r="A73" s="11">
        <v>68</v>
      </c>
      <c r="B73" s="5" t="str">
        <f>VLOOKUP(C73,'datemar &amp; datesep kaf'!$B$5:$O$94,14,FALSE)</f>
        <v>1941-42</v>
      </c>
      <c r="C73" s="18">
        <f>LARGE('datemar &amp; datesep kaf'!$B$5:$B$94,'datemar &amp; datesep kaf rank'!$A73)</f>
        <v>691.27332283757994</v>
      </c>
      <c r="D73" s="5" t="str">
        <f>VLOOKUP(E73,'datemar &amp; datesep kaf'!$C$5:$O$94,13,FALSE)</f>
        <v>1935-36</v>
      </c>
      <c r="E73" s="18">
        <f>LARGE('datemar &amp; datesep kaf'!$C$5:$C$94,'datemar &amp; datesep kaf rank'!$A73)</f>
        <v>674.93521435934997</v>
      </c>
      <c r="F73" s="5" t="str">
        <f>VLOOKUP(G73,'datemar &amp; datesep kaf'!$D$5:$O$94,12,FALSE)</f>
        <v>1979-80</v>
      </c>
      <c r="G73" s="18">
        <f>LARGE('datemar &amp; datesep kaf'!$D$5:$D$94,'datemar &amp; datesep kaf rank'!$A73)</f>
        <v>631.16223087687001</v>
      </c>
      <c r="H73" s="5" t="str">
        <f>VLOOKUP(I73,'datemar &amp; datesep kaf'!$E$5:$O$94,11,FALSE)</f>
        <v>2012-13</v>
      </c>
      <c r="I73" s="18">
        <f>LARGE('datemar &amp; datesep kaf'!$E$5:$E$94,'datemar &amp; datesep kaf rank'!$A73)</f>
        <v>534.00769567718999</v>
      </c>
      <c r="J73" s="5" t="str">
        <f>VLOOKUP(K73,'datemar &amp; datesep kaf'!$F$5:$O$94,10,FALSE)</f>
        <v>2017-18</v>
      </c>
      <c r="K73" s="18">
        <f>LARGE('datemar &amp; datesep kaf'!$F$5:$F$94,'datemar &amp; datesep kaf rank'!$A73)</f>
        <v>371.66245878992999</v>
      </c>
      <c r="L73" s="5" t="str">
        <f>VLOOKUP(M73,'datemar &amp; datesep kaf'!$G$5:$O$94,9,FALSE)</f>
        <v>2005-06</v>
      </c>
      <c r="M73" s="18">
        <f>LARGE('datemar &amp; datesep kaf'!$G$5:$G$94,'datemar &amp; datesep kaf rank'!$A73)</f>
        <v>222.30514868835002</v>
      </c>
      <c r="N73" s="5" t="str">
        <f>VLOOKUP(O73,'datemar &amp; datesep kaf'!$H$5:$O$94,8,FALSE)</f>
        <v>2009-10</v>
      </c>
      <c r="O73" s="18">
        <f>LARGE('datemar &amp; datesep kaf'!$H$5:$H$94,'datemar &amp; datesep kaf rank'!$A73)</f>
        <v>109.30527854568001</v>
      </c>
      <c r="P73" s="5" t="str">
        <f>VLOOKUP(Q73,'datemar &amp; datesep kaf'!$I$5:$O$94,7,FALSE)</f>
        <v>1979-80</v>
      </c>
      <c r="Q73" s="18">
        <f>LARGE('datemar &amp; datesep kaf'!$I$5:$I$94,'datemar &amp; datesep kaf rank'!$A73)</f>
        <v>248.50346836706998</v>
      </c>
      <c r="R73" s="5" t="str">
        <f>VLOOKUP(S73,'datemar &amp; datesep kaf'!$J$5:$O$94,6,FALSE)</f>
        <v>1950-51</v>
      </c>
      <c r="S73" s="18">
        <f>LARGE('datemar &amp; datesep kaf'!$J$5:$J$94,'datemar &amp; datesep kaf rank'!$A73)</f>
        <v>140.25297986448001</v>
      </c>
      <c r="T73" s="5" t="str">
        <f>VLOOKUP(U73,'datemar &amp; datesep kaf'!$K$5:$O$94,5,FALSE)</f>
        <v>1960-61</v>
      </c>
      <c r="U73" s="18">
        <f>LARGE('datemar &amp; datesep kaf'!$K$5:$K$94,'datemar &amp; datesep kaf rank'!$A73)</f>
        <v>60.096652291830004</v>
      </c>
      <c r="V73" s="5" t="str">
        <f>VLOOKUP(W73,'datemar &amp; datesep kaf'!$L$5:$O$94,4,FALSE)</f>
        <v>1999-2000</v>
      </c>
      <c r="W73" s="18">
        <f>LARGE('datemar &amp; datesep kaf'!$L$5:$L$94,'datemar &amp; datesep kaf rank'!$A73)</f>
        <v>25.999655223359998</v>
      </c>
      <c r="X73" s="5" t="str">
        <f>VLOOKUP(Y73,'datemar &amp; datesep kaf'!$M$5:$O$94,3,FALSE)</f>
        <v>1950-51</v>
      </c>
      <c r="Y73" s="18">
        <f>LARGE('datemar &amp; datesep kaf'!$M$5:$M$94,'datemar &amp; datesep kaf rank'!$A73)</f>
        <v>12.809235883289999</v>
      </c>
      <c r="Z73" s="5" t="str">
        <f>VLOOKUP(AA73,'datemar &amp; datesep kaf'!$N$5:$O$94,2,FALSE)</f>
        <v>1999-2000</v>
      </c>
      <c r="AA73" s="18">
        <f>LARGE('datemar &amp; datesep kaf'!$N$5:$N$94,'datemar &amp; datesep kaf rank'!$A73)</f>
        <v>5.8034377989000001</v>
      </c>
    </row>
    <row r="74" spans="1:27" x14ac:dyDescent="0.2">
      <c r="A74" s="11">
        <v>69</v>
      </c>
      <c r="B74" s="5" t="str">
        <f>VLOOKUP(C74,'datemar &amp; datesep kaf'!$B$5:$O$94,14,FALSE)</f>
        <v>1935-36</v>
      </c>
      <c r="C74" s="18">
        <f>LARGE('datemar &amp; datesep kaf'!$B$5:$B$94,'datemar &amp; datesep kaf rank'!$A74)</f>
        <v>680.17931333625006</v>
      </c>
      <c r="D74" s="5" t="str">
        <f>VLOOKUP(E74,'datemar &amp; datesep kaf'!$C$5:$O$94,13,FALSE)</f>
        <v>1979-80</v>
      </c>
      <c r="E74" s="18">
        <f>LARGE('datemar &amp; datesep kaf'!$C$5:$C$94,'datemar &amp; datesep kaf rank'!$A74)</f>
        <v>662.05298674325991</v>
      </c>
      <c r="F74" s="5" t="str">
        <f>VLOOKUP(G74,'datemar &amp; datesep kaf'!$D$5:$O$94,12,FALSE)</f>
        <v>1959-60</v>
      </c>
      <c r="G74" s="18">
        <f>LARGE('datemar &amp; datesep kaf'!$D$5:$D$94,'datemar &amp; datesep kaf rank'!$A74)</f>
        <v>626.61807898116012</v>
      </c>
      <c r="H74" s="5" t="str">
        <f>VLOOKUP(I74,'datemar &amp; datesep kaf'!$E$5:$O$94,11,FALSE)</f>
        <v>1972-73</v>
      </c>
      <c r="I74" s="18">
        <f>LARGE('datemar &amp; datesep kaf'!$E$5:$E$94,'datemar &amp; datesep kaf rank'!$A74)</f>
        <v>528.42956034918006</v>
      </c>
      <c r="J74" s="5" t="str">
        <f>VLOOKUP(K74,'datemar &amp; datesep kaf'!$F$5:$O$94,10,FALSE)</f>
        <v>1961-62</v>
      </c>
      <c r="K74" s="18">
        <f>LARGE('datemar &amp; datesep kaf'!$F$5:$F$94,'datemar &amp; datesep kaf rank'!$A74)</f>
        <v>368.01662091012003</v>
      </c>
      <c r="L74" s="5" t="str">
        <f>VLOOKUP(M74,'datemar &amp; datesep kaf'!$G$5:$O$94,9,FALSE)</f>
        <v>1993-94</v>
      </c>
      <c r="M74" s="18">
        <f>LARGE('datemar &amp; datesep kaf'!$G$5:$G$94,'datemar &amp; datesep kaf rank'!$A74)</f>
        <v>221.23010740634999</v>
      </c>
      <c r="N74" s="5" t="str">
        <f>VLOOKUP(O74,'datemar &amp; datesep kaf'!$H$5:$O$94,8,FALSE)</f>
        <v>1969-70</v>
      </c>
      <c r="O74" s="18">
        <f>LARGE('datemar &amp; datesep kaf'!$H$5:$H$94,'datemar &amp; datesep kaf rank'!$A74)</f>
        <v>102.83124903639001</v>
      </c>
      <c r="P74" s="5" t="str">
        <f>VLOOKUP(Q74,'datemar &amp; datesep kaf'!$I$5:$O$94,7,FALSE)</f>
        <v>1930-31</v>
      </c>
      <c r="Q74" s="18">
        <f>LARGE('datemar &amp; datesep kaf'!$I$5:$I$94,'datemar &amp; datesep kaf rank'!$A74)</f>
        <v>247.60963699562998</v>
      </c>
      <c r="R74" s="5" t="str">
        <f>VLOOKUP(S74,'datemar &amp; datesep kaf'!$J$5:$O$94,6,FALSE)</f>
        <v>1957-58</v>
      </c>
      <c r="S74" s="18">
        <f>LARGE('datemar &amp; datesep kaf'!$J$5:$J$94,'datemar &amp; datesep kaf rank'!$A74)</f>
        <v>134.2809867</v>
      </c>
      <c r="T74" s="5" t="str">
        <f>VLOOKUP(U74,'datemar &amp; datesep kaf'!$K$5:$O$94,5,FALSE)</f>
        <v>2000-01</v>
      </c>
      <c r="U74" s="18">
        <f>LARGE('datemar &amp; datesep kaf'!$K$5:$K$94,'datemar &amp; datesep kaf rank'!$A74)</f>
        <v>58.653181271579989</v>
      </c>
      <c r="V74" s="5" t="str">
        <f>VLOOKUP(W74,'datemar &amp; datesep kaf'!$L$5:$O$94,4,FALSE)</f>
        <v>2000-01</v>
      </c>
      <c r="W74" s="18">
        <f>LARGE('datemar &amp; datesep kaf'!$L$5:$L$94,'datemar &amp; datesep kaf rank'!$A74)</f>
        <v>25.709909779679997</v>
      </c>
      <c r="X74" s="5" t="str">
        <f>VLOOKUP(Y74,'datemar &amp; datesep kaf'!$M$5:$O$94,3,FALSE)</f>
        <v>1928-29</v>
      </c>
      <c r="Y74" s="18">
        <f>LARGE('datemar &amp; datesep kaf'!$M$5:$M$94,'datemar &amp; datesep kaf rank'!$A74)</f>
        <v>12.74762927403</v>
      </c>
      <c r="Z74" s="5" t="str">
        <f>VLOOKUP(AA74,'datemar &amp; datesep kaf'!$N$5:$O$94,2,FALSE)</f>
        <v>1964-65</v>
      </c>
      <c r="AA74" s="18">
        <f>LARGE('datemar &amp; datesep kaf'!$N$5:$N$94,'datemar &amp; datesep kaf rank'!$A74)</f>
        <v>5.7123964800000007</v>
      </c>
    </row>
    <row r="75" spans="1:27" x14ac:dyDescent="0.2">
      <c r="A75" s="11">
        <v>70</v>
      </c>
      <c r="B75" s="5" t="str">
        <f>VLOOKUP(C75,'datemar &amp; datesep kaf'!$B$5:$O$94,14,FALSE)</f>
        <v>1979-80</v>
      </c>
      <c r="C75" s="18">
        <f>LARGE('datemar &amp; datesep kaf'!$B$5:$B$94,'datemar &amp; datesep kaf rank'!$A75)</f>
        <v>672.03956488116</v>
      </c>
      <c r="D75" s="5" t="str">
        <f>VLOOKUP(E75,'datemar &amp; datesep kaf'!$C$5:$O$94,13,FALSE)</f>
        <v>1941-42</v>
      </c>
      <c r="E75" s="18">
        <f>LARGE('datemar &amp; datesep kaf'!$C$5:$C$94,'datemar &amp; datesep kaf rank'!$A75)</f>
        <v>656.70915884448004</v>
      </c>
      <c r="F75" s="5" t="str">
        <f>VLOOKUP(G75,'datemar &amp; datesep kaf'!$D$5:$O$94,12,FALSE)</f>
        <v>2017-18</v>
      </c>
      <c r="G75" s="18">
        <f>LARGE('datemar &amp; datesep kaf'!$D$5:$D$94,'datemar &amp; datesep kaf rank'!$A75)</f>
        <v>622.84746094074001</v>
      </c>
      <c r="H75" s="5" t="str">
        <f>VLOOKUP(I75,'datemar &amp; datesep kaf'!$E$5:$O$94,11,FALSE)</f>
        <v>1944-45</v>
      </c>
      <c r="I75" s="18">
        <f>LARGE('datemar &amp; datesep kaf'!$E$5:$E$94,'datemar &amp; datesep kaf rank'!$A75)</f>
        <v>525.48846955037993</v>
      </c>
      <c r="J75" s="5" t="str">
        <f>VLOOKUP(K75,'datemar &amp; datesep kaf'!$F$5:$O$94,10,FALSE)</f>
        <v>1934-35</v>
      </c>
      <c r="K75" s="18">
        <f>LARGE('datemar &amp; datesep kaf'!$F$5:$F$94,'datemar &amp; datesep kaf rank'!$A75)</f>
        <v>365.09754663941999</v>
      </c>
      <c r="L75" s="5" t="str">
        <f>VLOOKUP(M75,'datemar &amp; datesep kaf'!$G$5:$O$94,9,FALSE)</f>
        <v>2008-09</v>
      </c>
      <c r="M75" s="18">
        <f>LARGE('datemar &amp; datesep kaf'!$G$5:$G$94,'datemar &amp; datesep kaf rank'!$A75)</f>
        <v>216.59909931555001</v>
      </c>
      <c r="N75" s="5" t="str">
        <f>VLOOKUP(O75,'datemar &amp; datesep kaf'!$H$5:$O$94,8,FALSE)</f>
        <v>1979-80</v>
      </c>
      <c r="O75" s="18">
        <f>LARGE('datemar &amp; datesep kaf'!$H$5:$H$94,'datemar &amp; datesep kaf rank'!$A75)</f>
        <v>99.919196253029995</v>
      </c>
      <c r="P75" s="5" t="str">
        <f>VLOOKUP(Q75,'datemar &amp; datesep kaf'!$I$5:$O$94,7,FALSE)</f>
        <v>1969-70</v>
      </c>
      <c r="Q75" s="18">
        <f>LARGE('datemar &amp; datesep kaf'!$I$5:$I$94,'datemar &amp; datesep kaf rank'!$A75)</f>
        <v>238.83529682880001</v>
      </c>
      <c r="R75" s="5" t="str">
        <f>VLOOKUP(S75,'datemar &amp; datesep kaf'!$J$5:$O$94,6,FALSE)</f>
        <v>1988-89</v>
      </c>
      <c r="S75" s="18">
        <f>LARGE('datemar &amp; datesep kaf'!$J$5:$J$94,'datemar &amp; datesep kaf rank'!$A75)</f>
        <v>133.38118508085</v>
      </c>
      <c r="T75" s="5" t="str">
        <f>VLOOKUP(U75,'datemar &amp; datesep kaf'!$K$5:$O$94,5,FALSE)</f>
        <v>1934-35</v>
      </c>
      <c r="U75" s="18">
        <f>LARGE('datemar &amp; datesep kaf'!$K$5:$K$94,'datemar &amp; datesep kaf rank'!$A75)</f>
        <v>57.032328439800004</v>
      </c>
      <c r="V75" s="5" t="str">
        <f>VLOOKUP(W75,'datemar &amp; datesep kaf'!$L$5:$O$94,4,FALSE)</f>
        <v>1934-35</v>
      </c>
      <c r="W75" s="18">
        <f>LARGE('datemar &amp; datesep kaf'!$L$5:$L$94,'datemar &amp; datesep kaf rank'!$A75)</f>
        <v>25.405883344799996</v>
      </c>
      <c r="X75" s="5" t="str">
        <f>VLOOKUP(Y75,'datemar &amp; datesep kaf'!$M$5:$O$94,3,FALSE)</f>
        <v>2007-08</v>
      </c>
      <c r="Y75" s="18">
        <f>LARGE('datemar &amp; datesep kaf'!$M$5:$M$94,'datemar &amp; datesep kaf rank'!$A75)</f>
        <v>12.626895394259998</v>
      </c>
      <c r="Z75" s="5" t="str">
        <f>VLOOKUP(AA75,'datemar &amp; datesep kaf'!$N$5:$O$94,2,FALSE)</f>
        <v>1929-30</v>
      </c>
      <c r="AA75" s="18">
        <f>LARGE('datemar &amp; datesep kaf'!$N$5:$N$94,'datemar &amp; datesep kaf rank'!$A75)</f>
        <v>5.6552725152000001</v>
      </c>
    </row>
    <row r="76" spans="1:27" x14ac:dyDescent="0.2">
      <c r="A76" s="11">
        <v>71</v>
      </c>
      <c r="B76" s="5" t="str">
        <f>VLOOKUP(C76,'datemar &amp; datesep kaf'!$B$5:$O$94,14,FALSE)</f>
        <v>1938-39</v>
      </c>
      <c r="C76" s="18">
        <f>LARGE('datemar &amp; datesep kaf'!$B$5:$B$94,'datemar &amp; datesep kaf rank'!$A76)</f>
        <v>652.08507306747003</v>
      </c>
      <c r="D76" s="5" t="str">
        <f>VLOOKUP(E76,'datemar &amp; datesep kaf'!$C$5:$O$94,13,FALSE)</f>
        <v>2014-15</v>
      </c>
      <c r="E76" s="18">
        <f>LARGE('datemar &amp; datesep kaf'!$C$5:$C$94,'datemar &amp; datesep kaf rank'!$A76)</f>
        <v>647.1449013519001</v>
      </c>
      <c r="F76" s="5" t="str">
        <f>VLOOKUP(G76,'datemar &amp; datesep kaf'!$D$5:$O$94,12,FALSE)</f>
        <v>1941-42</v>
      </c>
      <c r="G76" s="18">
        <f>LARGE('datemar &amp; datesep kaf'!$D$5:$D$94,'datemar &amp; datesep kaf rank'!$A76)</f>
        <v>621.15333869021993</v>
      </c>
      <c r="H76" s="5" t="str">
        <f>VLOOKUP(I76,'datemar &amp; datesep kaf'!$E$5:$O$94,11,FALSE)</f>
        <v>1990-91</v>
      </c>
      <c r="I76" s="18">
        <f>LARGE('datemar &amp; datesep kaf'!$E$5:$E$94,'datemar &amp; datesep kaf rank'!$A76)</f>
        <v>516.68463516977999</v>
      </c>
      <c r="J76" s="5" t="str">
        <f>VLOOKUP(K76,'datemar &amp; datesep kaf'!$F$5:$O$94,10,FALSE)</f>
        <v>2009-10</v>
      </c>
      <c r="K76" s="18">
        <f>LARGE('datemar &amp; datesep kaf'!$F$5:$F$94,'datemar &amp; datesep kaf rank'!$A76)</f>
        <v>364.56819789894001</v>
      </c>
      <c r="L76" s="5" t="str">
        <f>VLOOKUP(M76,'datemar &amp; datesep kaf'!$G$5:$O$94,9,FALSE)</f>
        <v>2012-13</v>
      </c>
      <c r="M76" s="18">
        <f>LARGE('datemar &amp; datesep kaf'!$G$5:$G$94,'datemar &amp; datesep kaf rank'!$A76)</f>
        <v>214.67306963571002</v>
      </c>
      <c r="N76" s="5" t="str">
        <f>VLOOKUP(O76,'datemar &amp; datesep kaf'!$H$5:$O$94,8,FALSE)</f>
        <v>1995-96</v>
      </c>
      <c r="O76" s="18">
        <f>LARGE('datemar &amp; datesep kaf'!$H$5:$H$94,'datemar &amp; datesep kaf rank'!$A76)</f>
        <v>99.887837576519999</v>
      </c>
      <c r="P76" s="5" t="str">
        <f>VLOOKUP(Q76,'datemar &amp; datesep kaf'!$I$5:$O$94,7,FALSE)</f>
        <v>1967-68</v>
      </c>
      <c r="Q76" s="18">
        <f>LARGE('datemar &amp; datesep kaf'!$I$5:$I$94,'datemar &amp; datesep kaf rank'!$A76)</f>
        <v>238.0381398339</v>
      </c>
      <c r="R76" s="5" t="str">
        <f>VLOOKUP(S76,'datemar &amp; datesep kaf'!$J$5:$O$94,6,FALSE)</f>
        <v>1929-30</v>
      </c>
      <c r="S76" s="18">
        <f>LARGE('datemar &amp; datesep kaf'!$J$5:$J$94,'datemar &amp; datesep kaf rank'!$A76)</f>
        <v>133.09288757100001</v>
      </c>
      <c r="T76" s="5" t="str">
        <f>VLOOKUP(U76,'datemar &amp; datesep kaf'!$K$5:$O$94,5,FALSE)</f>
        <v>1966-67</v>
      </c>
      <c r="U76" s="18">
        <f>LARGE('datemar &amp; datesep kaf'!$K$5:$K$94,'datemar &amp; datesep kaf rank'!$A76)</f>
        <v>52.654252570920001</v>
      </c>
      <c r="V76" s="5" t="str">
        <f>VLOOKUP(W76,'datemar &amp; datesep kaf'!$L$5:$O$94,4,FALSE)</f>
        <v>1964-65</v>
      </c>
      <c r="W76" s="18">
        <f>LARGE('datemar &amp; datesep kaf'!$L$5:$L$94,'datemar &amp; datesep kaf rank'!$A76)</f>
        <v>25.146167652060001</v>
      </c>
      <c r="X76" s="5" t="str">
        <f>VLOOKUP(Y76,'datemar &amp; datesep kaf'!$M$5:$O$94,3,FALSE)</f>
        <v>1965-66</v>
      </c>
      <c r="Y76" s="18">
        <f>LARGE('datemar &amp; datesep kaf'!$M$5:$M$94,'datemar &amp; datesep kaf rank'!$A76)</f>
        <v>12.53331523248</v>
      </c>
      <c r="Z76" s="5" t="str">
        <f>VLOOKUP(AA76,'datemar &amp; datesep kaf'!$N$5:$O$94,2,FALSE)</f>
        <v>1930-31</v>
      </c>
      <c r="AA76" s="18">
        <f>LARGE('datemar &amp; datesep kaf'!$N$5:$N$94,'datemar &amp; datesep kaf rank'!$A76)</f>
        <v>5.6546774739000005</v>
      </c>
    </row>
    <row r="77" spans="1:27" x14ac:dyDescent="0.2">
      <c r="A77" s="11">
        <v>72</v>
      </c>
      <c r="B77" s="5" t="str">
        <f>VLOOKUP(C77,'datemar &amp; datesep kaf'!$B$5:$O$94,14,FALSE)</f>
        <v>2014-15</v>
      </c>
      <c r="C77" s="18">
        <f>LARGE('datemar &amp; datesep kaf'!$B$5:$B$94,'datemar &amp; datesep kaf rank'!$A77)</f>
        <v>648.70569468180008</v>
      </c>
      <c r="D77" s="5" t="str">
        <f>VLOOKUP(E77,'datemar &amp; datesep kaf'!$C$5:$O$94,13,FALSE)</f>
        <v>1938-39</v>
      </c>
      <c r="E77" s="18">
        <f>LARGE('datemar &amp; datesep kaf'!$C$5:$C$94,'datemar &amp; datesep kaf rank'!$A77)</f>
        <v>646.43218071747003</v>
      </c>
      <c r="F77" s="5" t="str">
        <f>VLOOKUP(G77,'datemar &amp; datesep kaf'!$D$5:$O$94,12,FALSE)</f>
        <v>1965-66</v>
      </c>
      <c r="G77" s="18">
        <f>LARGE('datemar &amp; datesep kaf'!$D$5:$D$94,'datemar &amp; datesep kaf rank'!$A77)</f>
        <v>620.40785111487003</v>
      </c>
      <c r="H77" s="5" t="str">
        <f>VLOOKUP(I77,'datemar &amp; datesep kaf'!$E$5:$O$94,11,FALSE)</f>
        <v>1941-42</v>
      </c>
      <c r="I77" s="18">
        <f>LARGE('datemar &amp; datesep kaf'!$E$5:$E$94,'datemar &amp; datesep kaf rank'!$A77)</f>
        <v>513.29020223921998</v>
      </c>
      <c r="J77" s="5" t="str">
        <f>VLOOKUP(K77,'datemar &amp; datesep kaf'!$F$5:$O$94,10,FALSE)</f>
        <v>1954-55</v>
      </c>
      <c r="K77" s="18">
        <f>LARGE('datemar &amp; datesep kaf'!$F$5:$F$94,'datemar &amp; datesep kaf rank'!$A77)</f>
        <v>358.72887910964999</v>
      </c>
      <c r="L77" s="5" t="str">
        <f>VLOOKUP(M77,'datemar &amp; datesep kaf'!$G$5:$O$94,9,FALSE)</f>
        <v>1930-31</v>
      </c>
      <c r="M77" s="18">
        <f>LARGE('datemar &amp; datesep kaf'!$G$5:$G$94,'datemar &amp; datesep kaf rank'!$A77)</f>
        <v>204.83471628563998</v>
      </c>
      <c r="N77" s="5" t="str">
        <f>VLOOKUP(O77,'datemar &amp; datesep kaf'!$H$5:$O$94,8,FALSE)</f>
        <v>1953-54</v>
      </c>
      <c r="O77" s="18">
        <f>LARGE('datemar &amp; datesep kaf'!$H$5:$H$94,'datemar &amp; datesep kaf rank'!$A77)</f>
        <v>98.602131839609996</v>
      </c>
      <c r="P77" s="5" t="str">
        <f>VLOOKUP(Q77,'datemar &amp; datesep kaf'!$I$5:$O$94,7,FALSE)</f>
        <v>1941-42</v>
      </c>
      <c r="Q77" s="18">
        <f>LARGE('datemar &amp; datesep kaf'!$I$5:$I$94,'datemar &amp; datesep kaf rank'!$A77)</f>
        <v>227.25410718045001</v>
      </c>
      <c r="R77" s="5" t="str">
        <f>VLOOKUP(S77,'datemar &amp; datesep kaf'!$J$5:$O$94,6,FALSE)</f>
        <v>1956-57</v>
      </c>
      <c r="S77" s="18">
        <f>LARGE('datemar &amp; datesep kaf'!$J$5:$J$94,'datemar &amp; datesep kaf rank'!$A77)</f>
        <v>131.56523804150999</v>
      </c>
      <c r="T77" s="5" t="str">
        <f>VLOOKUP(U77,'datemar &amp; datesep kaf'!$K$5:$O$94,5,FALSE)</f>
        <v>1969-70</v>
      </c>
      <c r="U77" s="18">
        <f>LARGE('datemar &amp; datesep kaf'!$K$5:$K$94,'datemar &amp; datesep kaf rank'!$A77)</f>
        <v>52.190973249449996</v>
      </c>
      <c r="V77" s="5" t="str">
        <f>VLOOKUP(W77,'datemar &amp; datesep kaf'!$L$5:$O$94,4,FALSE)</f>
        <v>2005-06</v>
      </c>
      <c r="W77" s="18">
        <f>LARGE('datemar &amp; datesep kaf'!$L$5:$L$94,'datemar &amp; datesep kaf rank'!$A77)</f>
        <v>25.063278398969999</v>
      </c>
      <c r="X77" s="5" t="str">
        <f>VLOOKUP(Y77,'datemar &amp; datesep kaf'!$M$5:$O$94,3,FALSE)</f>
        <v>1939-40</v>
      </c>
      <c r="Y77" s="18">
        <f>LARGE('datemar &amp; datesep kaf'!$M$5:$M$94,'datemar &amp; datesep kaf rank'!$A77)</f>
        <v>11.95787062596</v>
      </c>
      <c r="Z77" s="5" t="str">
        <f>VLOOKUP(AA77,'datemar &amp; datesep kaf'!$N$5:$O$94,2,FALSE)</f>
        <v>1937-38</v>
      </c>
      <c r="AA77" s="18">
        <f>LARGE('datemar &amp; datesep kaf'!$N$5:$N$94,'datemar &amp; datesep kaf rank'!$A77)</f>
        <v>5.6528923500000001</v>
      </c>
    </row>
    <row r="78" spans="1:27" x14ac:dyDescent="0.2">
      <c r="A78" s="11">
        <v>73</v>
      </c>
      <c r="B78" s="5" t="str">
        <f>VLOOKUP(C78,'datemar &amp; datesep kaf'!$B$5:$O$94,14,FALSE)</f>
        <v>1939-40</v>
      </c>
      <c r="C78" s="18">
        <f>LARGE('datemar &amp; datesep kaf'!$B$5:$B$94,'datemar &amp; datesep kaf rank'!$A78)</f>
        <v>641.76160238021998</v>
      </c>
      <c r="D78" s="5" t="str">
        <f>VLOOKUP(E78,'datemar &amp; datesep kaf'!$C$5:$O$94,13,FALSE)</f>
        <v>1939-40</v>
      </c>
      <c r="E78" s="18">
        <f>LARGE('datemar &amp; datesep kaf'!$C$5:$C$94,'datemar &amp; datesep kaf rank'!$A78)</f>
        <v>635.59280922312007</v>
      </c>
      <c r="F78" s="5" t="str">
        <f>VLOOKUP(G78,'datemar &amp; datesep kaf'!$D$5:$O$94,12,FALSE)</f>
        <v>1939-40</v>
      </c>
      <c r="G78" s="18">
        <f>LARGE('datemar &amp; datesep kaf'!$D$5:$D$94,'datemar &amp; datesep kaf rank'!$A78)</f>
        <v>614.76019512830999</v>
      </c>
      <c r="H78" s="5" t="str">
        <f>VLOOKUP(I78,'datemar &amp; datesep kaf'!$E$5:$O$94,11,FALSE)</f>
        <v>1929-30</v>
      </c>
      <c r="I78" s="18">
        <f>LARGE('datemar &amp; datesep kaf'!$E$5:$E$94,'datemar &amp; datesep kaf rank'!$A78)</f>
        <v>500.59987544237998</v>
      </c>
      <c r="J78" s="5" t="str">
        <f>VLOOKUP(K78,'datemar &amp; datesep kaf'!$F$5:$O$94,10,FALSE)</f>
        <v>1929-30</v>
      </c>
      <c r="K78" s="18">
        <f>LARGE('datemar &amp; datesep kaf'!$F$5:$F$94,'datemar &amp; datesep kaf rank'!$A78)</f>
        <v>351.18930914445002</v>
      </c>
      <c r="L78" s="5" t="str">
        <f>VLOOKUP(M78,'datemar &amp; datesep kaf'!$G$5:$O$94,9,FALSE)</f>
        <v>1968-69</v>
      </c>
      <c r="M78" s="18">
        <f>LARGE('datemar &amp; datesep kaf'!$G$5:$G$94,'datemar &amp; datesep kaf rank'!$A78)</f>
        <v>201.34446187106997</v>
      </c>
      <c r="N78" s="5" t="str">
        <f>VLOOKUP(O78,'datemar &amp; datesep kaf'!$H$5:$O$94,8,FALSE)</f>
        <v>2004-05</v>
      </c>
      <c r="O78" s="18">
        <f>LARGE('datemar &amp; datesep kaf'!$H$5:$H$94,'datemar &amp; datesep kaf rank'!$A78)</f>
        <v>97.83046244706</v>
      </c>
      <c r="P78" s="5" t="str">
        <f>VLOOKUP(Q78,'datemar &amp; datesep kaf'!$I$5:$O$94,7,FALSE)</f>
        <v>1938-39</v>
      </c>
      <c r="Q78" s="18">
        <f>LARGE('datemar &amp; datesep kaf'!$I$5:$I$94,'datemar &amp; datesep kaf rank'!$A78)</f>
        <v>226.82587579155003</v>
      </c>
      <c r="R78" s="5" t="str">
        <f>VLOOKUP(S78,'datemar &amp; datesep kaf'!$J$5:$O$94,6,FALSE)</f>
        <v>2013-14</v>
      </c>
      <c r="S78" s="18">
        <f>LARGE('datemar &amp; datesep kaf'!$J$5:$J$94,'datemar &amp; datesep kaf rank'!$A78)</f>
        <v>130.93701327168</v>
      </c>
      <c r="T78" s="5" t="str">
        <f>VLOOKUP(U78,'datemar &amp; datesep kaf'!$K$5:$O$94,5,FALSE)</f>
        <v>1937-38</v>
      </c>
      <c r="U78" s="18">
        <f>LARGE('datemar &amp; datesep kaf'!$K$5:$K$94,'datemar &amp; datesep kaf rank'!$A78)</f>
        <v>51.645875749229994</v>
      </c>
      <c r="V78" s="5" t="str">
        <f>VLOOKUP(W78,'datemar &amp; datesep kaf'!$L$5:$O$94,4,FALSE)</f>
        <v>2001-02</v>
      </c>
      <c r="W78" s="18">
        <f>LARGE('datemar &amp; datesep kaf'!$L$5:$L$94,'datemar &amp; datesep kaf rank'!$A78)</f>
        <v>24.367337929200001</v>
      </c>
      <c r="X78" s="5" t="str">
        <f>VLOOKUP(Y78,'datemar &amp; datesep kaf'!$M$5:$O$94,3,FALSE)</f>
        <v>1929-30</v>
      </c>
      <c r="Y78" s="18">
        <f>LARGE('datemar &amp; datesep kaf'!$M$5:$M$94,'datemar &amp; datesep kaf rank'!$A78)</f>
        <v>11.80772187126</v>
      </c>
      <c r="Z78" s="5" t="str">
        <f>VLOOKUP(AA78,'datemar &amp; datesep kaf'!$N$5:$O$94,2,FALSE)</f>
        <v>1941-42</v>
      </c>
      <c r="AA78" s="18">
        <f>LARGE('datemar &amp; datesep kaf'!$N$5:$N$94,'datemar &amp; datesep kaf rank'!$A78)</f>
        <v>5.4345121928999998</v>
      </c>
    </row>
    <row r="79" spans="1:27" x14ac:dyDescent="0.2">
      <c r="A79" s="11">
        <v>74</v>
      </c>
      <c r="B79" s="5" t="str">
        <f>VLOOKUP(C79,'datemar &amp; datesep kaf'!$B$5:$O$94,14,FALSE)</f>
        <v>1965-66</v>
      </c>
      <c r="C79" s="18">
        <f>LARGE('datemar &amp; datesep kaf'!$B$5:$B$94,'datemar &amp; datesep kaf rank'!$A79)</f>
        <v>637.54279923264005</v>
      </c>
      <c r="D79" s="5" t="str">
        <f>VLOOKUP(E79,'datemar &amp; datesep kaf'!$C$5:$O$94,13,FALSE)</f>
        <v>1965-66</v>
      </c>
      <c r="E79" s="18">
        <f>LARGE('datemar &amp; datesep kaf'!$C$5:$C$94,'datemar &amp; datesep kaf rank'!$A79)</f>
        <v>631.83040275264011</v>
      </c>
      <c r="F79" s="5" t="str">
        <f>VLOOKUP(G79,'datemar &amp; datesep kaf'!$D$5:$O$94,12,FALSE)</f>
        <v>2014-15</v>
      </c>
      <c r="G79" s="18">
        <f>LARGE('datemar &amp; datesep kaf'!$D$5:$D$94,'datemar &amp; datesep kaf rank'!$A79)</f>
        <v>613.17423155142001</v>
      </c>
      <c r="H79" s="5" t="str">
        <f>VLOOKUP(I79,'datemar &amp; datesep kaf'!$E$5:$O$94,11,FALSE)</f>
        <v>1954-55</v>
      </c>
      <c r="I79" s="18">
        <f>LARGE('datemar &amp; datesep kaf'!$E$5:$E$94,'datemar &amp; datesep kaf rank'!$A79)</f>
        <v>496.59391856780996</v>
      </c>
      <c r="J79" s="5" t="str">
        <f>VLOOKUP(K79,'datemar &amp; datesep kaf'!$F$5:$O$94,10,FALSE)</f>
        <v>1977-78</v>
      </c>
      <c r="K79" s="18">
        <f>LARGE('datemar &amp; datesep kaf'!$F$5:$F$94,'datemar &amp; datesep kaf rank'!$A79)</f>
        <v>331.40636773755</v>
      </c>
      <c r="L79" s="5" t="str">
        <f>VLOOKUP(M79,'datemar &amp; datesep kaf'!$G$5:$O$94,9,FALSE)</f>
        <v>1979-80</v>
      </c>
      <c r="M79" s="18">
        <f>LARGE('datemar &amp; datesep kaf'!$G$5:$G$94,'datemar &amp; datesep kaf rank'!$A79)</f>
        <v>200.60220735345001</v>
      </c>
      <c r="N79" s="5" t="str">
        <f>VLOOKUP(O79,'datemar &amp; datesep kaf'!$H$5:$O$94,8,FALSE)</f>
        <v>1984-85</v>
      </c>
      <c r="O79" s="18">
        <f>LARGE('datemar &amp; datesep kaf'!$H$5:$H$94,'datemar &amp; datesep kaf rank'!$A79)</f>
        <v>97.655837660220001</v>
      </c>
      <c r="P79" s="5" t="str">
        <f>VLOOKUP(Q79,'datemar &amp; datesep kaf'!$I$5:$O$94,7,FALSE)</f>
        <v>1997-98</v>
      </c>
      <c r="Q79" s="18">
        <f>LARGE('datemar &amp; datesep kaf'!$I$5:$I$94,'datemar &amp; datesep kaf rank'!$A79)</f>
        <v>226.16276176682999</v>
      </c>
      <c r="R79" s="5" t="str">
        <f>VLOOKUP(S79,'datemar &amp; datesep kaf'!$J$5:$O$94,6,FALSE)</f>
        <v>1979-80</v>
      </c>
      <c r="S79" s="18">
        <f>LARGE('datemar &amp; datesep kaf'!$J$5:$J$94,'datemar &amp; datesep kaf rank'!$A79)</f>
        <v>127.34532415017001</v>
      </c>
      <c r="T79" s="5" t="str">
        <f>VLOOKUP(U79,'datemar &amp; datesep kaf'!$K$5:$O$94,5,FALSE)</f>
        <v>1965-66</v>
      </c>
      <c r="U79" s="18">
        <f>LARGE('datemar &amp; datesep kaf'!$K$5:$K$94,'datemar &amp; datesep kaf rank'!$A79)</f>
        <v>51.304520390130001</v>
      </c>
      <c r="V79" s="5" t="str">
        <f>VLOOKUP(W79,'datemar &amp; datesep kaf'!$L$5:$O$94,4,FALSE)</f>
        <v>1991-92</v>
      </c>
      <c r="W79" s="18">
        <f>LARGE('datemar &amp; datesep kaf'!$L$5:$L$94,'datemar &amp; datesep kaf rank'!$A79)</f>
        <v>24.160164383250002</v>
      </c>
      <c r="X79" s="5" t="str">
        <f>VLOOKUP(Y79,'datemar &amp; datesep kaf'!$M$5:$O$94,3,FALSE)</f>
        <v>1937-38</v>
      </c>
      <c r="Y79" s="18">
        <f>LARGE('datemar &amp; datesep kaf'!$M$5:$M$94,'datemar &amp; datesep kaf rank'!$A79)</f>
        <v>11.674987991939998</v>
      </c>
      <c r="Z79" s="5" t="str">
        <f>VLOOKUP(AA79,'datemar &amp; datesep kaf'!$N$5:$O$94,2,FALSE)</f>
        <v>1986-87</v>
      </c>
      <c r="AA79" s="18">
        <f>LARGE('datemar &amp; datesep kaf'!$N$5:$N$94,'datemar &amp; datesep kaf rank'!$A79)</f>
        <v>5.2464791421000001</v>
      </c>
    </row>
    <row r="80" spans="1:27" x14ac:dyDescent="0.2">
      <c r="A80" s="11">
        <v>75</v>
      </c>
      <c r="B80" s="5" t="str">
        <f>VLOOKUP(C80,'datemar &amp; datesep kaf'!$B$5:$O$94,14,FALSE)</f>
        <v>1954-55</v>
      </c>
      <c r="C80" s="18">
        <f>LARGE('datemar &amp; datesep kaf'!$B$5:$B$94,'datemar &amp; datesep kaf rank'!$A80)</f>
        <v>630.57726560954995</v>
      </c>
      <c r="D80" s="5" t="str">
        <f>VLOOKUP(E80,'datemar &amp; datesep kaf'!$C$5:$O$94,13,FALSE)</f>
        <v>1954-55</v>
      </c>
      <c r="E80" s="18">
        <f>LARGE('datemar &amp; datesep kaf'!$C$5:$C$94,'datemar &amp; datesep kaf rank'!$A80)</f>
        <v>608.72913419744998</v>
      </c>
      <c r="F80" s="5" t="str">
        <f>VLOOKUP(G80,'datemar &amp; datesep kaf'!$D$5:$O$94,12,FALSE)</f>
        <v>1991-92</v>
      </c>
      <c r="G80" s="18">
        <f>LARGE('datemar &amp; datesep kaf'!$D$5:$D$94,'datemar &amp; datesep kaf rank'!$A80)</f>
        <v>588.42997462808989</v>
      </c>
      <c r="H80" s="5" t="str">
        <f>VLOOKUP(I80,'datemar &amp; datesep kaf'!$E$5:$O$94,11,FALSE)</f>
        <v>1962-63</v>
      </c>
      <c r="I80" s="18">
        <f>LARGE('datemar &amp; datesep kaf'!$E$5:$E$94,'datemar &amp; datesep kaf rank'!$A80)</f>
        <v>482.56581992030999</v>
      </c>
      <c r="J80" s="5" t="str">
        <f>VLOOKUP(K80,'datemar &amp; datesep kaf'!$F$5:$O$94,10,FALSE)</f>
        <v>1962-63</v>
      </c>
      <c r="K80" s="18">
        <f>LARGE('datemar &amp; datesep kaf'!$F$5:$F$94,'datemar &amp; datesep kaf rank'!$A80)</f>
        <v>331.00503221541004</v>
      </c>
      <c r="L80" s="5" t="str">
        <f>VLOOKUP(M80,'datemar &amp; datesep kaf'!$G$5:$O$94,9,FALSE)</f>
        <v>2017-18</v>
      </c>
      <c r="M80" s="18">
        <f>LARGE('datemar &amp; datesep kaf'!$G$5:$G$94,'datemar &amp; datesep kaf rank'!$A80)</f>
        <v>200.07638919134999</v>
      </c>
      <c r="N80" s="5" t="str">
        <f>VLOOKUP(O80,'datemar &amp; datesep kaf'!$H$5:$O$94,8,FALSE)</f>
        <v>1962-63</v>
      </c>
      <c r="O80" s="18">
        <f>LARGE('datemar &amp; datesep kaf'!$H$5:$H$94,'datemar &amp; datesep kaf rank'!$A80)</f>
        <v>93.341867574060004</v>
      </c>
      <c r="P80" s="5" t="str">
        <f>VLOOKUP(Q80,'datemar &amp; datesep kaf'!$I$5:$O$94,7,FALSE)</f>
        <v>1943-44</v>
      </c>
      <c r="Q80" s="18">
        <f>LARGE('datemar &amp; datesep kaf'!$I$5:$I$94,'datemar &amp; datesep kaf rank'!$A80)</f>
        <v>225.62998162152002</v>
      </c>
      <c r="R80" s="5" t="str">
        <f>VLOOKUP(S80,'datemar &amp; datesep kaf'!$J$5:$O$94,6,FALSE)</f>
        <v>1965-66</v>
      </c>
      <c r="S80" s="18">
        <f>LARGE('datemar &amp; datesep kaf'!$J$5:$J$94,'datemar &amp; datesep kaf rank'!$A80)</f>
        <v>126.55550599797002</v>
      </c>
      <c r="T80" s="5" t="str">
        <f>VLOOKUP(U80,'datemar &amp; datesep kaf'!$K$5:$O$94,5,FALSE)</f>
        <v>1930-31</v>
      </c>
      <c r="U80" s="18">
        <f>LARGE('datemar &amp; datesep kaf'!$K$5:$K$94,'datemar &amp; datesep kaf rank'!$A80)</f>
        <v>49.71695020173</v>
      </c>
      <c r="V80" s="5" t="str">
        <f>VLOOKUP(W80,'datemar &amp; datesep kaf'!$L$5:$O$94,4,FALSE)</f>
        <v>2008-09</v>
      </c>
      <c r="W80" s="18">
        <f>LARGE('datemar &amp; datesep kaf'!$L$5:$L$94,'datemar &amp; datesep kaf rank'!$A80)</f>
        <v>23.974015629899998</v>
      </c>
      <c r="X80" s="5" t="str">
        <f>VLOOKUP(Y80,'datemar &amp; datesep kaf'!$M$5:$O$94,3,FALSE)</f>
        <v>1999-2000</v>
      </c>
      <c r="Y80" s="18">
        <f>LARGE('datemar &amp; datesep kaf'!$M$5:$M$94,'datemar &amp; datesep kaf rank'!$A80)</f>
        <v>11.673044190360001</v>
      </c>
      <c r="Z80" s="5" t="str">
        <f>VLOOKUP(AA80,'datemar &amp; datesep kaf'!$N$5:$O$94,2,FALSE)</f>
        <v>1934-35</v>
      </c>
      <c r="AA80" s="18">
        <f>LARGE('datemar &amp; datesep kaf'!$N$5:$N$94,'datemar &amp; datesep kaf rank'!$A80)</f>
        <v>5.2440989768999993</v>
      </c>
    </row>
    <row r="81" spans="1:27" x14ac:dyDescent="0.2">
      <c r="A81" s="11">
        <v>76</v>
      </c>
      <c r="B81" s="5" t="str">
        <f>VLOOKUP(C81,'datemar &amp; datesep kaf'!$B$5:$O$94,14,FALSE)</f>
        <v>1991-92</v>
      </c>
      <c r="C81" s="18">
        <f>LARGE('datemar &amp; datesep kaf'!$B$5:$B$94,'datemar &amp; datesep kaf rank'!$A81)</f>
        <v>612.82615222562993</v>
      </c>
      <c r="D81" s="5" t="str">
        <f>VLOOKUP(E81,'datemar &amp; datesep kaf'!$C$5:$O$94,13,FALSE)</f>
        <v>1991-92</v>
      </c>
      <c r="E81" s="18">
        <f>LARGE('datemar &amp; datesep kaf'!$C$5:$C$94,'datemar &amp; datesep kaf rank'!$A81)</f>
        <v>604.14866494772991</v>
      </c>
      <c r="F81" s="5" t="str">
        <f>VLOOKUP(G81,'datemar &amp; datesep kaf'!$D$5:$O$94,12,FALSE)</f>
        <v>1972-73</v>
      </c>
      <c r="G81" s="18">
        <f>LARGE('datemar &amp; datesep kaf'!$D$5:$D$94,'datemar &amp; datesep kaf rank'!$A81)</f>
        <v>586.66208709108002</v>
      </c>
      <c r="H81" s="5" t="str">
        <f>VLOOKUP(I81,'datemar &amp; datesep kaf'!$E$5:$O$94,11,FALSE)</f>
        <v>1986-87</v>
      </c>
      <c r="I81" s="18">
        <f>LARGE('datemar &amp; datesep kaf'!$E$5:$E$94,'datemar &amp; datesep kaf rank'!$A81)</f>
        <v>472.36151617074</v>
      </c>
      <c r="J81" s="5" t="str">
        <f>VLOOKUP(K81,'datemar &amp; datesep kaf'!$F$5:$O$94,10,FALSE)</f>
        <v>2012-13</v>
      </c>
      <c r="K81" s="18">
        <f>LARGE('datemar &amp; datesep kaf'!$F$5:$F$94,'datemar &amp; datesep kaf rank'!$A81)</f>
        <v>326.50118445042006</v>
      </c>
      <c r="L81" s="5" t="str">
        <f>VLOOKUP(M81,'datemar &amp; datesep kaf'!$G$5:$O$94,9,FALSE)</f>
        <v>1941-42</v>
      </c>
      <c r="M81" s="18">
        <f>LARGE('datemar &amp; datesep kaf'!$G$5:$G$94,'datemar &amp; datesep kaf rank'!$A81)</f>
        <v>191.57723579105999</v>
      </c>
      <c r="N81" s="5" t="str">
        <f>VLOOKUP(O81,'datemar &amp; datesep kaf'!$H$5:$O$94,8,FALSE)</f>
        <v>1972-73</v>
      </c>
      <c r="O81" s="18">
        <f>LARGE('datemar &amp; datesep kaf'!$H$5:$H$94,'datemar &amp; datesep kaf rank'!$A81)</f>
        <v>91.993444484130009</v>
      </c>
      <c r="P81" s="5" t="str">
        <f>VLOOKUP(Q81,'datemar &amp; datesep kaf'!$I$5:$O$94,7,FALSE)</f>
        <v>1985-86</v>
      </c>
      <c r="Q81" s="18">
        <f>LARGE('datemar &amp; datesep kaf'!$I$5:$I$94,'datemar &amp; datesep kaf rank'!$A81)</f>
        <v>224.00601474026999</v>
      </c>
      <c r="R81" s="5" t="str">
        <f>VLOOKUP(S81,'datemar &amp; datesep kaf'!$J$5:$O$94,6,FALSE)</f>
        <v>1943-44</v>
      </c>
      <c r="S81" s="18">
        <f>LARGE('datemar &amp; datesep kaf'!$J$5:$J$94,'datemar &amp; datesep kaf rank'!$A81)</f>
        <v>120.08929136442001</v>
      </c>
      <c r="T81" s="5" t="str">
        <f>VLOOKUP(U81,'datemar &amp; datesep kaf'!$K$5:$O$94,5,FALSE)</f>
        <v>2016-17</v>
      </c>
      <c r="U81" s="18">
        <f>LARGE('datemar &amp; datesep kaf'!$K$5:$K$94,'datemar &amp; datesep kaf rank'!$A81)</f>
        <v>47.447125493459993</v>
      </c>
      <c r="V81" s="5" t="str">
        <f>VLOOKUP(W81,'datemar &amp; datesep kaf'!$L$5:$O$94,4,FALSE)</f>
        <v>1950-51</v>
      </c>
      <c r="W81" s="18">
        <f>LARGE('datemar &amp; datesep kaf'!$L$5:$L$94,'datemar &amp; datesep kaf rank'!$A81)</f>
        <v>23.831503238549999</v>
      </c>
      <c r="X81" s="5" t="str">
        <f>VLOOKUP(Y81,'datemar &amp; datesep kaf'!$M$5:$O$94,3,FALSE)</f>
        <v>1930-31</v>
      </c>
      <c r="Y81" s="18">
        <f>LARGE('datemar &amp; datesep kaf'!$M$5:$M$94,'datemar &amp; datesep kaf rank'!$A81)</f>
        <v>11.549493781770002</v>
      </c>
      <c r="Z81" s="5" t="str">
        <f>VLOOKUP(AA81,'datemar &amp; datesep kaf'!$N$5:$O$94,2,FALSE)</f>
        <v>1931-32</v>
      </c>
      <c r="AA81" s="18">
        <f>LARGE('datemar &amp; datesep kaf'!$N$5:$N$94,'datemar &amp; datesep kaf rank'!$A81)</f>
        <v>5.1709088970000003</v>
      </c>
    </row>
    <row r="82" spans="1:27" x14ac:dyDescent="0.2">
      <c r="A82" s="11">
        <v>77</v>
      </c>
      <c r="B82" s="5" t="str">
        <f>VLOOKUP(C82,'datemar &amp; datesep kaf'!$B$5:$O$94,14,FALSE)</f>
        <v>1972-73</v>
      </c>
      <c r="C82" s="18">
        <f>LARGE('datemar &amp; datesep kaf'!$B$5:$B$94,'datemar &amp; datesep kaf rank'!$A82)</f>
        <v>607.22506813815005</v>
      </c>
      <c r="D82" s="5" t="str">
        <f>VLOOKUP(E82,'datemar &amp; datesep kaf'!$C$5:$O$94,13,FALSE)</f>
        <v>1972-73</v>
      </c>
      <c r="E82" s="18">
        <f>LARGE('datemar &amp; datesep kaf'!$C$5:$C$94,'datemar &amp; datesep kaf rank'!$A82)</f>
        <v>595.94487021405007</v>
      </c>
      <c r="F82" s="5" t="str">
        <f>VLOOKUP(G82,'datemar &amp; datesep kaf'!$D$5:$O$94,12,FALSE)</f>
        <v>1987-88</v>
      </c>
      <c r="G82" s="18">
        <f>LARGE('datemar &amp; datesep kaf'!$D$5:$D$94,'datemar &amp; datesep kaf rank'!$A82)</f>
        <v>583.61622935406012</v>
      </c>
      <c r="H82" s="5" t="str">
        <f>VLOOKUP(I82,'datemar &amp; datesep kaf'!$E$5:$O$94,11,FALSE)</f>
        <v>2009-10</v>
      </c>
      <c r="I82" s="18">
        <f>LARGE('datemar &amp; datesep kaf'!$E$5:$E$94,'datemar &amp; datesep kaf rank'!$A82)</f>
        <v>467.68659403200002</v>
      </c>
      <c r="J82" s="5" t="str">
        <f>VLOOKUP(K82,'datemar &amp; datesep kaf'!$F$5:$O$94,10,FALSE)</f>
        <v>1928-29</v>
      </c>
      <c r="K82" s="18">
        <f>LARGE('datemar &amp; datesep kaf'!$F$5:$F$94,'datemar &amp; datesep kaf rank'!$A82)</f>
        <v>320.55448054119</v>
      </c>
      <c r="L82" s="5" t="str">
        <f>VLOOKUP(M82,'datemar &amp; datesep kaf'!$G$5:$O$94,9,FALSE)</f>
        <v>1966-67</v>
      </c>
      <c r="M82" s="18">
        <f>LARGE('datemar &amp; datesep kaf'!$G$5:$G$94,'datemar &amp; datesep kaf rank'!$A82)</f>
        <v>184.61303109354</v>
      </c>
      <c r="N82" s="5" t="str">
        <f>VLOOKUP(O82,'datemar &amp; datesep kaf'!$H$5:$O$94,8,FALSE)</f>
        <v>1967-68</v>
      </c>
      <c r="O82" s="18">
        <f>LARGE('datemar &amp; datesep kaf'!$H$5:$H$94,'datemar &amp; datesep kaf rank'!$A82)</f>
        <v>87.151910781390001</v>
      </c>
      <c r="P82" s="5" t="str">
        <f>VLOOKUP(Q82,'datemar &amp; datesep kaf'!$I$5:$O$94,7,FALSE)</f>
        <v>1993-94</v>
      </c>
      <c r="Q82" s="18">
        <f>LARGE('datemar &amp; datesep kaf'!$I$5:$I$94,'datemar &amp; datesep kaf rank'!$A82)</f>
        <v>213.35433910664997</v>
      </c>
      <c r="R82" s="5" t="str">
        <f>VLOOKUP(S82,'datemar &amp; datesep kaf'!$J$5:$O$94,6,FALSE)</f>
        <v>1938-39</v>
      </c>
      <c r="S82" s="18">
        <f>LARGE('datemar &amp; datesep kaf'!$J$5:$J$94,'datemar &amp; datesep kaf rank'!$A82)</f>
        <v>118.34984680155002</v>
      </c>
      <c r="T82" s="5" t="str">
        <f>VLOOKUP(U82,'datemar &amp; datesep kaf'!$K$5:$O$94,5,FALSE)</f>
        <v>2008-09</v>
      </c>
      <c r="U82" s="18">
        <f>LARGE('datemar &amp; datesep kaf'!$K$5:$K$94,'datemar &amp; datesep kaf rank'!$A82)</f>
        <v>47.432328799800011</v>
      </c>
      <c r="V82" s="5" t="str">
        <f>VLOOKUP(W82,'datemar &amp; datesep kaf'!$L$5:$O$94,4,FALSE)</f>
        <v>1930-31</v>
      </c>
      <c r="W82" s="18">
        <f>LARGE('datemar &amp; datesep kaf'!$L$5:$L$94,'datemar &amp; datesep kaf rank'!$A82)</f>
        <v>23.235827227830001</v>
      </c>
      <c r="X82" s="5" t="str">
        <f>VLOOKUP(Y82,'datemar &amp; datesep kaf'!$M$5:$O$94,3,FALSE)</f>
        <v>1934-35</v>
      </c>
      <c r="Y82" s="18">
        <f>LARGE('datemar &amp; datesep kaf'!$M$5:$M$94,'datemar &amp; datesep kaf rank'!$A82)</f>
        <v>11.444508661739999</v>
      </c>
      <c r="Z82" s="5" t="str">
        <f>VLOOKUP(AA82,'datemar &amp; datesep kaf'!$N$5:$O$94,2,FALSE)</f>
        <v>2002-03</v>
      </c>
      <c r="AA82" s="18">
        <f>LARGE('datemar &amp; datesep kaf'!$N$5:$N$94,'datemar &amp; datesep kaf rank'!$A82)</f>
        <v>5.1590080710000006</v>
      </c>
    </row>
    <row r="83" spans="1:27" x14ac:dyDescent="0.2">
      <c r="A83" s="11">
        <v>78</v>
      </c>
      <c r="B83" s="5" t="str">
        <f>VLOOKUP(C83,'datemar &amp; datesep kaf'!$B$5:$O$94,14,FALSE)</f>
        <v>2009-10</v>
      </c>
      <c r="C83" s="18">
        <f>LARGE('datemar &amp; datesep kaf'!$B$5:$B$94,'datemar &amp; datesep kaf rank'!$A83)</f>
        <v>600.56490971022004</v>
      </c>
      <c r="D83" s="5" t="str">
        <f>VLOOKUP(E83,'datemar &amp; datesep kaf'!$C$5:$O$94,13,FALSE)</f>
        <v>2009-10</v>
      </c>
      <c r="E83" s="18">
        <f>LARGE('datemar &amp; datesep kaf'!$C$5:$C$94,'datemar &amp; datesep kaf rank'!$A83)</f>
        <v>592.94659594632014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572.44540002090002</v>
      </c>
      <c r="H83" s="5" t="str">
        <f>VLOOKUP(I83,'datemar &amp; datesep kaf'!$E$5:$O$94,11,FALSE)</f>
        <v>2014-15</v>
      </c>
      <c r="I83" s="18">
        <f>LARGE('datemar &amp; datesep kaf'!$E$5:$E$94,'datemar &amp; datesep kaf rank'!$A83)</f>
        <v>467.02435273451999</v>
      </c>
      <c r="J83" s="5" t="str">
        <f>VLOOKUP(K83,'datemar &amp; datesep kaf'!$F$5:$O$94,10,FALSE)</f>
        <v>1936-37</v>
      </c>
      <c r="K83" s="18">
        <f>LARGE('datemar &amp; datesep kaf'!$F$5:$F$94,'datemar &amp; datesep kaf rank'!$A83)</f>
        <v>311.20031229693001</v>
      </c>
      <c r="L83" s="5" t="str">
        <f>VLOOKUP(M83,'datemar &amp; datesep kaf'!$G$5:$O$94,9,FALSE)</f>
        <v>2009-10</v>
      </c>
      <c r="M83" s="18">
        <f>LARGE('datemar &amp; datesep kaf'!$G$5:$G$94,'datemar &amp; datesep kaf rank'!$A83)</f>
        <v>183.65568898068</v>
      </c>
      <c r="N83" s="5" t="str">
        <f>VLOOKUP(O83,'datemar &amp; datesep kaf'!$H$5:$O$94,8,FALSE)</f>
        <v>1966-67</v>
      </c>
      <c r="O83" s="18">
        <f>LARGE('datemar &amp; datesep kaf'!$H$5:$H$94,'datemar &amp; datesep kaf rank'!$A83)</f>
        <v>86.629881048900003</v>
      </c>
      <c r="P83" s="5" t="str">
        <f>VLOOKUP(Q83,'datemar &amp; datesep kaf'!$I$5:$O$94,7,FALSE)</f>
        <v>1966-67</v>
      </c>
      <c r="Q83" s="18">
        <f>LARGE('datemar &amp; datesep kaf'!$I$5:$I$94,'datemar &amp; datesep kaf rank'!$A83)</f>
        <v>209.37841198302002</v>
      </c>
      <c r="R83" s="5" t="str">
        <f>VLOOKUP(S83,'datemar &amp; datesep kaf'!$J$5:$O$94,6,FALSE)</f>
        <v>2002-03</v>
      </c>
      <c r="S83" s="18">
        <f>LARGE('datemar &amp; datesep kaf'!$J$5:$J$94,'datemar &amp; datesep kaf rank'!$A83)</f>
        <v>117.39071956479</v>
      </c>
      <c r="T83" s="5" t="str">
        <f>VLOOKUP(U83,'datemar &amp; datesep kaf'!$K$5:$O$94,5,FALSE)</f>
        <v>1986-87</v>
      </c>
      <c r="U83" s="18">
        <f>LARGE('datemar &amp; datesep kaf'!$K$5:$K$94,'datemar &amp; datesep kaf rank'!$A83)</f>
        <v>47.288150292810002</v>
      </c>
      <c r="V83" s="5" t="str">
        <f>VLOOKUP(W83,'datemar &amp; datesep kaf'!$L$5:$O$94,4,FALSE)</f>
        <v>1929-30</v>
      </c>
      <c r="W83" s="18">
        <f>LARGE('datemar &amp; datesep kaf'!$L$5:$L$94,'datemar &amp; datesep kaf rank'!$A83)</f>
        <v>23.176779296160003</v>
      </c>
      <c r="X83" s="5" t="str">
        <f>VLOOKUP(Y83,'datemar &amp; datesep kaf'!$M$5:$O$94,3,FALSE)</f>
        <v>1997-98</v>
      </c>
      <c r="Y83" s="18">
        <f>LARGE('datemar &amp; datesep kaf'!$M$5:$M$94,'datemar &amp; datesep kaf rank'!$A83)</f>
        <v>11.34924254961</v>
      </c>
      <c r="Z83" s="5" t="str">
        <f>VLOOKUP(AA83,'datemar &amp; datesep kaf'!$N$5:$O$94,2,FALSE)</f>
        <v>2001-02</v>
      </c>
      <c r="AA83" s="18">
        <f>LARGE('datemar &amp; datesep kaf'!$N$5:$N$94,'datemar &amp; datesep kaf rank'!$A83)</f>
        <v>5.1155700560999993</v>
      </c>
    </row>
    <row r="84" spans="1:27" x14ac:dyDescent="0.2">
      <c r="A84" s="11">
        <v>79</v>
      </c>
      <c r="B84" s="5" t="str">
        <f>VLOOKUP(C84,'datemar &amp; datesep kaf'!$B$5:$O$94,14,FALSE)</f>
        <v>1987-88</v>
      </c>
      <c r="C84" s="18">
        <f>LARGE('datemar &amp; datesep kaf'!$B$5:$B$94,'datemar &amp; datesep kaf rank'!$A84)</f>
        <v>594.05533640061003</v>
      </c>
      <c r="D84" s="5" t="str">
        <f>VLOOKUP(E84,'datemar &amp; datesep kaf'!$C$5:$O$94,13,FALSE)</f>
        <v>1987-88</v>
      </c>
      <c r="E84" s="18">
        <f>LARGE('datemar &amp; datesep kaf'!$C$5:$C$94,'datemar &amp; datesep kaf rank'!$A84)</f>
        <v>588.8088572585101</v>
      </c>
      <c r="F84" s="5" t="str">
        <f>VLOOKUP(G84,'datemar &amp; datesep kaf'!$D$5:$O$94,12,FALSE)</f>
        <v>1944-45</v>
      </c>
      <c r="G84" s="18">
        <f>LARGE('datemar &amp; datesep kaf'!$D$5:$D$94,'datemar &amp; datesep kaf rank'!$A84)</f>
        <v>569.82083152428004</v>
      </c>
      <c r="H84" s="5" t="str">
        <f>VLOOKUP(I84,'datemar &amp; datesep kaf'!$E$5:$O$94,11,FALSE)</f>
        <v>1993-94</v>
      </c>
      <c r="I84" s="18">
        <f>LARGE('datemar &amp; datesep kaf'!$E$5:$E$94,'datemar &amp; datesep kaf rank'!$A84)</f>
        <v>465.20860404228</v>
      </c>
      <c r="J84" s="5" t="str">
        <f>VLOOKUP(K84,'datemar &amp; datesep kaf'!$F$5:$O$94,10,FALSE)</f>
        <v>1972-73</v>
      </c>
      <c r="K84" s="18">
        <f>LARGE('datemar &amp; datesep kaf'!$F$5:$F$94,'datemar &amp; datesep kaf rank'!$A84)</f>
        <v>309.89709251109002</v>
      </c>
      <c r="L84" s="5" t="str">
        <f>VLOOKUP(M84,'datemar &amp; datesep kaf'!$G$5:$O$94,9,FALSE)</f>
        <v>1984-85</v>
      </c>
      <c r="M84" s="18">
        <f>LARGE('datemar &amp; datesep kaf'!$G$5:$G$94,'datemar &amp; datesep kaf rank'!$A84)</f>
        <v>182.65772538173999</v>
      </c>
      <c r="N84" s="5" t="str">
        <f>VLOOKUP(O84,'datemar &amp; datesep kaf'!$H$5:$O$94,8,FALSE)</f>
        <v>2000-01</v>
      </c>
      <c r="O84" s="18">
        <f>LARGE('datemar &amp; datesep kaf'!$H$5:$H$94,'datemar &amp; datesep kaf rank'!$A84)</f>
        <v>84.311183615189989</v>
      </c>
      <c r="P84" s="5" t="str">
        <f>VLOOKUP(Q84,'datemar &amp; datesep kaf'!$I$5:$O$94,7,FALSE)</f>
        <v>2017-18</v>
      </c>
      <c r="Q84" s="18">
        <f>LARGE('datemar &amp; datesep kaf'!$I$5:$I$94,'datemar &amp; datesep kaf rank'!$A84)</f>
        <v>202.93040561324997</v>
      </c>
      <c r="R84" s="5" t="str">
        <f>VLOOKUP(S84,'datemar &amp; datesep kaf'!$J$5:$O$94,6,FALSE)</f>
        <v>1972-73</v>
      </c>
      <c r="S84" s="18">
        <f>LARGE('datemar &amp; datesep kaf'!$J$5:$J$94,'datemar &amp; datesep kaf rank'!$A84)</f>
        <v>114.54717586976999</v>
      </c>
      <c r="T84" s="5" t="str">
        <f>VLOOKUP(U84,'datemar &amp; datesep kaf'!$K$5:$O$94,5,FALSE)</f>
        <v>1964-65</v>
      </c>
      <c r="U84" s="18">
        <f>LARGE('datemar &amp; datesep kaf'!$K$5:$K$94,'datemar &amp; datesep kaf rank'!$A84)</f>
        <v>46.883026341060003</v>
      </c>
      <c r="V84" s="5" t="str">
        <f>VLOOKUP(W84,'datemar &amp; datesep kaf'!$L$5:$O$94,4,FALSE)</f>
        <v>2004-05</v>
      </c>
      <c r="W84" s="18">
        <f>LARGE('datemar &amp; datesep kaf'!$L$5:$L$94,'datemar &amp; datesep kaf rank'!$A84)</f>
        <v>23.09143053903</v>
      </c>
      <c r="X84" s="5" t="str">
        <f>VLOOKUP(Y84,'datemar &amp; datesep kaf'!$M$5:$O$94,3,FALSE)</f>
        <v>2006-07</v>
      </c>
      <c r="Y84" s="18">
        <f>LARGE('datemar &amp; datesep kaf'!$M$5:$M$94,'datemar &amp; datesep kaf rank'!$A84)</f>
        <v>10.74840951429</v>
      </c>
      <c r="Z84" s="5" t="str">
        <f>VLOOKUP(AA84,'datemar &amp; datesep kaf'!$N$5:$O$94,2,FALSE)</f>
        <v>1928-29</v>
      </c>
      <c r="AA84" s="18">
        <f>LARGE('datemar &amp; datesep kaf'!$N$5:$N$94,'datemar &amp; datesep kaf rank'!$A84)</f>
        <v>5.0536857608999997</v>
      </c>
    </row>
    <row r="85" spans="1:27" x14ac:dyDescent="0.2">
      <c r="A85" s="11">
        <v>80</v>
      </c>
      <c r="B85" s="5" t="str">
        <f>VLOOKUP(C85,'datemar &amp; datesep kaf'!$B$5:$O$94,14,FALSE)</f>
        <v>1944-45</v>
      </c>
      <c r="C85" s="18">
        <f>LARGE('datemar &amp; datesep kaf'!$B$5:$B$94,'datemar &amp; datesep kaf rank'!$A85)</f>
        <v>586.04941273388988</v>
      </c>
      <c r="D85" s="5" t="str">
        <f>VLOOKUP(E85,'datemar &amp; datesep kaf'!$C$5:$O$94,13,FALSE)</f>
        <v>1944-45</v>
      </c>
      <c r="E85" s="18">
        <f>LARGE('datemar &amp; datesep kaf'!$C$5:$C$94,'datemar &amp; datesep kaf rank'!$A85)</f>
        <v>577.91936345198997</v>
      </c>
      <c r="F85" s="5" t="str">
        <f>VLOOKUP(G85,'datemar &amp; datesep kaf'!$D$5:$O$94,12,FALSE)</f>
        <v>1954-55</v>
      </c>
      <c r="G85" s="18">
        <f>LARGE('datemar &amp; datesep kaf'!$D$5:$D$94,'datemar &amp; datesep kaf rank'!$A85)</f>
        <v>565.09507302380996</v>
      </c>
      <c r="H85" s="5" t="str">
        <f>VLOOKUP(I85,'datemar &amp; datesep kaf'!$E$5:$O$94,11,FALSE)</f>
        <v>2017-18</v>
      </c>
      <c r="I85" s="18">
        <f>LARGE('datemar &amp; datesep kaf'!$E$5:$E$94,'datemar &amp; datesep kaf rank'!$A85)</f>
        <v>455.63669035163997</v>
      </c>
      <c r="J85" s="5" t="str">
        <f>VLOOKUP(K85,'datemar &amp; datesep kaf'!$F$5:$O$94,10,FALSE)</f>
        <v>1941-42</v>
      </c>
      <c r="K85" s="18">
        <f>LARGE('datemar &amp; datesep kaf'!$F$5:$F$94,'datemar &amp; datesep kaf rank'!$A85)</f>
        <v>301.55272918764001</v>
      </c>
      <c r="L85" s="5" t="str">
        <f>VLOOKUP(M85,'datemar &amp; datesep kaf'!$G$5:$O$94,9,FALSE)</f>
        <v>1964-65</v>
      </c>
      <c r="M85" s="18">
        <f>LARGE('datemar &amp; datesep kaf'!$G$5:$G$94,'datemar &amp; datesep kaf rank'!$A85)</f>
        <v>180.01191391071001</v>
      </c>
      <c r="N85" s="5" t="str">
        <f>VLOOKUP(O85,'datemar &amp; datesep kaf'!$H$5:$O$94,8,FALSE)</f>
        <v>2005-06</v>
      </c>
      <c r="O85" s="18">
        <f>LARGE('datemar &amp; datesep kaf'!$H$5:$H$94,'datemar &amp; datesep kaf rank'!$A85)</f>
        <v>83.922581976869992</v>
      </c>
      <c r="P85" s="5" t="str">
        <f>VLOOKUP(Q85,'datemar &amp; datesep kaf'!$I$5:$O$94,7,FALSE)</f>
        <v>1940-41</v>
      </c>
      <c r="Q85" s="18">
        <f>LARGE('datemar &amp; datesep kaf'!$I$5:$I$94,'datemar &amp; datesep kaf rank'!$A85)</f>
        <v>201.63226351316999</v>
      </c>
      <c r="R85" s="5" t="str">
        <f>VLOOKUP(S85,'datemar &amp; datesep kaf'!$J$5:$O$94,6,FALSE)</f>
        <v>1993-94</v>
      </c>
      <c r="S85" s="18">
        <f>LARGE('datemar &amp; datesep kaf'!$J$5:$J$94,'datemar &amp; datesep kaf rank'!$A85)</f>
        <v>110.94356608755001</v>
      </c>
      <c r="T85" s="5" t="str">
        <f>VLOOKUP(U85,'datemar &amp; datesep kaf'!$K$5:$O$94,5,FALSE)</f>
        <v>1978-79</v>
      </c>
      <c r="U85" s="18">
        <f>LARGE('datemar &amp; datesep kaf'!$K$5:$K$94,'datemar &amp; datesep kaf rank'!$A85)</f>
        <v>46.664626349250007</v>
      </c>
      <c r="V85" s="5" t="str">
        <f>VLOOKUP(W85,'datemar &amp; datesep kaf'!$L$5:$O$94,4,FALSE)</f>
        <v>1937-38</v>
      </c>
      <c r="W85" s="18">
        <f>LARGE('datemar &amp; datesep kaf'!$L$5:$L$94,'datemar &amp; datesep kaf rank'!$A85)</f>
        <v>22.213347927329998</v>
      </c>
      <c r="X85" s="5" t="str">
        <f>VLOOKUP(Y85,'datemar &amp; datesep kaf'!$M$5:$O$94,3,FALSE)</f>
        <v>2001-02</v>
      </c>
      <c r="Y85" s="18">
        <f>LARGE('datemar &amp; datesep kaf'!$M$5:$M$94,'datemar &amp; datesep kaf rank'!$A85)</f>
        <v>10.74107067159</v>
      </c>
      <c r="Z85" s="5" t="str">
        <f>VLOOKUP(AA85,'datemar &amp; datesep kaf'!$N$5:$O$94,2,FALSE)</f>
        <v>1966-67</v>
      </c>
      <c r="AA85" s="18">
        <f>LARGE('datemar &amp; datesep kaf'!$N$5:$N$94,'datemar &amp; datesep kaf rank'!$A85)</f>
        <v>4.9245617988000001</v>
      </c>
    </row>
    <row r="86" spans="1:27" x14ac:dyDescent="0.2">
      <c r="A86" s="11">
        <v>81</v>
      </c>
      <c r="B86" s="5" t="str">
        <f>VLOOKUP(C86,'datemar &amp; datesep kaf'!$B$5:$O$94,14,FALSE)</f>
        <v>1929-30</v>
      </c>
      <c r="C86" s="18">
        <f>LARGE('datemar &amp; datesep kaf'!$B$5:$B$94,'datemar &amp; datesep kaf rank'!$A86)</f>
        <v>515.35261538501993</v>
      </c>
      <c r="D86" s="5" t="str">
        <f>VLOOKUP(E86,'datemar &amp; datesep kaf'!$C$5:$O$94,13,FALSE)</f>
        <v>1929-30</v>
      </c>
      <c r="E86" s="18">
        <f>LARGE('datemar &amp; datesep kaf'!$C$5:$C$94,'datemar &amp; datesep kaf rank'!$A86)</f>
        <v>510.29892962411998</v>
      </c>
      <c r="F86" s="5" t="str">
        <f>VLOOKUP(G86,'datemar &amp; datesep kaf'!$D$5:$O$94,12,FALSE)</f>
        <v>1929-30</v>
      </c>
      <c r="G86" s="18">
        <f>LARGE('datemar &amp; datesep kaf'!$D$5:$D$94,'datemar &amp; datesep kaf rank'!$A86)</f>
        <v>504.76873479018008</v>
      </c>
      <c r="H86" s="5" t="str">
        <f>VLOOKUP(I86,'datemar &amp; datesep kaf'!$E$5:$O$94,11,FALSE)</f>
        <v>1991-92</v>
      </c>
      <c r="I86" s="18">
        <f>LARGE('datemar &amp; datesep kaf'!$E$5:$E$94,'datemar &amp; datesep kaf rank'!$A86)</f>
        <v>424.88287332308994</v>
      </c>
      <c r="J86" s="5" t="str">
        <f>VLOOKUP(K86,'datemar &amp; datesep kaf'!$F$5:$O$94,10,FALSE)</f>
        <v>1980-81</v>
      </c>
      <c r="K86" s="18">
        <f>LARGE('datemar &amp; datesep kaf'!$F$5:$F$94,'datemar &amp; datesep kaf rank'!$A86)</f>
        <v>293.99766831393003</v>
      </c>
      <c r="L86" s="5" t="str">
        <f>VLOOKUP(M86,'datemar &amp; datesep kaf'!$G$5:$O$94,9,FALSE)</f>
        <v>1943-44</v>
      </c>
      <c r="M86" s="18">
        <f>LARGE('datemar &amp; datesep kaf'!$G$5:$G$94,'datemar &amp; datesep kaf rank'!$A86)</f>
        <v>170.52062831622001</v>
      </c>
      <c r="N86" s="5" t="str">
        <f>VLOOKUP(O86,'datemar &amp; datesep kaf'!$H$5:$O$94,8,FALSE)</f>
        <v>1943-44</v>
      </c>
      <c r="O86" s="18">
        <f>LARGE('datemar &amp; datesep kaf'!$H$5:$H$94,'datemar &amp; datesep kaf rank'!$A86)</f>
        <v>83.817438179160007</v>
      </c>
      <c r="P86" s="5" t="str">
        <f>VLOOKUP(Q86,'datemar &amp; datesep kaf'!$I$5:$O$94,7,FALSE)</f>
        <v>1964-65</v>
      </c>
      <c r="Q86" s="18">
        <f>LARGE('datemar &amp; datesep kaf'!$I$5:$I$94,'datemar &amp; datesep kaf rank'!$A86)</f>
        <v>198.23535124386001</v>
      </c>
      <c r="R86" s="5" t="str">
        <f>VLOOKUP(S86,'datemar &amp; datesep kaf'!$J$5:$O$94,6,FALSE)</f>
        <v>1964-65</v>
      </c>
      <c r="S86" s="18">
        <f>LARGE('datemar &amp; datesep kaf'!$J$5:$J$94,'datemar &amp; datesep kaf rank'!$A86)</f>
        <v>107.81109017195999</v>
      </c>
      <c r="T86" s="5" t="str">
        <f>VLOOKUP(U86,'datemar &amp; datesep kaf'!$K$5:$O$94,5,FALSE)</f>
        <v>1950-51</v>
      </c>
      <c r="U86" s="18">
        <f>LARGE('datemar &amp; datesep kaf'!$K$5:$K$94,'datemar &amp; datesep kaf rank'!$A86)</f>
        <v>46.236593307450001</v>
      </c>
      <c r="V86" s="5" t="str">
        <f>VLOOKUP(W86,'datemar &amp; datesep kaf'!$L$5:$O$94,4,FALSE)</f>
        <v>2006-07</v>
      </c>
      <c r="W86" s="18">
        <f>LARGE('datemar &amp; datesep kaf'!$L$5:$L$94,'datemar &amp; datesep kaf rank'!$A86)</f>
        <v>20.39212485513</v>
      </c>
      <c r="X86" s="5" t="str">
        <f>VLOOKUP(Y86,'datemar &amp; datesep kaf'!$M$5:$O$94,3,FALSE)</f>
        <v>1933-34</v>
      </c>
      <c r="Y86" s="18">
        <f>LARGE('datemar &amp; datesep kaf'!$M$5:$M$94,'datemar &amp; datesep kaf rank'!$A86)</f>
        <v>10.455073988100001</v>
      </c>
      <c r="Z86" s="5" t="str">
        <f>VLOOKUP(AA86,'datemar &amp; datesep kaf'!$N$5:$O$94,2,FALSE)</f>
        <v>1933-34</v>
      </c>
      <c r="AA86" s="18">
        <f>LARGE('datemar &amp; datesep kaf'!$N$5:$N$94,'datemar &amp; datesep kaf rank'!$A86)</f>
        <v>4.9150411379999994</v>
      </c>
    </row>
    <row r="87" spans="1:27" x14ac:dyDescent="0.2">
      <c r="A87" s="11">
        <v>82</v>
      </c>
      <c r="B87" s="5" t="str">
        <f>VLOOKUP(C87,'datemar &amp; datesep kaf'!$B$5:$O$94,14,FALSE)</f>
        <v>2004-05</v>
      </c>
      <c r="C87" s="18">
        <f>LARGE('datemar &amp; datesep kaf'!$B$5:$B$94,'datemar &amp; datesep kaf rank'!$A87)</f>
        <v>504.49707860202</v>
      </c>
      <c r="D87" s="5" t="str">
        <f>VLOOKUP(E87,'datemar &amp; datesep kaf'!$C$5:$O$94,13,FALSE)</f>
        <v>1993-94</v>
      </c>
      <c r="E87" s="18">
        <f>LARGE('datemar &amp; datesep kaf'!$C$5:$C$94,'datemar &amp; datesep kaf rank'!$A87)</f>
        <v>485.87803797791997</v>
      </c>
      <c r="F87" s="5" t="str">
        <f>VLOOKUP(G87,'datemar &amp; datesep kaf'!$D$5:$O$94,12,FALSE)</f>
        <v>1993-94</v>
      </c>
      <c r="G87" s="18">
        <f>LARGE('datemar &amp; datesep kaf'!$D$5:$D$94,'datemar &amp; datesep kaf rank'!$A87)</f>
        <v>476.67088460418</v>
      </c>
      <c r="H87" s="5" t="str">
        <f>VLOOKUP(I87,'datemar &amp; datesep kaf'!$E$5:$O$94,11,FALSE)</f>
        <v>1928-29</v>
      </c>
      <c r="I87" s="18">
        <f>LARGE('datemar &amp; datesep kaf'!$E$5:$E$94,'datemar &amp; datesep kaf rank'!$A87)</f>
        <v>404.79433853922001</v>
      </c>
      <c r="J87" s="5" t="str">
        <f>VLOOKUP(K87,'datemar &amp; datesep kaf'!$F$5:$O$94,10,FALSE)</f>
        <v>1930-31</v>
      </c>
      <c r="K87" s="18">
        <f>LARGE('datemar &amp; datesep kaf'!$F$5:$F$94,'datemar &amp; datesep kaf rank'!$A87)</f>
        <v>292.14710970563999</v>
      </c>
      <c r="L87" s="5" t="str">
        <f>VLOOKUP(M87,'datemar &amp; datesep kaf'!$G$5:$O$94,9,FALSE)</f>
        <v>1991-92</v>
      </c>
      <c r="M87" s="18">
        <f>LARGE('datemar &amp; datesep kaf'!$G$5:$G$94,'datemar &amp; datesep kaf rank'!$A87)</f>
        <v>163.19594759915998</v>
      </c>
      <c r="N87" s="5" t="str">
        <f>VLOOKUP(O87,'datemar &amp; datesep kaf'!$H$5:$O$94,8,FALSE)</f>
        <v>1929-30</v>
      </c>
      <c r="O87" s="18">
        <f>LARGE('datemar &amp; datesep kaf'!$H$5:$H$94,'datemar &amp; datesep kaf rank'!$A87)</f>
        <v>83.008261349999998</v>
      </c>
      <c r="P87" s="5" t="str">
        <f>VLOOKUP(Q87,'datemar &amp; datesep kaf'!$I$5:$O$94,7,FALSE)</f>
        <v>1972-73</v>
      </c>
      <c r="Q87" s="18">
        <f>LARGE('datemar &amp; datesep kaf'!$I$5:$I$94,'datemar &amp; datesep kaf rank'!$A87)</f>
        <v>194.16191668587001</v>
      </c>
      <c r="R87" s="5" t="str">
        <f>VLOOKUP(S87,'datemar &amp; datesep kaf'!$J$5:$O$94,6,FALSE)</f>
        <v>2006-07</v>
      </c>
      <c r="S87" s="18">
        <f>LARGE('datemar &amp; datesep kaf'!$J$5:$J$94,'datemar &amp; datesep kaf rank'!$A87)</f>
        <v>89.125702442909997</v>
      </c>
      <c r="T87" s="5" t="str">
        <f>VLOOKUP(U87,'datemar &amp; datesep kaf'!$K$5:$O$94,5,FALSE)</f>
        <v>2006-07</v>
      </c>
      <c r="U87" s="18">
        <f>LARGE('datemar &amp; datesep kaf'!$K$5:$K$94,'datemar &amp; datesep kaf rank'!$A87)</f>
        <v>40.139760478230002</v>
      </c>
      <c r="V87" s="5" t="str">
        <f>VLOOKUP(W87,'datemar &amp; datesep kaf'!$L$5:$O$94,4,FALSE)</f>
        <v>1939-40</v>
      </c>
      <c r="W87" s="18">
        <f>LARGE('datemar &amp; datesep kaf'!$L$5:$L$94,'datemar &amp; datesep kaf rank'!$A87)</f>
        <v>19.72928851635</v>
      </c>
      <c r="X87" s="5" t="str">
        <f>VLOOKUP(Y87,'datemar &amp; datesep kaf'!$M$5:$O$94,3,FALSE)</f>
        <v>2016-17</v>
      </c>
      <c r="Y87" s="18">
        <f>LARGE('datemar &amp; datesep kaf'!$M$5:$M$94,'datemar &amp; datesep kaf rank'!$A87)</f>
        <v>10.219239286200001</v>
      </c>
      <c r="Z87" s="5" t="str">
        <f>VLOOKUP(AA87,'datemar &amp; datesep kaf'!$N$5:$O$94,2,FALSE)</f>
        <v>1997-98</v>
      </c>
      <c r="AA87" s="18">
        <f>LARGE('datemar &amp; datesep kaf'!$N$5:$N$94,'datemar &amp; datesep kaf rank'!$A87)</f>
        <v>4.8555370080000007</v>
      </c>
    </row>
    <row r="88" spans="1:27" x14ac:dyDescent="0.2">
      <c r="A88" s="11">
        <v>83</v>
      </c>
      <c r="B88" s="5" t="str">
        <f>VLOOKUP(C88,'datemar &amp; datesep kaf'!$B$5:$O$94,14,FALSE)</f>
        <v>1993-94</v>
      </c>
      <c r="C88" s="18">
        <f>LARGE('datemar &amp; datesep kaf'!$B$5:$B$94,'datemar &amp; datesep kaf rank'!$A88)</f>
        <v>492.85192201391999</v>
      </c>
      <c r="D88" s="5" t="str">
        <f>VLOOKUP(E88,'datemar &amp; datesep kaf'!$C$5:$O$94,13,FALSE)</f>
        <v>1928-29</v>
      </c>
      <c r="E88" s="18">
        <f>LARGE('datemar &amp; datesep kaf'!$C$5:$C$94,'datemar &amp; datesep kaf rank'!$A88)</f>
        <v>471.92854428615004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456.86223741312006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392.15397537686999</v>
      </c>
      <c r="J88" s="5" t="str">
        <f>VLOOKUP(K88,'datemar &amp; datesep kaf'!$F$5:$O$94,10,FALSE)</f>
        <v>1984-85</v>
      </c>
      <c r="K88" s="18">
        <f>LARGE('datemar &amp; datesep kaf'!$F$5:$F$94,'datemar &amp; datesep kaf rank'!$A88)</f>
        <v>255.95893916186998</v>
      </c>
      <c r="L88" s="5" t="str">
        <f>VLOOKUP(M88,'datemar &amp; datesep kaf'!$G$5:$O$94,9,FALSE)</f>
        <v>1933-34</v>
      </c>
      <c r="M88" s="18">
        <f>LARGE('datemar &amp; datesep kaf'!$G$5:$G$94,'datemar &amp; datesep kaf rank'!$A88)</f>
        <v>162.37673440673998</v>
      </c>
      <c r="N88" s="5" t="str">
        <f>VLOOKUP(O88,'datemar &amp; datesep kaf'!$H$5:$O$94,8,FALSE)</f>
        <v>1941-42</v>
      </c>
      <c r="O88" s="18">
        <f>LARGE('datemar &amp; datesep kaf'!$H$5:$H$94,'datemar &amp; datesep kaf rank'!$A88)</f>
        <v>80.390119299420007</v>
      </c>
      <c r="P88" s="5" t="str">
        <f>VLOOKUP(Q88,'datemar &amp; datesep kaf'!$I$5:$O$94,7,FALSE)</f>
        <v>1991-92</v>
      </c>
      <c r="Q88" s="18">
        <f>LARGE('datemar &amp; datesep kaf'!$I$5:$I$94,'datemar &amp; datesep kaf rank'!$A88)</f>
        <v>191.46979116699001</v>
      </c>
      <c r="R88" s="5" t="str">
        <f>VLOOKUP(S88,'datemar &amp; datesep kaf'!$J$5:$O$94,6,FALSE)</f>
        <v>1986-87</v>
      </c>
      <c r="S88" s="18">
        <f>LARGE('datemar &amp; datesep kaf'!$J$5:$J$94,'datemar &amp; datesep kaf rank'!$A88)</f>
        <v>82.933127468519999</v>
      </c>
      <c r="T88" s="5" t="str">
        <f>VLOOKUP(U88,'datemar &amp; datesep kaf'!$K$5:$O$94,5,FALSE)</f>
        <v>2002-03</v>
      </c>
      <c r="U88" s="18">
        <f>LARGE('datemar &amp; datesep kaf'!$K$5:$K$94,'datemar &amp; datesep kaf rank'!$A88)</f>
        <v>39.830874539399993</v>
      </c>
      <c r="V88" s="5" t="str">
        <f>VLOOKUP(W88,'datemar &amp; datesep kaf'!$L$5:$O$94,4,FALSE)</f>
        <v>1933-34</v>
      </c>
      <c r="W88" s="18">
        <f>LARGE('datemar &amp; datesep kaf'!$L$5:$L$94,'datemar &amp; datesep kaf rank'!$A88)</f>
        <v>19.146346389449999</v>
      </c>
      <c r="X88" s="5" t="str">
        <f>VLOOKUP(Y88,'datemar &amp; datesep kaf'!$M$5:$O$94,3,FALSE)</f>
        <v>2002-03</v>
      </c>
      <c r="Y88" s="18">
        <f>LARGE('datemar &amp; datesep kaf'!$M$5:$M$94,'datemar &amp; datesep kaf rank'!$A88)</f>
        <v>9.7392194694900009</v>
      </c>
      <c r="Z88" s="5" t="str">
        <f>VLOOKUP(AA88,'datemar &amp; datesep kaf'!$N$5:$O$94,2,FALSE)</f>
        <v>2006-07</v>
      </c>
      <c r="AA88" s="18">
        <f>LARGE('datemar &amp; datesep kaf'!$N$5:$N$94,'datemar &amp; datesep kaf rank'!$A88)</f>
        <v>4.5818180100000001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477.58143663615004</v>
      </c>
      <c r="D89" s="5" t="str">
        <f>VLOOKUP(E89,'datemar &amp; datesep kaf'!$C$5:$O$94,13,FALSE)</f>
        <v>2004-05</v>
      </c>
      <c r="E89" s="18">
        <f>LARGE('datemar &amp; datesep kaf'!$C$5:$C$94,'datemar &amp; datesep kaf rank'!$A89)</f>
        <v>471.80372445612005</v>
      </c>
      <c r="F89" s="5" t="str">
        <f>VLOOKUP(G89,'datemar &amp; datesep kaf'!$D$5:$O$94,12,FALSE)</f>
        <v>1940-41</v>
      </c>
      <c r="G89" s="18">
        <f>LARGE('datemar &amp; datesep kaf'!$D$5:$D$94,'datemar &amp; datesep kaf rank'!$A89)</f>
        <v>443.95789409537997</v>
      </c>
      <c r="H89" s="5" t="str">
        <f>VLOOKUP(I89,'datemar &amp; datesep kaf'!$E$5:$O$94,11,FALSE)</f>
        <v>1936-37</v>
      </c>
      <c r="I89" s="18">
        <f>LARGE('datemar &amp; datesep kaf'!$E$5:$E$94,'datemar &amp; datesep kaf rank'!$A89)</f>
        <v>373.52291491851003</v>
      </c>
      <c r="J89" s="5" t="str">
        <f>VLOOKUP(K89,'datemar &amp; datesep kaf'!$F$5:$O$94,10,FALSE)</f>
        <v>1991-92</v>
      </c>
      <c r="K89" s="18">
        <f>LARGE('datemar &amp; datesep kaf'!$F$5:$F$94,'datemar &amp; datesep kaf rank'!$A89)</f>
        <v>255.93708131144996</v>
      </c>
      <c r="L89" s="5" t="str">
        <f>VLOOKUP(M89,'datemar &amp; datesep kaf'!$G$5:$O$94,9,FALSE)</f>
        <v>1977-78</v>
      </c>
      <c r="M89" s="18">
        <f>LARGE('datemar &amp; datesep kaf'!$G$5:$G$94,'datemar &amp; datesep kaf rank'!$A89)</f>
        <v>162.14883358883998</v>
      </c>
      <c r="N89" s="5" t="str">
        <f>VLOOKUP(O89,'datemar &amp; datesep kaf'!$H$5:$O$94,8,FALSE)</f>
        <v>1957-58</v>
      </c>
      <c r="O89" s="18">
        <f>LARGE('datemar &amp; datesep kaf'!$H$5:$H$94,'datemar &amp; datesep kaf rank'!$A89)</f>
        <v>79.695924284130015</v>
      </c>
      <c r="P89" s="5" t="str">
        <f>VLOOKUP(Q89,'datemar &amp; datesep kaf'!$I$5:$O$94,7,FALSE)</f>
        <v>1929-30</v>
      </c>
      <c r="Q89" s="18">
        <f>LARGE('datemar &amp; datesep kaf'!$I$5:$I$94,'datemar &amp; datesep kaf rank'!$A89)</f>
        <v>184.26643937099996</v>
      </c>
      <c r="R89" s="5" t="str">
        <f>VLOOKUP(S89,'datemar &amp; datesep kaf'!$J$5:$O$94,6,FALSE)</f>
        <v>1930-31</v>
      </c>
      <c r="S89" s="18">
        <f>LARGE('datemar &amp; datesep kaf'!$J$5:$J$94,'datemar &amp; datesep kaf rank'!$A89)</f>
        <v>78.616122671729997</v>
      </c>
      <c r="T89" s="5" t="str">
        <f>VLOOKUP(U89,'datemar &amp; datesep kaf'!$K$5:$O$94,5,FALSE)</f>
        <v>2013-14</v>
      </c>
      <c r="U89" s="18">
        <f>LARGE('datemar &amp; datesep kaf'!$K$5:$K$94,'datemar &amp; datesep kaf rank'!$A89)</f>
        <v>39.67773074349001</v>
      </c>
      <c r="V89" s="5" t="str">
        <f>VLOOKUP(W89,'datemar &amp; datesep kaf'!$L$5:$O$94,4,FALSE)</f>
        <v>2013-14</v>
      </c>
      <c r="W89" s="18">
        <f>LARGE('datemar &amp; datesep kaf'!$L$5:$L$94,'datemar &amp; datesep kaf rank'!$A89)</f>
        <v>17.823648918390003</v>
      </c>
      <c r="X89" s="5" t="str">
        <f>VLOOKUP(Y89,'datemar &amp; datesep kaf'!$M$5:$O$94,3,FALSE)</f>
        <v>2011-12</v>
      </c>
      <c r="Y89" s="18">
        <f>LARGE('datemar &amp; datesep kaf'!$M$5:$M$94,'datemar &amp; datesep kaf rank'!$A89)</f>
        <v>8.9991269352599996</v>
      </c>
      <c r="Z89" s="5" t="str">
        <f>VLOOKUP(AA89,'datemar &amp; datesep kaf'!$N$5:$O$94,2,FALSE)</f>
        <v>1998-99</v>
      </c>
      <c r="AA89" s="18">
        <f>LARGE('datemar &amp; datesep kaf'!$N$5:$N$94,'datemar &amp; datesep kaf rank'!$A89)</f>
        <v>4.2289585190999999</v>
      </c>
    </row>
    <row r="90" spans="1:27" x14ac:dyDescent="0.2">
      <c r="A90" s="11">
        <v>85</v>
      </c>
      <c r="B90" s="5" t="str">
        <f>VLOOKUP(C90,'datemar &amp; datesep kaf'!$B$5:$O$94,14,FALSE)</f>
        <v>1940-41</v>
      </c>
      <c r="C90" s="18">
        <f>LARGE('datemar &amp; datesep kaf'!$B$5:$B$94,'datemar &amp; datesep kaf rank'!$A90)</f>
        <v>470.36166170028002</v>
      </c>
      <c r="D90" s="5" t="str">
        <f>VLOOKUP(E90,'datemar &amp; datesep kaf'!$C$5:$O$94,13,FALSE)</f>
        <v>1940-41</v>
      </c>
      <c r="E90" s="18">
        <f>LARGE('datemar &amp; datesep kaf'!$C$5:$C$94,'datemar &amp; datesep kaf rank'!$A90)</f>
        <v>463.32648841037997</v>
      </c>
      <c r="F90" s="5" t="str">
        <f>VLOOKUP(G90,'datemar &amp; datesep kaf'!$D$5:$O$94,12,FALSE)</f>
        <v>2004-05</v>
      </c>
      <c r="G90" s="18">
        <f>LARGE('datemar &amp; datesep kaf'!$D$5:$D$94,'datemar &amp; datesep kaf rank'!$A90)</f>
        <v>425.86264849296003</v>
      </c>
      <c r="H90" s="5" t="str">
        <f>VLOOKUP(I90,'datemar &amp; datesep kaf'!$E$5:$O$94,11,FALSE)</f>
        <v>2004-05</v>
      </c>
      <c r="I90" s="18">
        <f>LARGE('datemar &amp; datesep kaf'!$E$5:$E$94,'datemar &amp; datesep kaf rank'!$A90)</f>
        <v>365.35111357205994</v>
      </c>
      <c r="J90" s="5" t="str">
        <f>VLOOKUP(K90,'datemar &amp; datesep kaf'!$F$5:$O$94,10,FALSE)</f>
        <v>2014-15</v>
      </c>
      <c r="K90" s="18">
        <f>LARGE('datemar &amp; datesep kaf'!$F$5:$F$94,'datemar &amp; datesep kaf rank'!$A90)</f>
        <v>254.44572930126</v>
      </c>
      <c r="L90" s="5" t="str">
        <f>VLOOKUP(M90,'datemar &amp; datesep kaf'!$G$5:$O$94,9,FALSE)</f>
        <v>2014-15</v>
      </c>
      <c r="M90" s="18">
        <f>LARGE('datemar &amp; datesep kaf'!$G$5:$G$94,'datemar &amp; datesep kaf rank'!$A90)</f>
        <v>156.07540571741998</v>
      </c>
      <c r="N90" s="5" t="str">
        <f>VLOOKUP(O90,'datemar &amp; datesep kaf'!$H$5:$O$94,8,FALSE)</f>
        <v>1980-81</v>
      </c>
      <c r="O90" s="18">
        <f>LARGE('datemar &amp; datesep kaf'!$H$5:$H$94,'datemar &amp; datesep kaf rank'!$A90)</f>
        <v>70.673233713390005</v>
      </c>
      <c r="P90" s="5" t="str">
        <f>VLOOKUP(Q90,'datemar &amp; datesep kaf'!$I$5:$O$94,7,FALSE)</f>
        <v>2006-07</v>
      </c>
      <c r="Q90" s="18">
        <f>LARGE('datemar &amp; datesep kaf'!$I$5:$I$94,'datemar &amp; datesep kaf rank'!$A90)</f>
        <v>177.79697184501003</v>
      </c>
      <c r="R90" s="5" t="str">
        <f>VLOOKUP(S90,'datemar &amp; datesep kaf'!$J$5:$O$94,6,FALSE)</f>
        <v>1939-40</v>
      </c>
      <c r="S90" s="18">
        <f>LARGE('datemar &amp; datesep kaf'!$J$5:$J$94,'datemar &amp; datesep kaf rank'!$A90)</f>
        <v>78.60241688712</v>
      </c>
      <c r="T90" s="5" t="str">
        <f>VLOOKUP(U90,'datemar &amp; datesep kaf'!$K$5:$O$94,5,FALSE)</f>
        <v>1991-92</v>
      </c>
      <c r="U90" s="18">
        <f>LARGE('datemar &amp; datesep kaf'!$K$5:$K$94,'datemar &amp; datesep kaf rank'!$A90)</f>
        <v>36.330544092150006</v>
      </c>
      <c r="V90" s="5" t="str">
        <f>VLOOKUP(W90,'datemar &amp; datesep kaf'!$L$5:$O$94,4,FALSE)</f>
        <v>2016-17</v>
      </c>
      <c r="W90" s="18">
        <f>LARGE('datemar &amp; datesep kaf'!$L$5:$L$94,'datemar &amp; datesep kaf rank'!$A90)</f>
        <v>17.736713384459996</v>
      </c>
      <c r="X90" s="5" t="str">
        <f>VLOOKUP(Y90,'datemar &amp; datesep kaf'!$M$5:$O$94,3,FALSE)</f>
        <v>1966-67</v>
      </c>
      <c r="Y90" s="18">
        <f>LARGE('datemar &amp; datesep kaf'!$M$5:$M$94,'datemar &amp; datesep kaf rank'!$A90)</f>
        <v>8.7404823168599997</v>
      </c>
      <c r="Z90" s="5" t="str">
        <f>VLOOKUP(AA90,'datemar &amp; datesep kaf'!$N$5:$O$94,2,FALSE)</f>
        <v>2004-05</v>
      </c>
      <c r="AA90" s="18">
        <f>LARGE('datemar &amp; datesep kaf'!$N$5:$N$94,'datemar &amp; datesep kaf rank'!$A90)</f>
        <v>3.2352395481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444.22764615137999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437.27756376738</v>
      </c>
      <c r="F91" s="5" t="str">
        <f>VLOOKUP(G91,'datemar &amp; datesep kaf'!$D$5:$O$94,12,FALSE)</f>
        <v>1930-31</v>
      </c>
      <c r="G91" s="18">
        <f>LARGE('datemar &amp; datesep kaf'!$D$5:$D$94,'datemar &amp; datesep kaf rank'!$A91)</f>
        <v>391.19974731348003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337.64424518957998</v>
      </c>
      <c r="J91" s="5" t="str">
        <f>VLOOKUP(K91,'datemar &amp; datesep kaf'!$F$5:$O$94,10,FALSE)</f>
        <v>1943-44</v>
      </c>
      <c r="K91" s="18">
        <f>LARGE('datemar &amp; datesep kaf'!$F$5:$F$94,'datemar &amp; datesep kaf rank'!$A91)</f>
        <v>236.60811674703001</v>
      </c>
      <c r="L91" s="5" t="str">
        <f>VLOOKUP(M91,'datemar &amp; datesep kaf'!$G$5:$O$94,9,FALSE)</f>
        <v>1976-77</v>
      </c>
      <c r="M91" s="18">
        <f>LARGE('datemar &amp; datesep kaf'!$G$5:$G$94,'datemar &amp; datesep kaf rank'!$A91)</f>
        <v>148.68308863926001</v>
      </c>
      <c r="N91" s="5" t="str">
        <f>VLOOKUP(O91,'datemar &amp; datesep kaf'!$H$5:$O$94,8,FALSE)</f>
        <v>1964-65</v>
      </c>
      <c r="O91" s="18">
        <f>LARGE('datemar &amp; datesep kaf'!$H$5:$H$94,'datemar &amp; datesep kaf rank'!$A91)</f>
        <v>63.899759587230001</v>
      </c>
      <c r="P91" s="5" t="str">
        <f>VLOOKUP(Q91,'datemar &amp; datesep kaf'!$I$5:$O$94,7,FALSE)</f>
        <v>1939-40</v>
      </c>
      <c r="Q91" s="18">
        <f>LARGE('datemar &amp; datesep kaf'!$I$5:$I$94,'datemar &amp; datesep kaf rank'!$A91)</f>
        <v>151.72882736802001</v>
      </c>
      <c r="R91" s="5" t="str">
        <f>VLOOKUP(S91,'datemar &amp; datesep kaf'!$J$5:$O$94,6,FALSE)</f>
        <v>1933-34</v>
      </c>
      <c r="S91" s="18">
        <f>LARGE('datemar &amp; datesep kaf'!$J$5:$J$94,'datemar &amp; datesep kaf rank'!$A91)</f>
        <v>73.594569141030007</v>
      </c>
      <c r="T91" s="5" t="str">
        <f>VLOOKUP(U91,'datemar &amp; datesep kaf'!$K$5:$O$94,5,FALSE)</f>
        <v>1933-34</v>
      </c>
      <c r="U91" s="18">
        <f>LARGE('datemar &amp; datesep kaf'!$K$5:$K$94,'datemar &amp; datesep kaf rank'!$A91)</f>
        <v>35.682544116449996</v>
      </c>
      <c r="V91" s="5" t="str">
        <f>VLOOKUP(W91,'datemar &amp; datesep kaf'!$L$5:$O$94,4,FALSE)</f>
        <v>2002-03</v>
      </c>
      <c r="W91" s="18">
        <f>LARGE('datemar &amp; datesep kaf'!$L$5:$L$94,'datemar &amp; datesep kaf rank'!$A91)</f>
        <v>17.407338190200001</v>
      </c>
      <c r="X91" s="5" t="str">
        <f>VLOOKUP(Y91,'datemar &amp; datesep kaf'!$M$5:$O$94,3,FALSE)</f>
        <v>2013-14</v>
      </c>
      <c r="Y91" s="18">
        <f>LARGE('datemar &amp; datesep kaf'!$M$5:$M$94,'datemar &amp; datesep kaf rank'!$A91)</f>
        <v>6.9520261855800012</v>
      </c>
      <c r="Z91" s="5" t="str">
        <f>VLOOKUP(AA91,'datemar &amp; datesep kaf'!$N$5:$O$94,2,FALSE)</f>
        <v>2015-16</v>
      </c>
      <c r="AA91" s="18">
        <f>LARGE('datemar &amp; datesep kaf'!$N$5:$N$94,'datemar &amp; datesep kaf rank'!$A91)</f>
        <v>2.3069751201000002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410.05702263938997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404.40175012419002</v>
      </c>
      <c r="F92" s="5" t="str">
        <f>VLOOKUP(G92,'datemar &amp; datesep kaf'!$D$5:$O$94,12,FALSE)</f>
        <v>1943-44</v>
      </c>
      <c r="G92" s="18">
        <f>LARGE('datemar &amp; datesep kaf'!$D$5:$D$94,'datemar &amp; datesep kaf rank'!$A92)</f>
        <v>380.72311299560999</v>
      </c>
      <c r="H92" s="5" t="str">
        <f>VLOOKUP(I92,'datemar &amp; datesep kaf'!$E$5:$O$94,11,FALSE)</f>
        <v>1940-41</v>
      </c>
      <c r="I92" s="18">
        <f>LARGE('datemar &amp; datesep kaf'!$E$5:$E$94,'datemar &amp; datesep kaf rank'!$A92)</f>
        <v>331.13032807848003</v>
      </c>
      <c r="J92" s="5" t="str">
        <f>VLOOKUP(K92,'datemar &amp; datesep kaf'!$F$5:$O$94,10,FALSE)</f>
        <v>1940-41</v>
      </c>
      <c r="K92" s="18">
        <f>LARGE('datemar &amp; datesep kaf'!$F$5:$F$94,'datemar &amp; datesep kaf rank'!$A92)</f>
        <v>229.72374675725999</v>
      </c>
      <c r="L92" s="5" t="str">
        <f>VLOOKUP(M92,'datemar &amp; datesep kaf'!$G$5:$O$94,9,FALSE)</f>
        <v>1972-73</v>
      </c>
      <c r="M92" s="18">
        <f>LARGE('datemar &amp; datesep kaf'!$G$5:$G$94,'datemar &amp; datesep kaf rank'!$A92)</f>
        <v>145.74733337745005</v>
      </c>
      <c r="N92" s="5" t="str">
        <f>VLOOKUP(O92,'datemar &amp; datesep kaf'!$H$5:$O$94,8,FALSE)</f>
        <v>2014-15</v>
      </c>
      <c r="O92" s="18">
        <f>LARGE('datemar &amp; datesep kaf'!$H$5:$H$94,'datemar &amp; datesep kaf rank'!$A92)</f>
        <v>62.086490233740001</v>
      </c>
      <c r="P92" s="5" t="str">
        <f>VLOOKUP(Q92,'datemar &amp; datesep kaf'!$I$5:$O$94,7,FALSE)</f>
        <v>1933-34</v>
      </c>
      <c r="Q92" s="18">
        <f>LARGE('datemar &amp; datesep kaf'!$I$5:$I$94,'datemar &amp; datesep kaf rank'!$A92)</f>
        <v>146.83225234503001</v>
      </c>
      <c r="R92" s="5" t="str">
        <f>VLOOKUP(S92,'datemar &amp; datesep kaf'!$J$5:$O$94,6,FALSE)</f>
        <v>1991-92</v>
      </c>
      <c r="S92" s="18">
        <f>LARGE('datemar &amp; datesep kaf'!$J$5:$J$94,'datemar &amp; datesep kaf rank'!$A92)</f>
        <v>70.145035386090001</v>
      </c>
      <c r="T92" s="5" t="str">
        <f>VLOOKUP(U92,'datemar &amp; datesep kaf'!$K$5:$O$94,5,FALSE)</f>
        <v>1939-40</v>
      </c>
      <c r="U92" s="18">
        <f>LARGE('datemar &amp; datesep kaf'!$K$5:$K$94,'datemar &amp; datesep kaf rank'!$A92)</f>
        <v>32.80829629035</v>
      </c>
      <c r="V92" s="5" t="str">
        <f>VLOOKUP(W92,'datemar &amp; datesep kaf'!$L$5:$O$94,4,FALSE)</f>
        <v>1966-67</v>
      </c>
      <c r="W92" s="18">
        <f>LARGE('datemar &amp; datesep kaf'!$L$5:$L$94,'datemar &amp; datesep kaf rank'!$A92)</f>
        <v>16.922022505920001</v>
      </c>
      <c r="X92" s="5" t="str">
        <f>VLOOKUP(Y92,'datemar &amp; datesep kaf'!$M$5:$O$94,3,FALSE)</f>
        <v>2015-16</v>
      </c>
      <c r="Y92" s="18">
        <f>LARGE('datemar &amp; datesep kaf'!$M$5:$M$94,'datemar &amp; datesep kaf rank'!$A92)</f>
        <v>6.43033364316</v>
      </c>
      <c r="Z92" s="5" t="str">
        <f>VLOOKUP(AA92,'datemar &amp; datesep kaf'!$N$5:$O$94,2,FALSE)</f>
        <v>2014-15</v>
      </c>
      <c r="AA92" s="18">
        <f>LARGE('datemar &amp; datesep kaf'!$N$5:$N$94,'datemar &amp; datesep kaf rank'!$A92)</f>
        <v>2.2986445419000003</v>
      </c>
    </row>
    <row r="93" spans="1:27" x14ac:dyDescent="0.2">
      <c r="A93" s="11">
        <v>88</v>
      </c>
      <c r="B93" s="5" t="str">
        <f>VLOOKUP(C93,'datemar &amp; datesep kaf'!$B$5:$O$94,14,FALSE)</f>
        <v>1936-37</v>
      </c>
      <c r="C93" s="18">
        <f>LARGE('datemar &amp; datesep kaf'!$B$5:$B$94,'datemar &amp; datesep kaf rank'!$A93)</f>
        <v>389.16615400130996</v>
      </c>
      <c r="D93" s="5" t="str">
        <f>VLOOKUP(E93,'datemar &amp; datesep kaf'!$C$5:$O$94,13,FALSE)</f>
        <v>1936-37</v>
      </c>
      <c r="E93" s="18">
        <f>LARGE('datemar &amp; datesep kaf'!$C$5:$C$94,'datemar &amp; datesep kaf rank'!$A93)</f>
        <v>381.91260055430996</v>
      </c>
      <c r="F93" s="5" t="str">
        <f>VLOOKUP(G93,'datemar &amp; datesep kaf'!$D$5:$O$94,12,FALSE)</f>
        <v>1936-37</v>
      </c>
      <c r="G93" s="18">
        <f>LARGE('datemar &amp; datesep kaf'!$D$5:$D$94,'datemar &amp; datesep kaf rank'!$A93)</f>
        <v>377.36866684041001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306.56133065271001</v>
      </c>
      <c r="J93" s="5" t="str">
        <f>VLOOKUP(K93,'datemar &amp; datesep kaf'!$F$5:$O$94,10,FALSE)</f>
        <v>2004-05</v>
      </c>
      <c r="K93" s="18">
        <f>LARGE('datemar &amp; datesep kaf'!$F$5:$F$94,'datemar &amp; datesep kaf rank'!$A93)</f>
        <v>218.57221659692999</v>
      </c>
      <c r="L93" s="5" t="str">
        <f>VLOOKUP(M93,'datemar &amp; datesep kaf'!$G$5:$O$94,9,FALSE)</f>
        <v>2004-05</v>
      </c>
      <c r="M93" s="18">
        <f>LARGE('datemar &amp; datesep kaf'!$G$5:$G$94,'datemar &amp; datesep kaf rank'!$A93)</f>
        <v>140.39749556154001</v>
      </c>
      <c r="N93" s="5" t="str">
        <f>VLOOKUP(O93,'datemar &amp; datesep kaf'!$H$5:$O$94,8,FALSE)</f>
        <v>1977-78</v>
      </c>
      <c r="O93" s="18">
        <f>LARGE('datemar &amp; datesep kaf'!$H$5:$H$94,'datemar &amp; datesep kaf rank'!$A93)</f>
        <v>51.875859211680002</v>
      </c>
      <c r="P93" s="5" t="str">
        <f>VLOOKUP(Q93,'datemar &amp; datesep kaf'!$I$5:$O$94,7,FALSE)</f>
        <v>1986-87</v>
      </c>
      <c r="Q93" s="18">
        <f>LARGE('datemar &amp; datesep kaf'!$I$5:$I$94,'datemar &amp; datesep kaf rank'!$A93)</f>
        <v>144.66271193052</v>
      </c>
      <c r="R93" s="5" t="str">
        <f>VLOOKUP(S93,'datemar &amp; datesep kaf'!$J$5:$O$94,6,FALSE)</f>
        <v>2015-16</v>
      </c>
      <c r="S93" s="18">
        <f>LARGE('datemar &amp; datesep kaf'!$J$5:$J$94,'datemar &amp; datesep kaf rank'!$A93)</f>
        <v>45.340163588999999</v>
      </c>
      <c r="T93" s="5" t="str">
        <f>VLOOKUP(U93,'datemar &amp; datesep kaf'!$K$5:$O$94,5,FALSE)</f>
        <v>2015-16</v>
      </c>
      <c r="U93" s="18">
        <f>LARGE('datemar &amp; datesep kaf'!$K$5:$K$94,'datemar &amp; datesep kaf rank'!$A93)</f>
        <v>23.216309873190003</v>
      </c>
      <c r="V93" s="5" t="str">
        <f>VLOOKUP(W93,'datemar &amp; datesep kaf'!$L$5:$O$94,4,FALSE)</f>
        <v>2015-16</v>
      </c>
      <c r="W93" s="18">
        <f>LARGE('datemar &amp; datesep kaf'!$L$5:$L$94,'datemar &amp; datesep kaf rank'!$A93)</f>
        <v>13.195814381190001</v>
      </c>
      <c r="X93" s="5" t="str">
        <f>VLOOKUP(Y93,'datemar &amp; datesep kaf'!$M$5:$O$94,3,FALSE)</f>
        <v>2004-05</v>
      </c>
      <c r="Y93" s="18">
        <f>LARGE('datemar &amp; datesep kaf'!$M$5:$M$94,'datemar &amp; datesep kaf rank'!$A93)</f>
        <v>6.3907832314199995</v>
      </c>
      <c r="Z93" s="5" t="str">
        <f>VLOOKUP(AA93,'datemar &amp; datesep kaf'!$N$5:$O$94,2,FALSE)</f>
        <v>2017-18</v>
      </c>
      <c r="AA93" s="18">
        <f>LARGE('datemar &amp; datesep kaf'!$N$5:$N$94,'datemar &amp; datesep kaf rank'!$A93)</f>
        <v>1.96363629</v>
      </c>
    </row>
    <row r="94" spans="1:27" x14ac:dyDescent="0.2">
      <c r="A94" s="11">
        <v>89</v>
      </c>
      <c r="B94" s="5" t="str">
        <f>VLOOKUP(C94,'datemar &amp; datesep kaf'!$B$5:$O$94,14,FALSE)</f>
        <v>2000-01</v>
      </c>
      <c r="C94" s="18">
        <f>LARGE('datemar &amp; datesep kaf'!$B$5:$B$94,'datemar &amp; datesep kaf rank'!$A94)</f>
        <v>337.80623526615</v>
      </c>
      <c r="D94" s="5" t="str">
        <f>VLOOKUP(E94,'datemar &amp; datesep kaf'!$C$5:$O$94,13,FALSE)</f>
        <v>2000-01</v>
      </c>
      <c r="E94" s="18">
        <f>LARGE('datemar &amp; datesep kaf'!$C$5:$C$94,'datemar &amp; datesep kaf rank'!$A94)</f>
        <v>332.00279746724999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315.71227245830994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284.21495132540997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192.28729857435002</v>
      </c>
      <c r="L94" s="5" t="str">
        <f>VLOOKUP(M94,'datemar &amp; datesep kaf'!$G$5:$O$94,9,FALSE)</f>
        <v>2000-01</v>
      </c>
      <c r="M94" s="18">
        <f>LARGE('datemar &amp; datesep kaf'!$G$5:$G$94,'datemar &amp; datesep kaf rank'!$A94)</f>
        <v>132.62464957202997</v>
      </c>
      <c r="N94" s="5" t="str">
        <f>VLOOKUP(O94,'datemar &amp; datesep kaf'!$H$5:$O$94,8,FALSE)</f>
        <v>1940-41</v>
      </c>
      <c r="O94" s="18">
        <f>LARGE('datemar &amp; datesep kaf'!$H$5:$H$94,'datemar &amp; datesep kaf rank'!$A94)</f>
        <v>39.814451399519996</v>
      </c>
      <c r="P94" s="5" t="str">
        <f>VLOOKUP(Q94,'datemar &amp; datesep kaf'!$I$5:$O$94,7,FALSE)</f>
        <v>2015-16</v>
      </c>
      <c r="Q94" s="18">
        <f>LARGE('datemar &amp; datesep kaf'!$I$5:$I$94,'datemar &amp; datesep kaf rank'!$A94)</f>
        <v>114.073384152</v>
      </c>
      <c r="R94" s="5" t="str">
        <f>VLOOKUP(S94,'datemar &amp; datesep kaf'!$J$5:$O$94,6,FALSE)</f>
        <v>2017-18</v>
      </c>
      <c r="S94" s="18">
        <f>LARGE('datemar &amp; datesep kaf'!$J$5:$J$94,'datemar &amp; datesep kaf rank'!$A94)</f>
        <v>39.780196855350006</v>
      </c>
      <c r="T94" s="5" t="str">
        <f>VLOOKUP(U94,'datemar &amp; datesep kaf'!$K$5:$O$94,5,FALSE)</f>
        <v>2014-15</v>
      </c>
      <c r="U94" s="18">
        <f>LARGE('datemar &amp; datesep kaf'!$K$5:$K$94,'datemar &amp; datesep kaf rank'!$A94)</f>
        <v>18.09270675954</v>
      </c>
      <c r="V94" s="5" t="str">
        <f>VLOOKUP(W94,'datemar &amp; datesep kaf'!$L$5:$O$94,4,FALSE)</f>
        <v>2014-15</v>
      </c>
      <c r="W94" s="18">
        <f>LARGE('datemar &amp; datesep kaf'!$L$5:$L$94,'datemar &amp; datesep kaf rank'!$A94)</f>
        <v>10.023946731540001</v>
      </c>
      <c r="X94" s="5" t="str">
        <f>VLOOKUP(Y94,'datemar &amp; datesep kaf'!$M$5:$O$94,3,FALSE)</f>
        <v>2014-15</v>
      </c>
      <c r="Y94" s="18">
        <f>LARGE('datemar &amp; datesep kaf'!$M$5:$M$94,'datemar &amp; datesep kaf rank'!$A94)</f>
        <v>4.7956560185100008</v>
      </c>
      <c r="Z94" s="5" t="str">
        <f>VLOOKUP(AA94,'datemar &amp; datesep kaf'!$N$5:$O$94,2,FALSE)</f>
        <v>2013-14</v>
      </c>
      <c r="AA94" s="18">
        <f>LARGE('datemar &amp; datesep kaf'!$N$5:$N$94,'datemar &amp; datesep kaf rank'!$A94)</f>
        <v>1.5607933298999999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243.99694291623001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235.81512504123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226.42719812055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199.48967846955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177.14385451412997</v>
      </c>
      <c r="L95" s="5" t="str">
        <f>VLOOKUP(M95,'datemar &amp; datesep kaf'!$G$5:$O$94,9,FALSE)</f>
        <v>1940-41</v>
      </c>
      <c r="M95" s="18">
        <f>LARGE('datemar &amp; datesep kaf'!$G$5:$G$94,'datemar &amp; datesep kaf rank'!$A95)</f>
        <v>88.738826424359999</v>
      </c>
      <c r="N95" s="5" t="str">
        <f>VLOOKUP(O95,'datemar &amp; datesep kaf'!$H$5:$O$94,8,FALSE)</f>
        <v>1991-92</v>
      </c>
      <c r="O95" s="18">
        <f>LARGE('datemar &amp; datesep kaf'!$H$5:$H$94,'datemar &amp; datesep kaf rank'!$A95)</f>
        <v>37.40229281229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85.23498523344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36.286887895440003</v>
      </c>
      <c r="T95" s="5" t="str">
        <f>VLOOKUP(U95,'datemar &amp; datesep kaf'!$K$5:$O$94,5,FALSE)</f>
        <v>2017-18</v>
      </c>
      <c r="U95" s="18">
        <f>LARGE('datemar &amp; datesep kaf'!$K$5:$K$94,'datemar &amp; datesep kaf rank'!$A95)</f>
        <v>10.512098779350001</v>
      </c>
      <c r="V95" s="5" t="str">
        <f>VLOOKUP(W95,'datemar &amp; datesep kaf'!$L$5:$O$94,4,FALSE)</f>
        <v>2017-18</v>
      </c>
      <c r="W95" s="18">
        <f>LARGE('datemar &amp; datesep kaf'!$L$5:$L$94,'datemar &amp; datesep kaf rank'!$A95)</f>
        <v>4.1433717454499996</v>
      </c>
      <c r="X95" s="5" t="str">
        <f>VLOOKUP(Y95,'datemar &amp; datesep kaf'!$M$5:$O$94,3,FALSE)</f>
        <v>2017-18</v>
      </c>
      <c r="Y95" s="18">
        <f>LARGE('datemar &amp; datesep kaf'!$M$5:$M$94,'datemar &amp; datesep kaf rank'!$A95)</f>
        <v>2.6338511409000001</v>
      </c>
      <c r="Z95" s="5" t="str">
        <f>VLOOKUP(AA95,'datemar &amp; datesep kaf'!$N$5:$O$94,2,FALSE)</f>
        <v>2011-12</v>
      </c>
      <c r="AA95" s="18">
        <f>LARGE('datemar &amp; datesep kaf'!$N$5:$N$94,'datemar &amp; datesep kaf rank'!$A95)</f>
        <v>1.4816528370000002</v>
      </c>
    </row>
    <row r="97" spans="2:27" x14ac:dyDescent="0.2">
      <c r="B97" t="s">
        <v>114</v>
      </c>
      <c r="C97" s="18">
        <f>AVERAGE(C6:C95)</f>
        <v>845.48120159472944</v>
      </c>
      <c r="D97" s="18"/>
      <c r="E97" s="18">
        <f t="shared" ref="E97:AA97" si="0">AVERAGE(E6:E95)</f>
        <v>833.72619377107912</v>
      </c>
      <c r="F97" s="18"/>
      <c r="G97" s="18">
        <f t="shared" si="0"/>
        <v>793.95064352712518</v>
      </c>
      <c r="H97" s="18"/>
      <c r="I97" s="18">
        <f t="shared" si="0"/>
        <v>664.37863846872028</v>
      </c>
      <c r="J97" s="18"/>
      <c r="K97" s="18">
        <f t="shared" si="0"/>
        <v>473.74974269719416</v>
      </c>
      <c r="L97" s="18"/>
      <c r="M97" s="18">
        <f t="shared" si="0"/>
        <v>293.92783389230635</v>
      </c>
      <c r="N97" s="18"/>
      <c r="O97" s="18">
        <f t="shared" si="0"/>
        <v>147.96042358647009</v>
      </c>
      <c r="P97" s="18"/>
      <c r="Q97" s="18">
        <f t="shared" si="0"/>
        <v>318.30983930305013</v>
      </c>
      <c r="R97" s="18"/>
      <c r="S97" s="18">
        <f t="shared" si="0"/>
        <v>188.09904749173995</v>
      </c>
      <c r="T97" s="18"/>
      <c r="U97" s="18">
        <f t="shared" si="0"/>
        <v>89.833778890186338</v>
      </c>
      <c r="V97" s="18"/>
      <c r="W97" s="18">
        <f t="shared" si="0"/>
        <v>37.544458536986319</v>
      </c>
      <c r="X97" s="18"/>
      <c r="Y97" s="18">
        <f t="shared" si="0"/>
        <v>20.609659612812663</v>
      </c>
      <c r="Z97" s="18"/>
      <c r="AA97" s="18">
        <f t="shared" si="0"/>
        <v>11.714016089649997</v>
      </c>
    </row>
    <row r="98" spans="2:27" x14ac:dyDescent="0.2">
      <c r="B98" t="s">
        <v>115</v>
      </c>
      <c r="C98" s="18">
        <f>MEDIAN(C6:C95)</f>
        <v>856.47908193161993</v>
      </c>
      <c r="D98" s="18"/>
      <c r="E98" s="18">
        <f t="shared" ref="E98:AA98" si="1">MEDIAN(E6:E95)</f>
        <v>833.62948609426508</v>
      </c>
      <c r="F98" s="18"/>
      <c r="G98" s="18">
        <f t="shared" si="1"/>
        <v>787.96706698015953</v>
      </c>
      <c r="H98" s="18"/>
      <c r="I98" s="18">
        <f t="shared" si="1"/>
        <v>633.79392003437999</v>
      </c>
      <c r="J98" s="18"/>
      <c r="K98" s="18">
        <f t="shared" si="1"/>
        <v>475.06392598675501</v>
      </c>
      <c r="L98" s="18"/>
      <c r="M98" s="18">
        <f t="shared" si="1"/>
        <v>282.70673981172001</v>
      </c>
      <c r="N98" s="18"/>
      <c r="O98" s="18">
        <f t="shared" si="1"/>
        <v>131.97421984435499</v>
      </c>
      <c r="P98" s="18"/>
      <c r="Q98" s="18">
        <f t="shared" si="1"/>
        <v>308.924983456635</v>
      </c>
      <c r="R98" s="18"/>
      <c r="S98" s="18">
        <f t="shared" si="1"/>
        <v>183.09816503464498</v>
      </c>
      <c r="T98" s="18"/>
      <c r="U98" s="18">
        <f t="shared" si="1"/>
        <v>81.41566306261501</v>
      </c>
      <c r="V98" s="18"/>
      <c r="W98" s="18">
        <f t="shared" si="1"/>
        <v>33.827800384349999</v>
      </c>
      <c r="X98" s="18"/>
      <c r="Y98" s="18">
        <f t="shared" si="1"/>
        <v>16.899738209235004</v>
      </c>
      <c r="Z98" s="18"/>
      <c r="AA98" s="18">
        <f t="shared" si="1"/>
        <v>8.213652584550001</v>
      </c>
    </row>
    <row r="99" spans="2:27" x14ac:dyDescent="0.2">
      <c r="B99" t="s">
        <v>116</v>
      </c>
      <c r="C99" s="18">
        <f>STDEV(C6:C95)</f>
        <v>247.94706423800031</v>
      </c>
      <c r="D99" s="18"/>
      <c r="E99" s="18">
        <f t="shared" ref="E99:AA99" si="2">STDEV(E6:E95)</f>
        <v>246.57805378761893</v>
      </c>
      <c r="F99" s="18"/>
      <c r="G99" s="18">
        <f t="shared" si="2"/>
        <v>237.2882064708202</v>
      </c>
      <c r="H99" s="18"/>
      <c r="I99" s="18">
        <f t="shared" si="2"/>
        <v>196.72977383667592</v>
      </c>
      <c r="J99" s="18"/>
      <c r="K99" s="18">
        <f t="shared" si="2"/>
        <v>145.67939512341982</v>
      </c>
      <c r="L99" s="18"/>
      <c r="M99" s="18">
        <f t="shared" si="2"/>
        <v>106.37231273439475</v>
      </c>
      <c r="N99" s="18"/>
      <c r="O99" s="18">
        <f t="shared" si="2"/>
        <v>64.650043281246496</v>
      </c>
      <c r="P99" s="18"/>
      <c r="Q99" s="18">
        <f t="shared" si="2"/>
        <v>102.7715029763726</v>
      </c>
      <c r="R99" s="18"/>
      <c r="S99" s="18">
        <f t="shared" si="2"/>
        <v>76.943516491951812</v>
      </c>
      <c r="T99" s="18"/>
      <c r="U99" s="18">
        <f t="shared" si="2"/>
        <v>44.397633644188247</v>
      </c>
      <c r="V99" s="18"/>
      <c r="W99" s="18">
        <f t="shared" si="2"/>
        <v>16.460378654032894</v>
      </c>
      <c r="X99" s="18"/>
      <c r="Y99" s="18">
        <f t="shared" si="2"/>
        <v>12.535249059839522</v>
      </c>
      <c r="Z99" s="18"/>
      <c r="AA99" s="18">
        <f t="shared" si="2"/>
        <v>10.118523055602235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McManamon,Ann (BPA) - PGPW-5</cp:lastModifiedBy>
  <cp:lastPrinted>2011-08-10T22:40:30Z</cp:lastPrinted>
  <dcterms:created xsi:type="dcterms:W3CDTF">2003-09-17T18:50:18Z</dcterms:created>
  <dcterms:modified xsi:type="dcterms:W3CDTF">2022-07-31T03:17:41Z</dcterms:modified>
</cp:coreProperties>
</file>