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C49" i="6" s="1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50" i="4"/>
  <c r="C51" i="4"/>
  <c r="C52" i="4"/>
  <c r="C53" i="4"/>
  <c r="C54" i="4"/>
  <c r="B54" i="12" s="1"/>
  <c r="C55" i="4"/>
  <c r="C55" i="8" s="1"/>
  <c r="C56" i="4"/>
  <c r="C56" i="8" s="1"/>
  <c r="C57" i="4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C89" i="10"/>
  <c r="C91" i="8"/>
  <c r="B89" i="12"/>
  <c r="B85" i="12"/>
  <c r="C85" i="10"/>
  <c r="C94" i="8"/>
  <c r="T9" i="3"/>
  <c r="N8" i="3"/>
  <c r="I93" i="6"/>
  <c r="B92" i="12"/>
  <c r="C92" i="10"/>
  <c r="G91" i="6"/>
  <c r="B90" i="12"/>
  <c r="C41" i="8"/>
  <c r="C64" i="10"/>
  <c r="C49" i="10"/>
  <c r="C49" i="8"/>
  <c r="D11" i="3"/>
  <c r="J49" i="6"/>
  <c r="M18" i="6"/>
  <c r="H13" i="3"/>
  <c r="N66" i="3"/>
  <c r="J20" i="3"/>
  <c r="J66" i="6"/>
  <c r="H42" i="6"/>
  <c r="J82" i="6"/>
  <c r="V13" i="3"/>
  <c r="X19" i="3"/>
  <c r="K82" i="6"/>
  <c r="K26" i="6"/>
  <c r="L55" i="6"/>
  <c r="B87" i="12"/>
  <c r="B87" i="8"/>
  <c r="N87" i="8" s="1"/>
  <c r="L15" i="6"/>
  <c r="C57" i="8"/>
  <c r="C57" i="10"/>
  <c r="B57" i="12"/>
  <c r="K18" i="6"/>
  <c r="B85" i="10"/>
  <c r="B62" i="3"/>
  <c r="P7" i="3"/>
  <c r="B72" i="6"/>
  <c r="B49" i="12"/>
  <c r="N36" i="3"/>
  <c r="M74" i="6"/>
  <c r="L53" i="6" l="1"/>
  <c r="H38" i="6"/>
  <c r="C82" i="8"/>
  <c r="M41" i="6"/>
  <c r="B36" i="12"/>
  <c r="J91" i="6"/>
  <c r="B91" i="10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N11" i="8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N76" i="8"/>
  <c r="H35" i="6"/>
  <c r="H87" i="6"/>
  <c r="N75" i="4"/>
  <c r="N51" i="4"/>
  <c r="P12" i="13"/>
  <c r="L13" i="11"/>
  <c r="V37" i="11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Z7" i="11"/>
  <c r="I30" i="9"/>
  <c r="H30" i="9" s="1"/>
  <c r="L6" i="13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N84" i="8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P8" i="13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N75" i="8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<sst xmlns="http://schemas.openxmlformats.org/spreadsheetml/2006/main" count="1446" uniqueCount="147">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</sst>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J108" sqref="J108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384.97</v>
      </c>
      <c r="C5" s="13">
        <v>1399.97</v>
      </c>
      <c r="D5" s="13">
        <v>2199.9699999999998</v>
      </c>
      <c r="E5" s="13">
        <v>2490.0300000000002</v>
      </c>
      <c r="F5" s="13">
        <v>1590.11</v>
      </c>
      <c r="G5" s="13">
        <v>4469.96</v>
      </c>
      <c r="H5" s="13">
        <v>4500.0600000000004</v>
      </c>
      <c r="I5" s="13">
        <v>3290.09</v>
      </c>
      <c r="J5" s="13">
        <v>1960</v>
      </c>
      <c r="K5" s="13">
        <v>400</v>
      </c>
      <c r="L5" s="13">
        <v>199.9</v>
      </c>
      <c r="M5" s="13">
        <v>130.27000000000001</v>
      </c>
      <c r="N5" s="6">
        <v>1919.77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140.07</v>
      </c>
      <c r="C6" s="13">
        <v>100.33</v>
      </c>
      <c r="D6" s="13">
        <v>3840.03</v>
      </c>
      <c r="E6" s="13">
        <v>1320.06</v>
      </c>
      <c r="F6" s="13">
        <v>6370</v>
      </c>
      <c r="G6" s="13">
        <v>2198.09</v>
      </c>
      <c r="H6" s="13">
        <v>1440.16</v>
      </c>
      <c r="I6" s="13">
        <v>1920</v>
      </c>
      <c r="J6" s="13">
        <v>1099.97</v>
      </c>
      <c r="K6" s="13">
        <v>285.06</v>
      </c>
      <c r="L6" s="13">
        <v>150.22</v>
      </c>
      <c r="M6" s="13">
        <v>144.94</v>
      </c>
      <c r="N6" s="6">
        <v>1554.47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335.03</v>
      </c>
      <c r="C7" s="13">
        <v>1420.03</v>
      </c>
      <c r="D7" s="13">
        <v>1170.03</v>
      </c>
      <c r="E7" s="13">
        <v>2259.9699999999998</v>
      </c>
      <c r="F7" s="13">
        <v>1180.03</v>
      </c>
      <c r="G7" s="13">
        <v>4400.0910000000003</v>
      </c>
      <c r="H7" s="13">
        <v>4580.0010000000002</v>
      </c>
      <c r="I7" s="13">
        <v>769.97</v>
      </c>
      <c r="J7" s="13">
        <v>699.93</v>
      </c>
      <c r="K7" s="13">
        <v>295</v>
      </c>
      <c r="L7" s="13">
        <v>129.97</v>
      </c>
      <c r="M7" s="13">
        <v>129.80000000000001</v>
      </c>
      <c r="N7" s="6">
        <v>1446.84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565</v>
      </c>
      <c r="C8" s="13">
        <v>2579.96</v>
      </c>
      <c r="D8" s="13">
        <v>3380.09</v>
      </c>
      <c r="E8" s="13">
        <v>4260</v>
      </c>
      <c r="F8" s="13">
        <v>2479.9699999999998</v>
      </c>
      <c r="G8" s="13">
        <v>9469.9599999999991</v>
      </c>
      <c r="H8" s="13">
        <v>4530.0309999999999</v>
      </c>
      <c r="I8" s="13">
        <v>3510.13</v>
      </c>
      <c r="J8" s="13">
        <v>1750.03</v>
      </c>
      <c r="K8" s="13">
        <v>435.1</v>
      </c>
      <c r="L8" s="13">
        <v>200</v>
      </c>
      <c r="M8" s="13">
        <v>135.13</v>
      </c>
      <c r="N8" s="6">
        <v>2781.97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500</v>
      </c>
      <c r="C9" s="13">
        <v>4400.1000000000004</v>
      </c>
      <c r="D9" s="13">
        <v>4019.93</v>
      </c>
      <c r="E9" s="13">
        <v>4019.96</v>
      </c>
      <c r="F9" s="13">
        <v>2720.21</v>
      </c>
      <c r="G9" s="13">
        <v>4319.96</v>
      </c>
      <c r="H9" s="13">
        <v>4239.97</v>
      </c>
      <c r="I9" s="13">
        <v>5129.8710000000001</v>
      </c>
      <c r="J9" s="13">
        <v>5499.9009999999998</v>
      </c>
      <c r="K9" s="13">
        <v>1020.03</v>
      </c>
      <c r="L9" s="13">
        <v>264.97000000000003</v>
      </c>
      <c r="M9" s="13">
        <v>625.07000000000005</v>
      </c>
      <c r="N9" s="6">
        <v>3059.27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675.06</v>
      </c>
      <c r="C10" s="13">
        <v>1199.8699999999999</v>
      </c>
      <c r="D10" s="13">
        <v>8099.9610000000002</v>
      </c>
      <c r="E10" s="13">
        <v>6080</v>
      </c>
      <c r="F10" s="13">
        <v>1249.93</v>
      </c>
      <c r="G10" s="13">
        <v>3120</v>
      </c>
      <c r="H10" s="13">
        <v>2119.9299999999998</v>
      </c>
      <c r="I10" s="13">
        <v>1099.93</v>
      </c>
      <c r="J10" s="13">
        <v>475.1</v>
      </c>
      <c r="K10" s="13">
        <v>220.03</v>
      </c>
      <c r="L10" s="13">
        <v>134.9</v>
      </c>
      <c r="M10" s="13">
        <v>124.83</v>
      </c>
      <c r="N10" s="6">
        <v>2068.2600000000002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1519.77</v>
      </c>
      <c r="C11" s="13">
        <v>5290.0609999999997</v>
      </c>
      <c r="D11" s="13">
        <v>5260.0309999999999</v>
      </c>
      <c r="E11" s="13">
        <v>3430</v>
      </c>
      <c r="F11" s="13">
        <v>3680.03</v>
      </c>
      <c r="G11" s="13">
        <v>3060</v>
      </c>
      <c r="H11" s="13">
        <v>3580.03</v>
      </c>
      <c r="I11" s="13">
        <v>2390</v>
      </c>
      <c r="J11" s="13">
        <v>890.03</v>
      </c>
      <c r="K11" s="13">
        <v>360.03</v>
      </c>
      <c r="L11" s="13">
        <v>150.03</v>
      </c>
      <c r="M11" s="13">
        <v>130.1</v>
      </c>
      <c r="N11" s="6">
        <v>2468.5300000000002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380.03</v>
      </c>
      <c r="C12" s="13">
        <v>1079.93</v>
      </c>
      <c r="D12" s="13">
        <v>1640.1</v>
      </c>
      <c r="E12" s="13">
        <v>8400.1200000000008</v>
      </c>
      <c r="F12" s="13">
        <v>3019.96</v>
      </c>
      <c r="G12" s="13">
        <v>3220</v>
      </c>
      <c r="H12" s="13">
        <v>3400</v>
      </c>
      <c r="I12" s="13">
        <v>2900.55</v>
      </c>
      <c r="J12" s="13">
        <v>1240.03</v>
      </c>
      <c r="K12" s="13">
        <v>420.03</v>
      </c>
      <c r="L12" s="13">
        <v>189.94</v>
      </c>
      <c r="M12" s="13">
        <v>190.03</v>
      </c>
      <c r="N12" s="6">
        <v>2176.37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120</v>
      </c>
      <c r="C13" s="13">
        <v>99.97</v>
      </c>
      <c r="D13" s="13">
        <v>1500.03</v>
      </c>
      <c r="E13" s="13">
        <v>720.03</v>
      </c>
      <c r="F13" s="13">
        <v>3400.07</v>
      </c>
      <c r="G13" s="13">
        <v>4900.0010000000002</v>
      </c>
      <c r="H13" s="13">
        <v>6739.93</v>
      </c>
      <c r="I13" s="13">
        <v>4670.0910000000003</v>
      </c>
      <c r="J13" s="13">
        <v>3699.96</v>
      </c>
      <c r="K13" s="13">
        <v>710.1</v>
      </c>
      <c r="L13" s="13">
        <v>289.97000000000003</v>
      </c>
      <c r="M13" s="13">
        <v>210.07</v>
      </c>
      <c r="N13" s="6">
        <v>2240.87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919.93</v>
      </c>
      <c r="C14" s="13">
        <v>5529.8609999999999</v>
      </c>
      <c r="D14" s="13">
        <v>5299.93</v>
      </c>
      <c r="E14" s="13">
        <v>5339.93</v>
      </c>
      <c r="F14" s="13">
        <v>3439.96</v>
      </c>
      <c r="G14" s="13">
        <v>5129.9610000000002</v>
      </c>
      <c r="H14" s="13">
        <v>5200.0600000000004</v>
      </c>
      <c r="I14" s="13">
        <v>2950.06</v>
      </c>
      <c r="J14" s="13">
        <v>870.1</v>
      </c>
      <c r="K14" s="13">
        <v>269.94</v>
      </c>
      <c r="L14" s="13">
        <v>155.06</v>
      </c>
      <c r="M14" s="13">
        <v>140.03</v>
      </c>
      <c r="N14" s="6">
        <v>2932.96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239.97</v>
      </c>
      <c r="C15" s="13">
        <v>2289.9299999999998</v>
      </c>
      <c r="D15" s="13">
        <v>3600</v>
      </c>
      <c r="E15" s="13">
        <v>2779.93</v>
      </c>
      <c r="F15" s="13">
        <v>3860.07</v>
      </c>
      <c r="G15" s="13">
        <v>4969.93</v>
      </c>
      <c r="H15" s="13">
        <v>2930.7</v>
      </c>
      <c r="I15" s="13">
        <v>1380.06</v>
      </c>
      <c r="J15" s="13">
        <v>1180</v>
      </c>
      <c r="K15" s="13">
        <v>419.97</v>
      </c>
      <c r="L15" s="13">
        <v>185.06</v>
      </c>
      <c r="M15" s="13">
        <v>165</v>
      </c>
      <c r="N15" s="6">
        <v>1988.69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499.94</v>
      </c>
      <c r="C16" s="13">
        <v>319.97000000000003</v>
      </c>
      <c r="D16" s="13">
        <v>3150</v>
      </c>
      <c r="E16" s="13">
        <v>2300.06</v>
      </c>
      <c r="F16" s="13">
        <v>6460</v>
      </c>
      <c r="G16" s="13">
        <v>4180.0010000000002</v>
      </c>
      <c r="H16" s="13">
        <v>2049.9699999999998</v>
      </c>
      <c r="I16" s="13">
        <v>1239.97</v>
      </c>
      <c r="J16" s="13">
        <v>350.07</v>
      </c>
      <c r="K16" s="13">
        <v>185</v>
      </c>
      <c r="L16" s="13">
        <v>109.93</v>
      </c>
      <c r="M16" s="13">
        <v>180</v>
      </c>
      <c r="N16" s="6">
        <v>1737.57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460.03</v>
      </c>
      <c r="C17" s="13">
        <v>2970</v>
      </c>
      <c r="D17" s="13">
        <v>2740.06</v>
      </c>
      <c r="E17" s="13">
        <v>3640</v>
      </c>
      <c r="F17" s="13">
        <v>1410.07</v>
      </c>
      <c r="G17" s="13">
        <v>1060</v>
      </c>
      <c r="H17" s="13">
        <v>959.9</v>
      </c>
      <c r="I17" s="13">
        <v>1909.97</v>
      </c>
      <c r="J17" s="13">
        <v>1110</v>
      </c>
      <c r="K17" s="13">
        <v>425.03</v>
      </c>
      <c r="L17" s="13">
        <v>245.03</v>
      </c>
      <c r="M17" s="13">
        <v>895.1</v>
      </c>
      <c r="N17" s="6">
        <v>1486.07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980</v>
      </c>
      <c r="C18" s="13">
        <v>3130</v>
      </c>
      <c r="D18" s="13">
        <v>5910.0309999999999</v>
      </c>
      <c r="E18" s="13">
        <v>2980.06</v>
      </c>
      <c r="F18" s="13">
        <v>3349.93</v>
      </c>
      <c r="G18" s="13">
        <v>2160</v>
      </c>
      <c r="H18" s="13">
        <v>1500.07</v>
      </c>
      <c r="I18" s="13">
        <v>2179.9699999999998</v>
      </c>
      <c r="J18" s="13">
        <v>1610.1</v>
      </c>
      <c r="K18" s="13">
        <v>620.05999999999995</v>
      </c>
      <c r="L18" s="13">
        <v>249.97</v>
      </c>
      <c r="M18" s="13">
        <v>144.97</v>
      </c>
      <c r="N18" s="6">
        <v>2062.56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229.94</v>
      </c>
      <c r="C19" s="13">
        <v>8549.9599999999991</v>
      </c>
      <c r="D19" s="13">
        <v>9279.9</v>
      </c>
      <c r="E19" s="13">
        <v>5400.0309999999999</v>
      </c>
      <c r="F19" s="13">
        <v>5620.03</v>
      </c>
      <c r="G19" s="13">
        <v>3099.97</v>
      </c>
      <c r="H19" s="13">
        <v>4829.93</v>
      </c>
      <c r="I19" s="13">
        <v>1972.64</v>
      </c>
      <c r="J19" s="13">
        <v>2310</v>
      </c>
      <c r="K19" s="13">
        <v>650.03</v>
      </c>
      <c r="L19" s="13">
        <v>300</v>
      </c>
      <c r="M19" s="13">
        <v>184.93</v>
      </c>
      <c r="N19" s="6">
        <v>3513.73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1389.9</v>
      </c>
      <c r="C20" s="13">
        <v>2000.07</v>
      </c>
      <c r="D20" s="13">
        <v>1750.06</v>
      </c>
      <c r="E20" s="13">
        <v>1700</v>
      </c>
      <c r="F20" s="13">
        <v>2429.96</v>
      </c>
      <c r="G20" s="13">
        <v>2299.9699999999998</v>
      </c>
      <c r="H20" s="13">
        <v>2919.96</v>
      </c>
      <c r="I20" s="13">
        <v>1600.13</v>
      </c>
      <c r="J20" s="13">
        <v>924.97</v>
      </c>
      <c r="K20" s="13">
        <v>314.94</v>
      </c>
      <c r="L20" s="13">
        <v>170</v>
      </c>
      <c r="M20" s="13">
        <v>220.07</v>
      </c>
      <c r="N20" s="6">
        <v>1471.03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214.97</v>
      </c>
      <c r="C21" s="13">
        <v>1099.93</v>
      </c>
      <c r="D21" s="13">
        <v>920</v>
      </c>
      <c r="E21" s="13">
        <v>3869.9</v>
      </c>
      <c r="F21" s="13">
        <v>6120.0709999999999</v>
      </c>
      <c r="G21" s="13">
        <v>3500.06</v>
      </c>
      <c r="H21" s="13">
        <v>4490.0309999999999</v>
      </c>
      <c r="I21" s="13">
        <v>4430.0309999999999</v>
      </c>
      <c r="J21" s="13">
        <v>950.07</v>
      </c>
      <c r="K21" s="13">
        <v>300</v>
      </c>
      <c r="L21" s="13">
        <v>169.94</v>
      </c>
      <c r="M21" s="13">
        <v>235.03</v>
      </c>
      <c r="N21" s="6">
        <v>2164.84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179.97</v>
      </c>
      <c r="C22" s="13">
        <v>4799.93</v>
      </c>
      <c r="D22" s="13">
        <v>6960.0309999999999</v>
      </c>
      <c r="E22" s="13">
        <v>5580.0309999999999</v>
      </c>
      <c r="F22" s="13">
        <v>3480.14</v>
      </c>
      <c r="G22" s="13">
        <v>4460.0309999999999</v>
      </c>
      <c r="H22" s="13">
        <v>2940.63</v>
      </c>
      <c r="I22" s="13">
        <v>2289.9299999999998</v>
      </c>
      <c r="J22" s="13">
        <v>1320.03</v>
      </c>
      <c r="K22" s="13">
        <v>529.97</v>
      </c>
      <c r="L22" s="13">
        <v>200.06</v>
      </c>
      <c r="M22" s="13">
        <v>200</v>
      </c>
      <c r="N22" s="6">
        <v>2743.73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1480</v>
      </c>
      <c r="C23" s="13">
        <v>5589.9009999999998</v>
      </c>
      <c r="D23" s="13">
        <v>7530.0910000000003</v>
      </c>
      <c r="E23" s="13">
        <v>3240.03</v>
      </c>
      <c r="F23" s="13">
        <v>4000</v>
      </c>
      <c r="G23" s="13">
        <v>3300.03</v>
      </c>
      <c r="H23" s="13">
        <v>3810</v>
      </c>
      <c r="I23" s="13">
        <v>840</v>
      </c>
      <c r="J23" s="13">
        <v>1850.03</v>
      </c>
      <c r="K23" s="13">
        <v>664.87</v>
      </c>
      <c r="L23" s="13">
        <v>325.02999999999997</v>
      </c>
      <c r="M23" s="13">
        <v>284.97000000000003</v>
      </c>
      <c r="N23" s="6">
        <v>2731.04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4420</v>
      </c>
      <c r="C24" s="13">
        <v>5499.9610000000002</v>
      </c>
      <c r="D24" s="13">
        <v>2849.97</v>
      </c>
      <c r="E24" s="13">
        <v>6480.0309999999999</v>
      </c>
      <c r="F24" s="13">
        <v>5169.96</v>
      </c>
      <c r="G24" s="13">
        <v>3140.03</v>
      </c>
      <c r="H24" s="13">
        <v>3949.96</v>
      </c>
      <c r="I24" s="13">
        <v>3809.93</v>
      </c>
      <c r="J24" s="13">
        <v>1660.03</v>
      </c>
      <c r="K24" s="13">
        <v>490.07</v>
      </c>
      <c r="L24" s="13">
        <v>270.02999999999997</v>
      </c>
      <c r="M24" s="13">
        <v>389.97</v>
      </c>
      <c r="N24" s="6">
        <v>3169.91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1130.06</v>
      </c>
      <c r="C25" s="13">
        <v>3250.03</v>
      </c>
      <c r="D25" s="13">
        <v>6499.9610000000002</v>
      </c>
      <c r="E25" s="13">
        <v>1299.97</v>
      </c>
      <c r="F25" s="13">
        <v>6470</v>
      </c>
      <c r="G25" s="13">
        <v>4170.03</v>
      </c>
      <c r="H25" s="13">
        <v>3830.07</v>
      </c>
      <c r="I25" s="13">
        <v>4710.0600000000004</v>
      </c>
      <c r="J25" s="13">
        <v>1030.03</v>
      </c>
      <c r="K25" s="13">
        <v>319.94</v>
      </c>
      <c r="L25" s="13">
        <v>174.97</v>
      </c>
      <c r="M25" s="13">
        <v>194.93</v>
      </c>
      <c r="N25" s="6">
        <v>2733.61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829.97</v>
      </c>
      <c r="C26" s="13">
        <v>2180.0700000000002</v>
      </c>
      <c r="D26" s="13">
        <v>3109.97</v>
      </c>
      <c r="E26" s="13">
        <v>4679.9610000000002</v>
      </c>
      <c r="F26" s="13">
        <v>6830.03</v>
      </c>
      <c r="G26" s="13">
        <v>6289.96</v>
      </c>
      <c r="H26" s="13">
        <v>4289.9610000000002</v>
      </c>
      <c r="I26" s="13">
        <v>3840.06</v>
      </c>
      <c r="J26" s="13">
        <v>3020.03</v>
      </c>
      <c r="K26" s="13">
        <v>830.1</v>
      </c>
      <c r="L26" s="13">
        <v>290</v>
      </c>
      <c r="M26" s="13">
        <v>215</v>
      </c>
      <c r="N26" s="6">
        <v>3009.21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3979.96</v>
      </c>
      <c r="C27" s="13">
        <v>7099.2309999999998</v>
      </c>
      <c r="D27" s="13">
        <v>5263.93</v>
      </c>
      <c r="E27" s="13">
        <v>7298.2910000000002</v>
      </c>
      <c r="F27" s="13">
        <v>5589.3909999999996</v>
      </c>
      <c r="G27" s="13">
        <v>3091.13</v>
      </c>
      <c r="H27" s="13">
        <v>3085.93</v>
      </c>
      <c r="I27" s="13">
        <v>2470.5500000000002</v>
      </c>
      <c r="J27" s="13">
        <v>604</v>
      </c>
      <c r="K27" s="13">
        <v>269.16000000000003</v>
      </c>
      <c r="L27" s="13">
        <v>171.13</v>
      </c>
      <c r="M27" s="13">
        <v>163.69999999999999</v>
      </c>
      <c r="N27" s="6">
        <v>3243.72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3484.45</v>
      </c>
      <c r="C28" s="13">
        <v>3388.53</v>
      </c>
      <c r="D28" s="13">
        <v>5299.93</v>
      </c>
      <c r="E28" s="13">
        <v>2354.7399999999998</v>
      </c>
      <c r="F28" s="13">
        <v>5517.93</v>
      </c>
      <c r="G28" s="13">
        <v>3572.51</v>
      </c>
      <c r="H28" s="13">
        <v>4077.76</v>
      </c>
      <c r="I28" s="13">
        <v>2768.93</v>
      </c>
      <c r="J28" s="13">
        <v>1623.03</v>
      </c>
      <c r="K28" s="13">
        <v>868.71</v>
      </c>
      <c r="L28" s="13">
        <v>265.52</v>
      </c>
      <c r="M28" s="13">
        <v>197</v>
      </c>
      <c r="N28" s="6">
        <v>2775.05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137.44999999999999</v>
      </c>
      <c r="C29" s="13">
        <v>195.9</v>
      </c>
      <c r="D29" s="13">
        <v>2068.06</v>
      </c>
      <c r="E29" s="13">
        <v>11179.06</v>
      </c>
      <c r="F29" s="13">
        <v>7620.7510000000002</v>
      </c>
      <c r="G29" s="13">
        <v>3425.13</v>
      </c>
      <c r="H29" s="13">
        <v>3075.1</v>
      </c>
      <c r="I29" s="13">
        <v>4048.61</v>
      </c>
      <c r="J29" s="13">
        <v>2361.1</v>
      </c>
      <c r="K29" s="13">
        <v>604.32000000000005</v>
      </c>
      <c r="L29" s="13">
        <v>346.58</v>
      </c>
      <c r="M29" s="13">
        <v>228.2</v>
      </c>
      <c r="N29" s="6">
        <v>2918.56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684.32</v>
      </c>
      <c r="C30" s="13">
        <v>5222.03</v>
      </c>
      <c r="D30" s="13">
        <v>8816.09</v>
      </c>
      <c r="E30" s="13">
        <v>5898.25</v>
      </c>
      <c r="F30" s="13">
        <v>5664.46</v>
      </c>
      <c r="G30" s="13">
        <v>2517.1</v>
      </c>
      <c r="H30" s="13">
        <v>3986.8</v>
      </c>
      <c r="I30" s="13">
        <v>1350.71</v>
      </c>
      <c r="J30" s="13">
        <v>2033.83</v>
      </c>
      <c r="K30" s="13">
        <v>635.92999999999995</v>
      </c>
      <c r="L30" s="13">
        <v>338.23</v>
      </c>
      <c r="M30" s="13">
        <v>600.13</v>
      </c>
      <c r="N30" s="6">
        <v>3126.98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1117.45</v>
      </c>
      <c r="C31" s="13">
        <v>1761.87</v>
      </c>
      <c r="D31" s="13">
        <v>3451.26</v>
      </c>
      <c r="E31" s="13">
        <v>3079.22</v>
      </c>
      <c r="F31" s="13">
        <v>3144.82</v>
      </c>
      <c r="G31" s="13">
        <v>3477.38</v>
      </c>
      <c r="H31" s="13">
        <v>4738.2299999999996</v>
      </c>
      <c r="I31" s="13">
        <v>4563.84</v>
      </c>
      <c r="J31" s="13">
        <v>3418.36</v>
      </c>
      <c r="K31" s="13">
        <v>1157.26</v>
      </c>
      <c r="L31" s="13">
        <v>335.16</v>
      </c>
      <c r="M31" s="13">
        <v>338.67</v>
      </c>
      <c r="N31" s="6">
        <v>2543.5500000000002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2538.2600000000002</v>
      </c>
      <c r="C32" s="13">
        <v>7110.6610000000001</v>
      </c>
      <c r="D32" s="13">
        <v>11129.061</v>
      </c>
      <c r="E32" s="13">
        <v>7409.64</v>
      </c>
      <c r="F32" s="13">
        <v>2283.21</v>
      </c>
      <c r="G32" s="13">
        <v>4465.9009999999998</v>
      </c>
      <c r="H32" s="13">
        <v>5094.13</v>
      </c>
      <c r="I32" s="13">
        <v>3930.13</v>
      </c>
      <c r="J32" s="13">
        <v>2144.1</v>
      </c>
      <c r="K32" s="13">
        <v>581.64</v>
      </c>
      <c r="L32" s="13">
        <v>264.42</v>
      </c>
      <c r="M32" s="13">
        <v>184.1</v>
      </c>
      <c r="N32" s="6">
        <v>3940.14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1388.1</v>
      </c>
      <c r="C33" s="13">
        <v>2333.66</v>
      </c>
      <c r="D33" s="13">
        <v>6279.4809999999998</v>
      </c>
      <c r="E33" s="13">
        <v>1426.26</v>
      </c>
      <c r="F33" s="13">
        <v>5390.9610000000002</v>
      </c>
      <c r="G33" s="13">
        <v>6340.96</v>
      </c>
      <c r="H33" s="13">
        <v>3387.9</v>
      </c>
      <c r="I33" s="13">
        <v>1912.06</v>
      </c>
      <c r="J33" s="13">
        <v>933.63</v>
      </c>
      <c r="K33" s="13">
        <v>365.29</v>
      </c>
      <c r="L33" s="13">
        <v>238.81</v>
      </c>
      <c r="M33" s="13">
        <v>162.47</v>
      </c>
      <c r="N33" s="6">
        <v>2498.5100000000002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581.13</v>
      </c>
      <c r="C34" s="13">
        <v>1669</v>
      </c>
      <c r="D34" s="13">
        <v>8357.9599999999991</v>
      </c>
      <c r="E34" s="13">
        <v>5994.0910000000003</v>
      </c>
      <c r="F34" s="13">
        <v>6660.57</v>
      </c>
      <c r="G34" s="13">
        <v>2059.5500000000002</v>
      </c>
      <c r="H34" s="13">
        <v>4509.83</v>
      </c>
      <c r="I34" s="13">
        <v>1424.35</v>
      </c>
      <c r="J34" s="13">
        <v>1307.4000000000001</v>
      </c>
      <c r="K34" s="13">
        <v>489</v>
      </c>
      <c r="L34" s="13">
        <v>221.97</v>
      </c>
      <c r="M34" s="13">
        <v>241.87</v>
      </c>
      <c r="N34" s="6">
        <v>2770.71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380.9</v>
      </c>
      <c r="C35" s="13">
        <v>6043.4610000000002</v>
      </c>
      <c r="D35" s="13">
        <v>4370.42</v>
      </c>
      <c r="E35" s="13">
        <v>6540.8710000000001</v>
      </c>
      <c r="F35" s="13">
        <v>3468.85</v>
      </c>
      <c r="G35" s="13">
        <v>3535.03</v>
      </c>
      <c r="H35" s="13">
        <v>3237.03</v>
      </c>
      <c r="I35" s="13">
        <v>3143</v>
      </c>
      <c r="J35" s="13">
        <v>1267.5999999999999</v>
      </c>
      <c r="K35" s="13">
        <v>447.06</v>
      </c>
      <c r="L35" s="13">
        <v>216.06</v>
      </c>
      <c r="M35" s="13">
        <v>1101.9000000000001</v>
      </c>
      <c r="N35" s="6">
        <v>2806.2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2730.61</v>
      </c>
      <c r="C36" s="13">
        <v>2392.0300000000002</v>
      </c>
      <c r="D36" s="13">
        <v>1603.23</v>
      </c>
      <c r="E36" s="13">
        <v>1853.22</v>
      </c>
      <c r="F36" s="13">
        <v>4988.24</v>
      </c>
      <c r="G36" s="13">
        <v>5689.8410000000003</v>
      </c>
      <c r="H36" s="13">
        <v>4894.8609999999999</v>
      </c>
      <c r="I36" s="13">
        <v>4902.4809999999998</v>
      </c>
      <c r="J36" s="13">
        <v>1415.63</v>
      </c>
      <c r="K36" s="13">
        <v>384.22</v>
      </c>
      <c r="L36" s="13">
        <v>272.61</v>
      </c>
      <c r="M36" s="13">
        <v>225.83</v>
      </c>
      <c r="N36" s="6">
        <v>2603.91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620.35</v>
      </c>
      <c r="C37" s="13">
        <v>6872.1009999999997</v>
      </c>
      <c r="D37" s="13">
        <v>3071.06</v>
      </c>
      <c r="E37" s="13">
        <v>3016.77</v>
      </c>
      <c r="F37" s="13">
        <v>10373.921</v>
      </c>
      <c r="G37" s="13">
        <v>5896.74</v>
      </c>
      <c r="H37" s="13">
        <v>2832.3</v>
      </c>
      <c r="I37" s="13">
        <v>2935.67</v>
      </c>
      <c r="J37" s="13">
        <v>831.83</v>
      </c>
      <c r="K37" s="13">
        <v>305</v>
      </c>
      <c r="L37" s="13">
        <v>174.03</v>
      </c>
      <c r="M37" s="13">
        <v>324.02999999999997</v>
      </c>
      <c r="N37" s="6">
        <v>3049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1236.8699999999999</v>
      </c>
      <c r="C38" s="13">
        <v>3874.1</v>
      </c>
      <c r="D38" s="13">
        <v>6687.0910000000003</v>
      </c>
      <c r="E38" s="13">
        <v>3013.55</v>
      </c>
      <c r="F38" s="13">
        <v>2560.11</v>
      </c>
      <c r="G38" s="13">
        <v>4237.5510000000004</v>
      </c>
      <c r="H38" s="13">
        <v>5318.5010000000002</v>
      </c>
      <c r="I38" s="13">
        <v>3182</v>
      </c>
      <c r="J38" s="13">
        <v>1134.5</v>
      </c>
      <c r="K38" s="13">
        <v>355.03</v>
      </c>
      <c r="L38" s="13">
        <v>304.10000000000002</v>
      </c>
      <c r="M38" s="13">
        <v>305</v>
      </c>
      <c r="N38" s="6">
        <v>2685.34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1941.8</v>
      </c>
      <c r="C39" s="13">
        <v>4256.7610000000004</v>
      </c>
      <c r="D39" s="13">
        <v>3864.06</v>
      </c>
      <c r="E39" s="13">
        <v>1169.0999999999999</v>
      </c>
      <c r="F39" s="13">
        <v>5612.75</v>
      </c>
      <c r="G39" s="13">
        <v>2541.13</v>
      </c>
      <c r="H39" s="13">
        <v>4366.7</v>
      </c>
      <c r="I39" s="13">
        <v>4116.4210000000003</v>
      </c>
      <c r="J39" s="13">
        <v>930.7</v>
      </c>
      <c r="K39" s="13">
        <v>766.77</v>
      </c>
      <c r="L39" s="13">
        <v>305.61</v>
      </c>
      <c r="M39" s="13">
        <v>359.6</v>
      </c>
      <c r="N39" s="6">
        <v>2494.31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563.79999999999995</v>
      </c>
      <c r="C40" s="13">
        <v>5340.3010000000004</v>
      </c>
      <c r="D40" s="13">
        <v>2506.29</v>
      </c>
      <c r="E40" s="13">
        <v>5797.16</v>
      </c>
      <c r="F40" s="13">
        <v>3026.17</v>
      </c>
      <c r="G40" s="13">
        <v>3445.97</v>
      </c>
      <c r="H40" s="13">
        <v>3513.3</v>
      </c>
      <c r="I40" s="13">
        <v>3305.48</v>
      </c>
      <c r="J40" s="13">
        <v>2811</v>
      </c>
      <c r="K40" s="13">
        <v>687.16</v>
      </c>
      <c r="L40" s="13">
        <v>334.39</v>
      </c>
      <c r="M40" s="13">
        <v>264.39999999999998</v>
      </c>
      <c r="N40" s="6">
        <v>2626.98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264</v>
      </c>
      <c r="C41" s="13">
        <v>3136.83</v>
      </c>
      <c r="D41" s="13">
        <v>14226.471</v>
      </c>
      <c r="E41" s="13">
        <v>9603.74</v>
      </c>
      <c r="F41" s="13">
        <v>3309.39</v>
      </c>
      <c r="G41" s="13">
        <v>1637.35</v>
      </c>
      <c r="H41" s="13">
        <v>2371.4699999999998</v>
      </c>
      <c r="I41" s="13">
        <v>1631.71</v>
      </c>
      <c r="J41" s="13">
        <v>607</v>
      </c>
      <c r="K41" s="13">
        <v>280.97000000000003</v>
      </c>
      <c r="L41" s="13">
        <v>224.39</v>
      </c>
      <c r="M41" s="13">
        <v>152.07</v>
      </c>
      <c r="N41" s="6">
        <v>3135.92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276.97000000000003</v>
      </c>
      <c r="C42" s="13">
        <v>1728.73</v>
      </c>
      <c r="D42" s="13">
        <v>1752.29</v>
      </c>
      <c r="E42" s="13">
        <v>5919.6710000000003</v>
      </c>
      <c r="F42" s="13">
        <v>2181.1799999999998</v>
      </c>
      <c r="G42" s="13">
        <v>4990.13</v>
      </c>
      <c r="H42" s="13">
        <v>3887.46</v>
      </c>
      <c r="I42" s="13">
        <v>1937.51</v>
      </c>
      <c r="J42" s="13">
        <v>710.97</v>
      </c>
      <c r="K42" s="13">
        <v>385.97</v>
      </c>
      <c r="L42" s="13">
        <v>174.35</v>
      </c>
      <c r="M42" s="13">
        <v>170.17</v>
      </c>
      <c r="N42" s="6">
        <v>2012.43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597.54999999999995</v>
      </c>
      <c r="C43" s="13">
        <v>3953.73</v>
      </c>
      <c r="D43" s="13">
        <v>4663.83</v>
      </c>
      <c r="E43" s="13">
        <v>6307.84</v>
      </c>
      <c r="F43" s="13">
        <v>2965</v>
      </c>
      <c r="G43" s="13">
        <v>2330.19</v>
      </c>
      <c r="H43" s="13">
        <v>1852.23</v>
      </c>
      <c r="I43" s="13">
        <v>2402.42</v>
      </c>
      <c r="J43" s="13">
        <v>1018.5</v>
      </c>
      <c r="K43" s="13">
        <v>220.97</v>
      </c>
      <c r="L43" s="13">
        <v>103.55</v>
      </c>
      <c r="M43" s="13">
        <v>139.33000000000001</v>
      </c>
      <c r="N43" s="6">
        <v>2211.92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2151.3200000000002</v>
      </c>
      <c r="C44" s="13">
        <v>2113.4699999999998</v>
      </c>
      <c r="D44" s="13">
        <v>3842.35</v>
      </c>
      <c r="E44" s="13">
        <v>3821.48</v>
      </c>
      <c r="F44" s="13">
        <v>6654.1710000000003</v>
      </c>
      <c r="G44" s="13">
        <v>2283.87</v>
      </c>
      <c r="H44" s="13">
        <v>1730.67</v>
      </c>
      <c r="I44" s="13">
        <v>1723.51</v>
      </c>
      <c r="J44" s="13">
        <v>994.97</v>
      </c>
      <c r="K44" s="13">
        <v>357.16</v>
      </c>
      <c r="L44" s="13">
        <v>781.71</v>
      </c>
      <c r="M44" s="13">
        <v>994.2</v>
      </c>
      <c r="N44" s="6">
        <v>2272.6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2502.4499999999998</v>
      </c>
      <c r="C45" s="13">
        <v>5599.06</v>
      </c>
      <c r="D45" s="13">
        <v>6303</v>
      </c>
      <c r="E45" s="13">
        <v>5369.5110000000004</v>
      </c>
      <c r="F45" s="13">
        <v>2220.71</v>
      </c>
      <c r="G45" s="13">
        <v>3646.84</v>
      </c>
      <c r="H45" s="13">
        <v>4476.4009999999998</v>
      </c>
      <c r="I45" s="13">
        <v>3955.74</v>
      </c>
      <c r="J45" s="13">
        <v>2387.3000000000002</v>
      </c>
      <c r="K45" s="13">
        <v>965.35</v>
      </c>
      <c r="L45" s="13">
        <v>325.13</v>
      </c>
      <c r="M45" s="13">
        <v>342.63</v>
      </c>
      <c r="N45" s="6">
        <v>3182.06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1038.74</v>
      </c>
      <c r="C46" s="13">
        <v>1349.77</v>
      </c>
      <c r="D46" s="13">
        <v>4216.3209999999999</v>
      </c>
      <c r="E46" s="13">
        <v>9368.0300000000007</v>
      </c>
      <c r="F46" s="13">
        <v>4028.35</v>
      </c>
      <c r="G46" s="13">
        <v>2633.13</v>
      </c>
      <c r="H46" s="13">
        <v>2246.2600000000002</v>
      </c>
      <c r="I46" s="13">
        <v>2758.39</v>
      </c>
      <c r="J46" s="13">
        <v>623.16999999999996</v>
      </c>
      <c r="K46" s="13">
        <v>223.81</v>
      </c>
      <c r="L46" s="13">
        <v>172.55</v>
      </c>
      <c r="M46" s="13">
        <v>356.3</v>
      </c>
      <c r="N46" s="6">
        <v>2418.63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840.84</v>
      </c>
      <c r="C47" s="13">
        <v>4452.7309999999998</v>
      </c>
      <c r="D47" s="13">
        <v>3908.22</v>
      </c>
      <c r="E47" s="13">
        <v>9010.61</v>
      </c>
      <c r="F47" s="13">
        <v>4534</v>
      </c>
      <c r="G47" s="13">
        <v>5016.0309999999999</v>
      </c>
      <c r="H47" s="13">
        <v>4124.2</v>
      </c>
      <c r="I47" s="13">
        <v>4043.8</v>
      </c>
      <c r="J47" s="13">
        <v>2238.63</v>
      </c>
      <c r="K47" s="13">
        <v>722.71</v>
      </c>
      <c r="L47" s="13">
        <v>290.32</v>
      </c>
      <c r="M47" s="13">
        <v>904.67</v>
      </c>
      <c r="N47" s="6">
        <v>3335.25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1117.6400000000001</v>
      </c>
      <c r="C48" s="13">
        <v>5857.33</v>
      </c>
      <c r="D48" s="13">
        <v>6212.22</v>
      </c>
      <c r="E48" s="13">
        <v>8635.9310000000005</v>
      </c>
      <c r="F48" s="13">
        <v>7936.5510000000004</v>
      </c>
      <c r="G48" s="13">
        <v>9519.48</v>
      </c>
      <c r="H48" s="13">
        <v>4105.4009999999998</v>
      </c>
      <c r="I48" s="13">
        <v>3904.29</v>
      </c>
      <c r="J48" s="13">
        <v>1255.73</v>
      </c>
      <c r="K48" s="13">
        <v>361.23</v>
      </c>
      <c r="L48" s="13">
        <v>167</v>
      </c>
      <c r="M48" s="13">
        <v>292.8</v>
      </c>
      <c r="N48" s="6">
        <v>4106.42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253.58</v>
      </c>
      <c r="C49" s="13">
        <v>1429.77</v>
      </c>
      <c r="D49" s="13">
        <v>5378.58</v>
      </c>
      <c r="E49" s="13">
        <v>4124.7700000000004</v>
      </c>
      <c r="F49" s="13">
        <v>1487.78</v>
      </c>
      <c r="G49" s="13">
        <v>2421.7399999999998</v>
      </c>
      <c r="H49" s="13">
        <v>2219.5700000000002</v>
      </c>
      <c r="I49" s="13">
        <v>1132.6099999999999</v>
      </c>
      <c r="J49" s="13">
        <v>761.87</v>
      </c>
      <c r="K49" s="13">
        <v>363.87</v>
      </c>
      <c r="L49" s="13">
        <v>136.19</v>
      </c>
      <c r="M49" s="13">
        <v>562.13</v>
      </c>
      <c r="N49" s="6">
        <v>1695.92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819.13</v>
      </c>
      <c r="C50" s="13">
        <v>8351.0010000000002</v>
      </c>
      <c r="D50" s="13">
        <v>9602.7009999999991</v>
      </c>
      <c r="E50" s="13">
        <v>7640.5810000000001</v>
      </c>
      <c r="F50" s="13">
        <v>5094.3209999999999</v>
      </c>
      <c r="G50" s="13">
        <v>6025.16</v>
      </c>
      <c r="H50" s="13">
        <v>4632.6000000000004</v>
      </c>
      <c r="I50" s="13">
        <v>3434.42</v>
      </c>
      <c r="J50" s="13">
        <v>2988.17</v>
      </c>
      <c r="K50" s="13">
        <v>648.61</v>
      </c>
      <c r="L50" s="13">
        <v>229.97</v>
      </c>
      <c r="M50" s="13">
        <v>192.77</v>
      </c>
      <c r="N50" s="6">
        <v>4131.49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230</v>
      </c>
      <c r="C51" s="13">
        <v>1533.6</v>
      </c>
      <c r="D51" s="13">
        <v>6869.45</v>
      </c>
      <c r="E51" s="13">
        <v>8336.6409999999996</v>
      </c>
      <c r="F51" s="13">
        <v>4833.92</v>
      </c>
      <c r="G51" s="13">
        <v>4364.3810000000003</v>
      </c>
      <c r="H51" s="13">
        <v>2373.4</v>
      </c>
      <c r="I51" s="13">
        <v>3701.93</v>
      </c>
      <c r="J51" s="13">
        <v>1249.8699999999999</v>
      </c>
      <c r="K51" s="13">
        <v>505.87</v>
      </c>
      <c r="L51" s="13">
        <v>360.52</v>
      </c>
      <c r="M51" s="13">
        <v>338.83</v>
      </c>
      <c r="N51" s="6">
        <v>2892.2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2019.58</v>
      </c>
      <c r="C52" s="13">
        <v>4097.53</v>
      </c>
      <c r="D52" s="13">
        <v>7772.41</v>
      </c>
      <c r="E52" s="13">
        <v>7839.74</v>
      </c>
      <c r="F52" s="13">
        <v>3592.1</v>
      </c>
      <c r="G52" s="13">
        <v>2928.22</v>
      </c>
      <c r="H52" s="13">
        <v>4281.5600000000004</v>
      </c>
      <c r="I52" s="13">
        <v>2945.74</v>
      </c>
      <c r="J52" s="13">
        <v>1284.33</v>
      </c>
      <c r="K52" s="13">
        <v>437.48</v>
      </c>
      <c r="L52" s="13">
        <v>386.48</v>
      </c>
      <c r="M52" s="13">
        <v>234.5</v>
      </c>
      <c r="N52" s="6">
        <v>3156.63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254.42</v>
      </c>
      <c r="C53" s="13">
        <v>648.42999999999995</v>
      </c>
      <c r="D53" s="13">
        <v>520.35</v>
      </c>
      <c r="E53" s="13">
        <v>647.54999999999995</v>
      </c>
      <c r="F53" s="13">
        <v>745.18</v>
      </c>
      <c r="G53" s="13">
        <v>3083.03</v>
      </c>
      <c r="H53" s="13">
        <v>3048.8</v>
      </c>
      <c r="I53" s="13">
        <v>3506.54</v>
      </c>
      <c r="J53" s="13">
        <v>1327.8</v>
      </c>
      <c r="K53" s="13">
        <v>342.78</v>
      </c>
      <c r="L53" s="13">
        <v>318.23</v>
      </c>
      <c r="M53" s="13">
        <v>661.8</v>
      </c>
      <c r="N53" s="6">
        <v>1261.18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1136.26</v>
      </c>
      <c r="C54" s="13">
        <v>7155.0609999999997</v>
      </c>
      <c r="D54" s="13">
        <v>10659.380999999999</v>
      </c>
      <c r="E54" s="13">
        <v>4491.6710000000003</v>
      </c>
      <c r="F54" s="13">
        <v>3288.14</v>
      </c>
      <c r="G54" s="13">
        <v>1424</v>
      </c>
      <c r="H54" s="13">
        <v>2225.13</v>
      </c>
      <c r="I54" s="13">
        <v>2417.42</v>
      </c>
      <c r="J54" s="13">
        <v>962.13</v>
      </c>
      <c r="K54" s="13">
        <v>445.55</v>
      </c>
      <c r="L54" s="13">
        <v>489.16</v>
      </c>
      <c r="M54" s="13">
        <v>1076.4000000000001</v>
      </c>
      <c r="N54" s="6">
        <v>2979.72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459.13</v>
      </c>
      <c r="C55" s="13">
        <v>1462.2</v>
      </c>
      <c r="D55" s="13">
        <v>5002.12</v>
      </c>
      <c r="E55" s="13">
        <v>2030.1</v>
      </c>
      <c r="F55" s="13">
        <v>6211.1</v>
      </c>
      <c r="G55" s="13">
        <v>4140.13</v>
      </c>
      <c r="H55" s="13">
        <v>3898.66</v>
      </c>
      <c r="I55" s="13">
        <v>2521.9</v>
      </c>
      <c r="J55" s="13">
        <v>526.4</v>
      </c>
      <c r="K55" s="13">
        <v>261.45</v>
      </c>
      <c r="L55" s="13">
        <v>179.74</v>
      </c>
      <c r="M55" s="13">
        <v>257.63</v>
      </c>
      <c r="N55" s="6">
        <v>2221.0700000000002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784.42</v>
      </c>
      <c r="C56" s="13">
        <v>2009.77</v>
      </c>
      <c r="D56" s="13">
        <v>3370.45</v>
      </c>
      <c r="E56" s="13">
        <v>6114.0010000000002</v>
      </c>
      <c r="F56" s="13">
        <v>2660.07</v>
      </c>
      <c r="G56" s="13">
        <v>2723.77</v>
      </c>
      <c r="H56" s="13">
        <v>3312.76</v>
      </c>
      <c r="I56" s="13">
        <v>1339.8</v>
      </c>
      <c r="J56" s="13">
        <v>1355.1</v>
      </c>
      <c r="K56" s="13">
        <v>483.87</v>
      </c>
      <c r="L56" s="13">
        <v>232.32</v>
      </c>
      <c r="M56" s="13">
        <v>245.63</v>
      </c>
      <c r="N56" s="6">
        <v>2052.86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228.74</v>
      </c>
      <c r="C57" s="13">
        <v>2456.6</v>
      </c>
      <c r="D57" s="13">
        <v>8040.71</v>
      </c>
      <c r="E57" s="13">
        <v>1594.22</v>
      </c>
      <c r="F57" s="13">
        <v>4734.57</v>
      </c>
      <c r="G57" s="13">
        <v>1881.64</v>
      </c>
      <c r="H57" s="13">
        <v>3438.03</v>
      </c>
      <c r="I57" s="13">
        <v>2121.8000000000002</v>
      </c>
      <c r="J57" s="13">
        <v>3005.46</v>
      </c>
      <c r="K57" s="13">
        <v>621.1</v>
      </c>
      <c r="L57" s="13">
        <v>255.39</v>
      </c>
      <c r="M57" s="13">
        <v>348</v>
      </c>
      <c r="N57" s="6">
        <v>2375.5100000000002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1293.06</v>
      </c>
      <c r="C58" s="13">
        <v>2706.9</v>
      </c>
      <c r="D58" s="13">
        <v>10378.280000000001</v>
      </c>
      <c r="E58" s="13">
        <v>4797.4210000000003</v>
      </c>
      <c r="F58" s="13">
        <v>9224.67</v>
      </c>
      <c r="G58" s="13">
        <v>3289.32</v>
      </c>
      <c r="H58" s="13">
        <v>3567</v>
      </c>
      <c r="I58" s="13">
        <v>2107.77</v>
      </c>
      <c r="J58" s="13">
        <v>1044.5999999999999</v>
      </c>
      <c r="K58" s="13">
        <v>460.03</v>
      </c>
      <c r="L58" s="13">
        <v>238.03</v>
      </c>
      <c r="M58" s="13">
        <v>416.27</v>
      </c>
      <c r="N58" s="6">
        <v>3259.77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2097.8000000000002</v>
      </c>
      <c r="C59" s="13">
        <v>3146.27</v>
      </c>
      <c r="D59" s="13">
        <v>7256.4210000000003</v>
      </c>
      <c r="E59" s="13">
        <v>6211.5810000000001</v>
      </c>
      <c r="F59" s="13">
        <v>6394.9210000000003</v>
      </c>
      <c r="G59" s="13">
        <v>5029.3209999999999</v>
      </c>
      <c r="H59" s="13">
        <v>2965.06</v>
      </c>
      <c r="I59" s="13">
        <v>2270.5100000000002</v>
      </c>
      <c r="J59" s="13">
        <v>1170.43</v>
      </c>
      <c r="K59" s="13">
        <v>1373.94</v>
      </c>
      <c r="L59" s="13">
        <v>481.35</v>
      </c>
      <c r="M59" s="13">
        <v>338.33</v>
      </c>
      <c r="N59" s="6">
        <v>3216.46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317.61</v>
      </c>
      <c r="C60" s="13">
        <v>4495.5309999999999</v>
      </c>
      <c r="D60" s="13">
        <v>5662.93</v>
      </c>
      <c r="E60" s="13">
        <v>4719.6109999999999</v>
      </c>
      <c r="F60" s="13">
        <v>5070.96</v>
      </c>
      <c r="G60" s="13">
        <v>5132.1310000000003</v>
      </c>
      <c r="H60" s="13">
        <v>3386.17</v>
      </c>
      <c r="I60" s="13">
        <v>4217.8010000000004</v>
      </c>
      <c r="J60" s="13">
        <v>3723.93</v>
      </c>
      <c r="K60" s="13">
        <v>728.58</v>
      </c>
      <c r="L60" s="13">
        <v>299.16000000000003</v>
      </c>
      <c r="M60" s="13">
        <v>319.47000000000003</v>
      </c>
      <c r="N60" s="6">
        <v>3164.54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1612.1</v>
      </c>
      <c r="C61" s="13">
        <v>7567.5010000000002</v>
      </c>
      <c r="D61" s="13">
        <v>3622.61</v>
      </c>
      <c r="E61" s="13">
        <v>1916.1</v>
      </c>
      <c r="F61" s="13">
        <v>2534.89</v>
      </c>
      <c r="G61" s="13">
        <v>2504.0300000000002</v>
      </c>
      <c r="H61" s="13">
        <v>4350.46</v>
      </c>
      <c r="I61" s="13">
        <v>2171.5500000000002</v>
      </c>
      <c r="J61" s="13">
        <v>1797.9</v>
      </c>
      <c r="K61" s="13">
        <v>341.23</v>
      </c>
      <c r="L61" s="13">
        <v>212.29</v>
      </c>
      <c r="M61" s="13">
        <v>426.4</v>
      </c>
      <c r="N61" s="6">
        <v>2408.2800000000002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1878.45</v>
      </c>
      <c r="C62" s="13">
        <v>3826.33</v>
      </c>
      <c r="D62" s="13">
        <v>3010.39</v>
      </c>
      <c r="E62" s="13">
        <v>4280</v>
      </c>
      <c r="F62" s="13">
        <v>9796.3510000000006</v>
      </c>
      <c r="G62" s="13">
        <v>3367.32</v>
      </c>
      <c r="H62" s="13">
        <v>1946.17</v>
      </c>
      <c r="I62" s="13">
        <v>2363.1</v>
      </c>
      <c r="J62" s="13">
        <v>580.27</v>
      </c>
      <c r="K62" s="13">
        <v>343.29</v>
      </c>
      <c r="L62" s="13">
        <v>174.87</v>
      </c>
      <c r="M62" s="13">
        <v>859.97</v>
      </c>
      <c r="N62" s="6">
        <v>2653.75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680.48</v>
      </c>
      <c r="C63" s="13">
        <v>6079.5010000000002</v>
      </c>
      <c r="D63" s="13">
        <v>2289.9</v>
      </c>
      <c r="E63" s="13">
        <v>3337.97</v>
      </c>
      <c r="F63" s="13">
        <v>4065.28</v>
      </c>
      <c r="G63" s="13">
        <v>3161.06</v>
      </c>
      <c r="H63" s="13">
        <v>1710.13</v>
      </c>
      <c r="I63" s="13">
        <v>927.81</v>
      </c>
      <c r="J63" s="13">
        <v>486.77</v>
      </c>
      <c r="K63" s="13">
        <v>421.26</v>
      </c>
      <c r="L63" s="13">
        <v>212.65</v>
      </c>
      <c r="M63" s="13">
        <v>143.53</v>
      </c>
      <c r="N63" s="6">
        <v>1940.8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133.97</v>
      </c>
      <c r="C64" s="13">
        <v>486.3</v>
      </c>
      <c r="D64" s="13">
        <v>4064.1610000000001</v>
      </c>
      <c r="E64" s="13">
        <v>4727.9610000000002</v>
      </c>
      <c r="F64" s="13">
        <v>3089.58</v>
      </c>
      <c r="G64" s="13">
        <v>3429.29</v>
      </c>
      <c r="H64" s="13">
        <v>3765.06</v>
      </c>
      <c r="I64" s="13">
        <v>2910.61</v>
      </c>
      <c r="J64" s="13">
        <v>2126.6999999999998</v>
      </c>
      <c r="K64" s="13">
        <v>422.48</v>
      </c>
      <c r="L64" s="13">
        <v>192.65</v>
      </c>
      <c r="M64" s="13">
        <v>252.77</v>
      </c>
      <c r="N64" s="6">
        <v>2133.44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227.32</v>
      </c>
      <c r="C65" s="13">
        <v>5967.5609999999997</v>
      </c>
      <c r="D65" s="13">
        <v>2625.84</v>
      </c>
      <c r="E65" s="13">
        <v>5246.1310000000003</v>
      </c>
      <c r="F65" s="13">
        <v>2913.11</v>
      </c>
      <c r="G65" s="13">
        <v>6208.8410000000003</v>
      </c>
      <c r="H65" s="13">
        <v>4080.86</v>
      </c>
      <c r="I65" s="13">
        <v>1844.06</v>
      </c>
      <c r="J65" s="13">
        <v>816</v>
      </c>
      <c r="K65" s="13">
        <v>333.74</v>
      </c>
      <c r="L65" s="13">
        <v>391.42</v>
      </c>
      <c r="M65" s="13">
        <v>266.13</v>
      </c>
      <c r="N65" s="6">
        <v>2571.73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482.23</v>
      </c>
      <c r="C66" s="13">
        <v>1845.07</v>
      </c>
      <c r="D66" s="13">
        <v>2232.48</v>
      </c>
      <c r="E66" s="13">
        <v>5407.61</v>
      </c>
      <c r="F66" s="13">
        <v>4360.0309999999999</v>
      </c>
      <c r="G66" s="13">
        <v>4076.6410000000001</v>
      </c>
      <c r="H66" s="13">
        <v>4593.2309999999998</v>
      </c>
      <c r="I66" s="13">
        <v>2053.35</v>
      </c>
      <c r="J66" s="13">
        <v>2348.27</v>
      </c>
      <c r="K66" s="13">
        <v>475</v>
      </c>
      <c r="L66" s="13">
        <v>215.39</v>
      </c>
      <c r="M66" s="13">
        <v>229.97</v>
      </c>
      <c r="N66" s="6">
        <v>2344.66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1145.8399999999999</v>
      </c>
      <c r="C67" s="13">
        <v>4514.0600000000004</v>
      </c>
      <c r="D67" s="13">
        <v>3310.26</v>
      </c>
      <c r="E67" s="13">
        <v>4105.8999999999996</v>
      </c>
      <c r="F67" s="13">
        <v>3420.32</v>
      </c>
      <c r="G67" s="13">
        <v>3200.61</v>
      </c>
      <c r="H67" s="13">
        <v>3697.13</v>
      </c>
      <c r="I67" s="13">
        <v>3359.22</v>
      </c>
      <c r="J67" s="13">
        <v>1065.9000000000001</v>
      </c>
      <c r="K67" s="13">
        <v>447.35</v>
      </c>
      <c r="L67" s="13">
        <v>223.19</v>
      </c>
      <c r="M67" s="13">
        <v>231.13</v>
      </c>
      <c r="N67" s="6">
        <v>2385.15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400.23</v>
      </c>
      <c r="C68" s="13">
        <v>4649.3010000000004</v>
      </c>
      <c r="D68" s="13">
        <v>4552.7110000000002</v>
      </c>
      <c r="E68" s="13">
        <v>2346.16</v>
      </c>
      <c r="F68" s="13">
        <v>3397.48</v>
      </c>
      <c r="G68" s="13">
        <v>1012.84</v>
      </c>
      <c r="H68" s="13">
        <v>3379.17</v>
      </c>
      <c r="I68" s="13">
        <v>973.58</v>
      </c>
      <c r="J68" s="13">
        <v>337.43</v>
      </c>
      <c r="K68" s="13">
        <v>215.2</v>
      </c>
      <c r="L68" s="13">
        <v>183.9</v>
      </c>
      <c r="M68" s="13">
        <v>231.37</v>
      </c>
      <c r="N68" s="6">
        <v>1794.17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340.52</v>
      </c>
      <c r="C69" s="13">
        <v>3852.26</v>
      </c>
      <c r="D69" s="13">
        <v>4163.26</v>
      </c>
      <c r="E69" s="13">
        <v>2917.45</v>
      </c>
      <c r="F69" s="13">
        <v>2074.9299999999998</v>
      </c>
      <c r="G69" s="13">
        <v>7123.83</v>
      </c>
      <c r="H69" s="13">
        <v>6400.3310000000001</v>
      </c>
      <c r="I69" s="13">
        <v>3608.16</v>
      </c>
      <c r="J69" s="13">
        <v>2621</v>
      </c>
      <c r="K69" s="13">
        <v>713.19</v>
      </c>
      <c r="L69" s="13">
        <v>336.42</v>
      </c>
      <c r="M69" s="13">
        <v>193.33</v>
      </c>
      <c r="N69" s="6">
        <v>2864.09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236.45</v>
      </c>
      <c r="C70" s="13">
        <v>305.2</v>
      </c>
      <c r="D70" s="13">
        <v>2379.5100000000002</v>
      </c>
      <c r="E70" s="13">
        <v>4057.94</v>
      </c>
      <c r="F70" s="13">
        <v>2873.93</v>
      </c>
      <c r="G70" s="13">
        <v>3339.22</v>
      </c>
      <c r="H70" s="13">
        <v>2845.7</v>
      </c>
      <c r="I70" s="13">
        <v>1053.32</v>
      </c>
      <c r="J70" s="13">
        <v>1347.67</v>
      </c>
      <c r="K70" s="13">
        <v>367.52</v>
      </c>
      <c r="L70" s="13">
        <v>166.77</v>
      </c>
      <c r="M70" s="13">
        <v>184.57</v>
      </c>
      <c r="N70" s="6">
        <v>1590.65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1184.45</v>
      </c>
      <c r="C71" s="13">
        <v>4213.7299999999996</v>
      </c>
      <c r="D71" s="13">
        <v>5685.74</v>
      </c>
      <c r="E71" s="13">
        <v>5995.58</v>
      </c>
      <c r="F71" s="13">
        <v>6138.1710000000003</v>
      </c>
      <c r="G71" s="13">
        <v>2990.09</v>
      </c>
      <c r="H71" s="13">
        <v>3031.97</v>
      </c>
      <c r="I71" s="13">
        <v>2941.19</v>
      </c>
      <c r="J71" s="13">
        <v>1253.33</v>
      </c>
      <c r="K71" s="13">
        <v>514.05999999999995</v>
      </c>
      <c r="L71" s="13">
        <v>301.02999999999997</v>
      </c>
      <c r="M71" s="13">
        <v>416.27</v>
      </c>
      <c r="N71" s="6">
        <v>2869.33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1260.97</v>
      </c>
      <c r="C72" s="13">
        <v>6906.0609999999997</v>
      </c>
      <c r="D72" s="13">
        <v>7913.7709999999997</v>
      </c>
      <c r="E72" s="13">
        <v>6757.7110000000002</v>
      </c>
      <c r="F72" s="13">
        <v>11621.79</v>
      </c>
      <c r="G72" s="13">
        <v>2637</v>
      </c>
      <c r="H72" s="13">
        <v>4649.0309999999999</v>
      </c>
      <c r="I72" s="13">
        <v>3488.32</v>
      </c>
      <c r="J72" s="13">
        <v>935.5</v>
      </c>
      <c r="K72" s="13">
        <v>399.93</v>
      </c>
      <c r="L72" s="13">
        <v>196.32</v>
      </c>
      <c r="M72" s="13">
        <v>288.33</v>
      </c>
      <c r="N72" s="6">
        <v>3887.09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1837.09</v>
      </c>
      <c r="C73" s="13">
        <v>6945.93</v>
      </c>
      <c r="D73" s="13">
        <v>11992.641</v>
      </c>
      <c r="E73" s="13">
        <v>6587.4210000000003</v>
      </c>
      <c r="F73" s="13">
        <v>4255.96</v>
      </c>
      <c r="G73" s="13">
        <v>6630.32</v>
      </c>
      <c r="H73" s="13">
        <v>3864.86</v>
      </c>
      <c r="I73" s="13">
        <v>2024.19</v>
      </c>
      <c r="J73" s="13">
        <v>971.47</v>
      </c>
      <c r="K73" s="13">
        <v>556.71</v>
      </c>
      <c r="L73" s="13">
        <v>215.13</v>
      </c>
      <c r="M73" s="13">
        <v>522.42999999999995</v>
      </c>
      <c r="N73" s="6">
        <v>3872.48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2229.48</v>
      </c>
      <c r="C74" s="13">
        <v>2130</v>
      </c>
      <c r="D74" s="13">
        <v>2259.42</v>
      </c>
      <c r="E74" s="13">
        <v>6762.4210000000003</v>
      </c>
      <c r="F74" s="13">
        <v>3055.07</v>
      </c>
      <c r="G74" s="13">
        <v>3645.16</v>
      </c>
      <c r="H74" s="13">
        <v>2070.0300000000002</v>
      </c>
      <c r="I74" s="13">
        <v>2557.7399999999998</v>
      </c>
      <c r="J74" s="13">
        <v>1295.2</v>
      </c>
      <c r="K74" s="13">
        <v>442.03</v>
      </c>
      <c r="L74" s="13">
        <v>183.61</v>
      </c>
      <c r="M74" s="13">
        <v>138.37</v>
      </c>
      <c r="N74" s="6">
        <v>2232.9499999999998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512.58000000000004</v>
      </c>
      <c r="C75" s="13">
        <v>4712.7610000000004</v>
      </c>
      <c r="D75" s="13">
        <v>9114.7009999999991</v>
      </c>
      <c r="E75" s="13">
        <v>6367.0010000000002</v>
      </c>
      <c r="F75" s="13">
        <v>5806.68</v>
      </c>
      <c r="G75" s="13">
        <v>3779.87</v>
      </c>
      <c r="H75" s="13">
        <v>2965.93</v>
      </c>
      <c r="I75" s="13">
        <v>4579.45</v>
      </c>
      <c r="J75" s="13">
        <v>2001.37</v>
      </c>
      <c r="K75" s="13">
        <v>542.39</v>
      </c>
      <c r="L75" s="13">
        <v>271.13</v>
      </c>
      <c r="M75" s="13">
        <v>123.67</v>
      </c>
      <c r="N75" s="6">
        <v>3388.71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240.64</v>
      </c>
      <c r="C76" s="13">
        <v>4875.5309999999999</v>
      </c>
      <c r="D76" s="13">
        <v>6433.9009999999998</v>
      </c>
      <c r="E76" s="13">
        <v>5099.87</v>
      </c>
      <c r="F76" s="13">
        <v>5307.45</v>
      </c>
      <c r="G76" s="13">
        <v>3439.29</v>
      </c>
      <c r="H76" s="13">
        <v>2661.6</v>
      </c>
      <c r="I76" s="13">
        <v>2851.97</v>
      </c>
      <c r="J76" s="13">
        <v>1766.1</v>
      </c>
      <c r="K76" s="13">
        <v>397.65</v>
      </c>
      <c r="L76" s="13">
        <v>161.33000000000001</v>
      </c>
      <c r="M76" s="13">
        <v>169.13</v>
      </c>
      <c r="N76" s="6">
        <v>2774.45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396.42</v>
      </c>
      <c r="C77" s="13">
        <v>762.1</v>
      </c>
      <c r="D77" s="13">
        <v>2175.9699999999998</v>
      </c>
      <c r="E77" s="13">
        <v>1449.06</v>
      </c>
      <c r="F77" s="13">
        <v>1344.46</v>
      </c>
      <c r="G77" s="13">
        <v>2179.67</v>
      </c>
      <c r="H77" s="13">
        <v>2692.36</v>
      </c>
      <c r="I77" s="13">
        <v>2336.3200000000002</v>
      </c>
      <c r="J77" s="13">
        <v>767.57</v>
      </c>
      <c r="K77" s="13">
        <v>252.87</v>
      </c>
      <c r="L77" s="13">
        <v>135.13</v>
      </c>
      <c r="M77" s="13">
        <v>102.7</v>
      </c>
      <c r="N77" s="6">
        <v>1216.6500000000001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646.61</v>
      </c>
      <c r="C78" s="13">
        <v>3650.23</v>
      </c>
      <c r="D78" s="13">
        <v>7233.0309999999999</v>
      </c>
      <c r="E78" s="13">
        <v>4971.54</v>
      </c>
      <c r="F78" s="13">
        <v>3725.85</v>
      </c>
      <c r="G78" s="13">
        <v>4314.8</v>
      </c>
      <c r="H78" s="13">
        <v>5558.3010000000004</v>
      </c>
      <c r="I78" s="13">
        <v>2050.29</v>
      </c>
      <c r="J78" s="13">
        <v>1116.47</v>
      </c>
      <c r="K78" s="13">
        <v>363.74</v>
      </c>
      <c r="L78" s="13">
        <v>161.13</v>
      </c>
      <c r="M78" s="13">
        <v>159.43</v>
      </c>
      <c r="N78" s="6">
        <v>2824.2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184.32</v>
      </c>
      <c r="C79" s="13">
        <v>823.17</v>
      </c>
      <c r="D79" s="13">
        <v>2902.06</v>
      </c>
      <c r="E79" s="13">
        <v>5901.93</v>
      </c>
      <c r="F79" s="13">
        <v>4030.32</v>
      </c>
      <c r="G79" s="13">
        <v>7299.451</v>
      </c>
      <c r="H79" s="13">
        <v>4251.5600000000004</v>
      </c>
      <c r="I79" s="13">
        <v>2016.19</v>
      </c>
      <c r="J79" s="13">
        <v>598.64</v>
      </c>
      <c r="K79" s="13">
        <v>211.61</v>
      </c>
      <c r="L79" s="13">
        <v>128.97</v>
      </c>
      <c r="M79" s="13">
        <v>173.47</v>
      </c>
      <c r="N79" s="6">
        <v>2373.25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362.23</v>
      </c>
      <c r="C80" s="13">
        <v>1681</v>
      </c>
      <c r="D80" s="13">
        <v>6044.6710000000003</v>
      </c>
      <c r="E80" s="13">
        <v>7736.451</v>
      </c>
      <c r="F80" s="13">
        <v>4456.5110000000004</v>
      </c>
      <c r="G80" s="13">
        <v>2981.23</v>
      </c>
      <c r="H80" s="13">
        <v>2167.83</v>
      </c>
      <c r="I80" s="13">
        <v>2009.22</v>
      </c>
      <c r="J80" s="13">
        <v>1829.33</v>
      </c>
      <c r="K80" s="13">
        <v>370.84</v>
      </c>
      <c r="L80" s="13">
        <v>499.68</v>
      </c>
      <c r="M80" s="13">
        <v>865.4</v>
      </c>
      <c r="N80" s="6">
        <v>2583.8200000000002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1234.42</v>
      </c>
      <c r="C81" s="13">
        <v>1735.9</v>
      </c>
      <c r="D81" s="13">
        <v>3958.1</v>
      </c>
      <c r="E81" s="13">
        <v>1952.51</v>
      </c>
      <c r="F81" s="13">
        <v>1353.21</v>
      </c>
      <c r="G81" s="13">
        <v>2611.84</v>
      </c>
      <c r="H81" s="13">
        <v>3776.06</v>
      </c>
      <c r="I81" s="13">
        <v>3065.9</v>
      </c>
      <c r="J81" s="13">
        <v>1742.53</v>
      </c>
      <c r="K81" s="13">
        <v>512.05999999999995</v>
      </c>
      <c r="L81" s="13">
        <v>197.42</v>
      </c>
      <c r="M81" s="13">
        <v>207.64</v>
      </c>
      <c r="N81" s="6">
        <v>1866.45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496.06</v>
      </c>
      <c r="C82" s="13">
        <v>3258.23</v>
      </c>
      <c r="D82" s="13">
        <v>5983.96</v>
      </c>
      <c r="E82" s="13">
        <v>10326.19</v>
      </c>
      <c r="F82" s="13">
        <v>4096.53</v>
      </c>
      <c r="G82" s="13">
        <v>2261.87</v>
      </c>
      <c r="H82" s="13">
        <v>3584.53</v>
      </c>
      <c r="I82" s="13">
        <v>2052.9699999999998</v>
      </c>
      <c r="J82" s="13">
        <v>1585.03</v>
      </c>
      <c r="K82" s="13">
        <v>327.55</v>
      </c>
      <c r="L82" s="13">
        <v>144.84</v>
      </c>
      <c r="M82" s="13">
        <v>181.93</v>
      </c>
      <c r="N82" s="6">
        <v>2855.87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226.45</v>
      </c>
      <c r="C83" s="13">
        <v>6298.73</v>
      </c>
      <c r="D83" s="13">
        <v>6999.7110000000002</v>
      </c>
      <c r="E83" s="13">
        <v>4347.3810000000003</v>
      </c>
      <c r="F83" s="13">
        <v>4387.43</v>
      </c>
      <c r="G83" s="13">
        <v>4709.0609999999997</v>
      </c>
      <c r="H83" s="13">
        <v>2614.3000000000002</v>
      </c>
      <c r="I83" s="13">
        <v>1378.16</v>
      </c>
      <c r="J83" s="13">
        <v>568</v>
      </c>
      <c r="K83" s="13">
        <v>230.1</v>
      </c>
      <c r="L83" s="13">
        <v>131.68</v>
      </c>
      <c r="M83" s="13">
        <v>111.2</v>
      </c>
      <c r="N83" s="6">
        <v>2655.65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1515.26</v>
      </c>
      <c r="C84" s="13">
        <v>2730.2</v>
      </c>
      <c r="D84" s="13">
        <v>5446.19</v>
      </c>
      <c r="E84" s="13">
        <v>4420.93</v>
      </c>
      <c r="F84" s="13">
        <v>3519.1</v>
      </c>
      <c r="G84" s="13">
        <v>4932.3509999999997</v>
      </c>
      <c r="H84" s="13">
        <v>3504.77</v>
      </c>
      <c r="I84" s="13">
        <v>5629.6109999999999</v>
      </c>
      <c r="J84" s="13">
        <v>3796.87</v>
      </c>
      <c r="K84" s="13">
        <v>665.55</v>
      </c>
      <c r="L84" s="13">
        <v>292.02999999999997</v>
      </c>
      <c r="M84" s="13">
        <v>148.16999999999999</v>
      </c>
      <c r="N84" s="6">
        <v>3053.04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440.77</v>
      </c>
      <c r="C85" s="10">
        <v>3000.27</v>
      </c>
      <c r="D85" s="10">
        <v>3285.26</v>
      </c>
      <c r="E85" s="10">
        <v>7771.9709999999995</v>
      </c>
      <c r="F85" s="10">
        <v>2389.4299999999998</v>
      </c>
      <c r="G85" s="10">
        <v>3832.32</v>
      </c>
      <c r="H85" s="10">
        <v>4242.93</v>
      </c>
      <c r="I85" s="10">
        <v>4073.97</v>
      </c>
      <c r="J85" s="10">
        <v>829.9</v>
      </c>
      <c r="K85" s="10">
        <v>357.13</v>
      </c>
      <c r="L85" s="10">
        <v>195.9</v>
      </c>
      <c r="M85" s="10">
        <v>232.1</v>
      </c>
      <c r="N85" s="6">
        <v>2566.75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569.97</v>
      </c>
      <c r="C86" s="10">
        <v>2788.67</v>
      </c>
      <c r="D86" s="10">
        <v>2985.97</v>
      </c>
      <c r="E86" s="10">
        <v>5060.0309999999999</v>
      </c>
      <c r="F86" s="10">
        <v>2346.25</v>
      </c>
      <c r="G86" s="10">
        <v>2996.68</v>
      </c>
      <c r="H86" s="10">
        <v>4293.3010000000004</v>
      </c>
      <c r="I86" s="10">
        <v>3255.48</v>
      </c>
      <c r="J86" s="10">
        <v>4246</v>
      </c>
      <c r="K86" s="10">
        <v>579.84</v>
      </c>
      <c r="L86" s="10">
        <v>247.52</v>
      </c>
      <c r="M86" s="10">
        <v>376.1</v>
      </c>
      <c r="N86" s="10">
        <v>2475.0100000000002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1089.06</v>
      </c>
      <c r="C87" s="10">
        <v>3648.07</v>
      </c>
      <c r="D87" s="10">
        <v>7587.4210000000003</v>
      </c>
      <c r="E87" s="10">
        <v>6507.1310000000003</v>
      </c>
      <c r="F87" s="10">
        <v>1874.25</v>
      </c>
      <c r="G87" s="10">
        <v>5027.3900000000003</v>
      </c>
      <c r="H87" s="10">
        <v>5848.8010000000004</v>
      </c>
      <c r="I87" s="10">
        <v>3584.61</v>
      </c>
      <c r="J87" s="10">
        <v>2394.87</v>
      </c>
      <c r="K87" s="10">
        <v>651.87</v>
      </c>
      <c r="L87" s="10">
        <v>383.55</v>
      </c>
      <c r="M87" s="10">
        <v>231.9</v>
      </c>
      <c r="N87" s="10">
        <v>3249.18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551</v>
      </c>
      <c r="C88" s="10">
        <v>2100.83</v>
      </c>
      <c r="D88" s="10">
        <v>3214.03</v>
      </c>
      <c r="E88" s="10">
        <v>8155.0309999999999</v>
      </c>
      <c r="F88" s="10">
        <v>4229.62</v>
      </c>
      <c r="G88" s="10">
        <v>6707.68</v>
      </c>
      <c r="H88" s="10">
        <v>6131.5010000000002</v>
      </c>
      <c r="I88" s="10">
        <v>3327.03</v>
      </c>
      <c r="J88" s="10">
        <v>2143.9299999999998</v>
      </c>
      <c r="K88" s="10">
        <v>671.39</v>
      </c>
      <c r="L88" s="10">
        <v>251.94</v>
      </c>
      <c r="M88" s="10">
        <v>224.03</v>
      </c>
      <c r="N88" s="10">
        <v>3141.77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1557.61</v>
      </c>
      <c r="C89" s="10">
        <v>4958.63</v>
      </c>
      <c r="D89" s="10">
        <v>6718.39</v>
      </c>
      <c r="E89" s="10">
        <v>3466.03</v>
      </c>
      <c r="F89" s="10">
        <v>2945.82</v>
      </c>
      <c r="G89" s="10">
        <v>3503.26</v>
      </c>
      <c r="H89" s="10">
        <v>3901.3</v>
      </c>
      <c r="I89" s="10">
        <v>1979.45</v>
      </c>
      <c r="J89" s="10">
        <v>1103.9000000000001</v>
      </c>
      <c r="K89" s="10">
        <v>395.74</v>
      </c>
      <c r="L89" s="10">
        <v>207.81</v>
      </c>
      <c r="M89" s="10">
        <v>1542.77</v>
      </c>
      <c r="N89" s="6">
        <v>2685.91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1386.39</v>
      </c>
      <c r="C90" s="6">
        <v>2521.4699999999998</v>
      </c>
      <c r="D90" s="6">
        <v>2361.23</v>
      </c>
      <c r="E90" s="6">
        <v>2923.13</v>
      </c>
      <c r="F90" s="6">
        <v>8883.32</v>
      </c>
      <c r="G90" s="6">
        <v>7168.35</v>
      </c>
      <c r="H90" s="6">
        <v>3736.17</v>
      </c>
      <c r="I90" s="6">
        <v>2724.87</v>
      </c>
      <c r="J90" s="6">
        <v>785.23</v>
      </c>
      <c r="K90" s="6">
        <v>425.61</v>
      </c>
      <c r="L90" s="6">
        <v>262.19</v>
      </c>
      <c r="M90" s="6">
        <v>390.33</v>
      </c>
      <c r="N90" s="6">
        <v>2757.63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1026.32</v>
      </c>
      <c r="C91" s="6">
        <v>4150.83</v>
      </c>
      <c r="D91" s="6">
        <v>6145.1310000000003</v>
      </c>
      <c r="E91" s="6">
        <v>3525.55</v>
      </c>
      <c r="F91" s="6">
        <v>2811.11</v>
      </c>
      <c r="G91" s="6">
        <v>1614.55</v>
      </c>
      <c r="H91" s="6">
        <v>1478.57</v>
      </c>
      <c r="I91" s="6">
        <v>779.26</v>
      </c>
      <c r="J91" s="6">
        <v>347.2</v>
      </c>
      <c r="K91" s="6">
        <v>221.32</v>
      </c>
      <c r="L91" s="6">
        <v>177.52</v>
      </c>
      <c r="M91" s="6">
        <v>190.43</v>
      </c>
      <c r="N91" s="6">
        <v>1868.22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601.23</v>
      </c>
      <c r="C92" s="6">
        <v>2585.9</v>
      </c>
      <c r="D92" s="6">
        <v>8619.9699999999993</v>
      </c>
      <c r="E92" s="6">
        <v>4773.32</v>
      </c>
      <c r="F92" s="6">
        <v>4858</v>
      </c>
      <c r="G92" s="6">
        <v>5112.8999999999996</v>
      </c>
      <c r="H92" s="6">
        <v>2156.0300000000002</v>
      </c>
      <c r="I92" s="6">
        <v>867.29</v>
      </c>
      <c r="J92" s="6">
        <v>506.67</v>
      </c>
      <c r="K92" s="6">
        <v>334.58</v>
      </c>
      <c r="L92" s="6">
        <v>216.1</v>
      </c>
      <c r="M92" s="6">
        <v>336.4</v>
      </c>
      <c r="N92" s="6">
        <v>2581.1999999999998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3719.13</v>
      </c>
      <c r="C93" s="6">
        <v>3997.5</v>
      </c>
      <c r="D93" s="6">
        <v>5252.3209999999999</v>
      </c>
      <c r="E93" s="6">
        <v>2879.23</v>
      </c>
      <c r="F93" s="6">
        <v>6202.8209999999999</v>
      </c>
      <c r="G93" s="6">
        <v>8779.74</v>
      </c>
      <c r="H93" s="6">
        <v>5203.43</v>
      </c>
      <c r="I93" s="6">
        <v>3674.42</v>
      </c>
      <c r="J93" s="6">
        <v>955.13</v>
      </c>
      <c r="K93" s="6">
        <v>327.35000000000002</v>
      </c>
      <c r="L93" s="6">
        <v>147.1</v>
      </c>
      <c r="M93" s="6">
        <v>416.37</v>
      </c>
      <c r="N93" s="6">
        <v>3449.34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2312.23</v>
      </c>
      <c r="C94" s="6">
        <v>4763.6310000000003</v>
      </c>
      <c r="D94" s="6">
        <v>2934.45</v>
      </c>
      <c r="E94" s="6">
        <v>4625</v>
      </c>
      <c r="F94" s="6">
        <v>2840.11</v>
      </c>
      <c r="G94" s="6">
        <v>3338.1</v>
      </c>
      <c r="H94" s="6">
        <v>4727.7</v>
      </c>
      <c r="I94" s="6">
        <v>1328.06</v>
      </c>
      <c r="J94" s="6">
        <v>528.07000000000005</v>
      </c>
      <c r="K94" s="6">
        <v>216.68</v>
      </c>
      <c r="L94" s="6">
        <v>153.06</v>
      </c>
      <c r="M94" s="6">
        <v>269</v>
      </c>
      <c r="N94" s="6">
        <v>2330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1004.2397777777776</v>
      </c>
      <c r="C96" s="10">
        <f>AVERAGE(C5:C94)</f>
        <v>3492.8471333333318</v>
      </c>
      <c r="D96" s="10">
        <f>AVERAGE(D5:D94)</f>
        <v>5051.2860666666675</v>
      </c>
      <c r="E96" s="10">
        <f>AVERAGE(E5:E94)</f>
        <v>4795.4518777777766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4274.2353953579859</v>
      </c>
      <c r="G96" s="10">
        <f>AVERAGE(G5:G94)</f>
        <v>3951.4497444444441</v>
      </c>
      <c r="H96" s="10">
        <f t="shared" ref="H96:N96" si="0">AVERAGE(H5:H94)</f>
        <v>3610.8185000000003</v>
      </c>
      <c r="I96" s="10">
        <f t="shared" si="0"/>
        <v>2697.8223000000003</v>
      </c>
      <c r="J96" s="10">
        <f t="shared" si="0"/>
        <v>1501.6633444444444</v>
      </c>
      <c r="K96" s="10">
        <f t="shared" si="0"/>
        <v>470.24455555555539</v>
      </c>
      <c r="L96" s="10">
        <f t="shared" si="0"/>
        <v>241.78677777777776</v>
      </c>
      <c r="M96" s="10">
        <f t="shared" si="0"/>
        <v>323.86455555555568</v>
      </c>
      <c r="N96" s="10">
        <f t="shared" si="0"/>
        <v>2609.6945555555558</v>
      </c>
    </row>
    <row r="97" spans="1:73" x14ac:dyDescent="0.2">
      <c r="A97" t="s">
        <v>115</v>
      </c>
      <c r="B97" s="10">
        <f>MEDIAN(B5:B94)</f>
        <v>660.83500000000004</v>
      </c>
      <c r="C97" s="10">
        <f t="shared" ref="C97:N97" si="1">MEDIAN(C5:C94)</f>
        <v>3198.15</v>
      </c>
      <c r="D97" s="10">
        <f t="shared" si="1"/>
        <v>4461.5655000000006</v>
      </c>
      <c r="E97" s="10">
        <f t="shared" si="1"/>
        <v>4699.7860000000001</v>
      </c>
      <c r="F97" s="10">
        <f t="shared" si="1"/>
        <v>3792.96</v>
      </c>
      <c r="G97" s="10">
        <f t="shared" si="1"/>
        <v>3488.7200000000003</v>
      </c>
      <c r="H97" s="10">
        <f t="shared" si="1"/>
        <v>3716.65</v>
      </c>
      <c r="I97" s="10">
        <f t="shared" si="1"/>
        <v>2539.8199999999997</v>
      </c>
      <c r="J97" s="10">
        <f t="shared" si="1"/>
        <v>1244.9499999999998</v>
      </c>
      <c r="K97" s="10">
        <f t="shared" si="1"/>
        <v>420.64499999999998</v>
      </c>
      <c r="L97" s="10">
        <f t="shared" si="1"/>
        <v>216.07999999999998</v>
      </c>
      <c r="M97" s="10">
        <f t="shared" si="1"/>
        <v>231.63499999999999</v>
      </c>
      <c r="N97" s="10">
        <f t="shared" si="1"/>
        <v>2640.3649999999998</v>
      </c>
    </row>
    <row r="98" spans="1:73" x14ac:dyDescent="0.2">
      <c r="A98" t="s">
        <v>116</v>
      </c>
      <c r="B98" s="10">
        <f>STDEV(B5:B94)</f>
        <v>904.59484647402542</v>
      </c>
      <c r="C98" s="10">
        <f t="shared" ref="C98:N98" si="2">STDEV(C5:C94)</f>
        <v>2080.9441446768769</v>
      </c>
      <c r="D98" s="10">
        <f t="shared" si="2"/>
        <v>2735.3476359078081</v>
      </c>
      <c r="E98" s="10">
        <f t="shared" si="2"/>
        <v>2351.5784045569435</v>
      </c>
      <c r="F98" s="10">
        <f t="shared" si="2"/>
        <v>2139.1781229937437</v>
      </c>
      <c r="G98" s="10">
        <f t="shared" si="2"/>
        <v>1722.8900991532046</v>
      </c>
      <c r="H98" s="10">
        <f t="shared" si="2"/>
        <v>1178.1797758371142</v>
      </c>
      <c r="I98" s="10">
        <f t="shared" si="2"/>
        <v>1142.7060215801903</v>
      </c>
      <c r="J98" s="10">
        <f t="shared" si="2"/>
        <v>964.26679627157421</v>
      </c>
      <c r="K98" s="10">
        <f t="shared" si="2"/>
        <v>214.96638255161753</v>
      </c>
      <c r="L98" s="10">
        <f t="shared" si="2"/>
        <v>101.40311408275576</v>
      </c>
      <c r="M98" s="10">
        <f t="shared" si="2"/>
        <v>258.03070785444811</v>
      </c>
      <c r="N98" s="10">
        <f t="shared" si="2"/>
        <v>627.58231772012687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1947-48</v>
      </c>
      <c r="C6" s="18">
        <f>LARGE('octsep cfs'!$B$5:$B$94,'octsep cfs rank'!$A6)</f>
        <v>4420</v>
      </c>
      <c r="D6" s="5" t="str">
        <f>VLOOKUP(E6,'octsep cfs'!$C$5:$O$94,13,FALSE)</f>
        <v>1942-43</v>
      </c>
      <c r="E6" s="18">
        <f>LARGE('octsep cfs'!$C$5:$C$94,'octsep cfs rank'!$A6)</f>
        <v>8549.9599999999991</v>
      </c>
      <c r="F6" s="5" t="str">
        <f>VLOOKUP(G6,'octsep cfs'!$D$5:$O$94,12,FALSE)</f>
        <v>1964-65</v>
      </c>
      <c r="G6" s="18">
        <f>LARGE('octsep cfs'!$D$5:$D$94,'octsep cfs rank'!$A6)</f>
        <v>14226.471</v>
      </c>
      <c r="H6" s="5" t="str">
        <f>VLOOKUP(I6,'octsep cfs'!$E$5:$O$94,11,FALSE)</f>
        <v>1952-53</v>
      </c>
      <c r="I6" s="18">
        <f>LARGE('octsep cfs'!$E$5:$E$94,'octsep cfs rank'!$A6)</f>
        <v>11179.06</v>
      </c>
      <c r="J6" s="5" t="str">
        <f>VLOOKUP(K6,'octsep cfs'!$F$5:$O$94,10,FALSE)</f>
        <v>1995-96</v>
      </c>
      <c r="K6" s="18">
        <f>LARGE('octsep cfs'!$F$5:$F$94,'octsep cfs rank'!$A6)</f>
        <v>11621.79</v>
      </c>
      <c r="L6" s="5" t="str">
        <f>VLOOKUP(M6,'octsep cfs'!$G$5:$O$94,9,FALSE)</f>
        <v>1971-72</v>
      </c>
      <c r="M6" s="18">
        <f>LARGE('octsep cfs'!$G$5:$G$94,'octsep cfs rank'!$A6)</f>
        <v>9519.48</v>
      </c>
      <c r="N6" s="5" t="str">
        <f>VLOOKUP(O6,'octsep cfs'!$H$5:$O$94,8,FALSE)</f>
        <v>1936-37</v>
      </c>
      <c r="O6" s="18">
        <f>LARGE('octsep cfs'!$H$5:$H$94,'octsep cfs rank'!$A6)</f>
        <v>6739.93</v>
      </c>
      <c r="P6" s="5" t="str">
        <f>VLOOKUP(Q6,'octsep cfs'!$I$5:$O$94,7,FALSE)</f>
        <v>2007-08</v>
      </c>
      <c r="Q6" s="18">
        <f>LARGE('octsep cfs'!$I$5:$I$94,'octsep cfs rank'!$A6)</f>
        <v>5629.6109999999999</v>
      </c>
      <c r="R6" s="5" t="str">
        <f>VLOOKUP(S6,'octsep cfs'!$J$5:$O$94,6,FALSE)</f>
        <v>1932-33</v>
      </c>
      <c r="S6" s="18">
        <f>LARGE('octsep cfs'!$J$5:$J$94,'octsep cfs rank'!$A6)</f>
        <v>5499.9009999999998</v>
      </c>
      <c r="T6" s="5" t="str">
        <f>VLOOKUP(U6,'octsep cfs'!$K$5:$O$94,5,FALSE)</f>
        <v>1982-83</v>
      </c>
      <c r="U6" s="18">
        <f>LARGE('octsep cfs'!$K$5:$K$94,'octsep cfs rank'!$A6)</f>
        <v>1373.94</v>
      </c>
      <c r="V6" s="5" t="str">
        <f>VLOOKUP(W6,'octsep cfs'!$L$5:$O$94,4,FALSE)</f>
        <v>1967-68</v>
      </c>
      <c r="W6" s="18">
        <f>LARGE('octsep cfs'!$L$5:$L$94,'octsep cfs rank'!$A6)</f>
        <v>781.71</v>
      </c>
      <c r="X6" s="5" t="str">
        <f>VLOOKUP(Y6,'octsep cfs'!$M$5:$O$94,3,FALSE)</f>
        <v>2012-13</v>
      </c>
      <c r="Y6" s="18">
        <f>LARGE('octsep cfs'!$M$5:$M$94,'octsep cfs rank'!$A6)</f>
        <v>1542.77</v>
      </c>
      <c r="Z6" s="5" t="str">
        <f>VLOOKUP(AA6,'octsep cfs'!$N$5:$O$94,2,FALSE)</f>
        <v>1973-74</v>
      </c>
      <c r="AA6" s="18">
        <f>LARGE('octsep cfs'!$N$5:$N$94,'octsep cfs rank'!$A6)</f>
        <v>4131.49</v>
      </c>
    </row>
    <row r="7" spans="1:27" x14ac:dyDescent="0.2">
      <c r="A7" s="5">
        <v>2</v>
      </c>
      <c r="B7" s="5" t="str">
        <f>VLOOKUP(C7,'octsep cfs'!$B$5:$O$94,14,FALSE)</f>
        <v>1950-51</v>
      </c>
      <c r="C7" s="18">
        <f>LARGE('octsep cfs'!$B$5:$B$94,'octsep cfs rank'!$A7)</f>
        <v>3979.96</v>
      </c>
      <c r="D7" s="5" t="str">
        <f>VLOOKUP(E7,'octsep cfs'!$C$5:$O$94,13,FALSE)</f>
        <v>1973-74</v>
      </c>
      <c r="E7" s="18">
        <f>LARGE('octsep cfs'!$C$5:$C$94,'octsep cfs rank'!$A7)</f>
        <v>8351.0010000000002</v>
      </c>
      <c r="F7" s="5" t="str">
        <f>VLOOKUP(G7,'octsep cfs'!$D$5:$O$94,12,FALSE)</f>
        <v>1996-97</v>
      </c>
      <c r="G7" s="18">
        <f>LARGE('octsep cfs'!$D$5:$D$94,'octsep cfs rank'!$A7)</f>
        <v>11992.641</v>
      </c>
      <c r="H7" s="5" t="str">
        <f>VLOOKUP(I7,'octsep cfs'!$E$5:$O$94,11,FALSE)</f>
        <v>2005-06</v>
      </c>
      <c r="I7" s="18">
        <f>LARGE('octsep cfs'!$E$5:$E$94,'octsep cfs rank'!$A7)</f>
        <v>10326.19</v>
      </c>
      <c r="J7" s="5" t="str">
        <f>VLOOKUP(K7,'octsep cfs'!$F$5:$O$94,10,FALSE)</f>
        <v>1960-61</v>
      </c>
      <c r="K7" s="18">
        <f>LARGE('octsep cfs'!$F$5:$F$94,'octsep cfs rank'!$A7)</f>
        <v>10373.921</v>
      </c>
      <c r="L7" s="5" t="str">
        <f>VLOOKUP(M7,'octsep cfs'!$G$5:$O$94,9,FALSE)</f>
        <v>1931-32</v>
      </c>
      <c r="M7" s="18">
        <f>LARGE('octsep cfs'!$G$5:$G$94,'octsep cfs rank'!$A7)</f>
        <v>9469.9599999999991</v>
      </c>
      <c r="N7" s="5" t="str">
        <f>VLOOKUP(O7,'octsep cfs'!$H$5:$O$94,8,FALSE)</f>
        <v>1992-93</v>
      </c>
      <c r="O7" s="18">
        <f>LARGE('octsep cfs'!$H$5:$H$94,'octsep cfs rank'!$A7)</f>
        <v>6400.3310000000001</v>
      </c>
      <c r="P7" s="5" t="str">
        <f>VLOOKUP(Q7,'octsep cfs'!$I$5:$O$94,7,FALSE)</f>
        <v>1932-33</v>
      </c>
      <c r="Q7" s="18">
        <f>LARGE('octsep cfs'!$I$5:$I$94,'octsep cfs rank'!$A7)</f>
        <v>5129.8710000000001</v>
      </c>
      <c r="R7" s="5" t="str">
        <f>VLOOKUP(S7,'octsep cfs'!$J$5:$O$94,6,FALSE)</f>
        <v>2009-10</v>
      </c>
      <c r="S7" s="18">
        <f>LARGE('octsep cfs'!$J$5:$J$94,'octsep cfs rank'!$A7)</f>
        <v>4246</v>
      </c>
      <c r="T7" s="5" t="str">
        <f>VLOOKUP(U7,'octsep cfs'!$K$5:$O$94,5,FALSE)</f>
        <v>1954-55</v>
      </c>
      <c r="U7" s="18">
        <f>LARGE('octsep cfs'!$K$5:$K$94,'octsep cfs rank'!$A7)</f>
        <v>1157.26</v>
      </c>
      <c r="V7" s="5" t="str">
        <f>VLOOKUP(W7,'octsep cfs'!$L$5:$O$94,4,FALSE)</f>
        <v>2003-04</v>
      </c>
      <c r="W7" s="18">
        <f>LARGE('octsep cfs'!$L$5:$L$94,'octsep cfs rank'!$A7)</f>
        <v>499.68</v>
      </c>
      <c r="X7" s="5" t="str">
        <f>VLOOKUP(Y7,'octsep cfs'!$M$5:$O$94,3,FALSE)</f>
        <v>1958-59</v>
      </c>
      <c r="Y7" s="18">
        <f>LARGE('octsep cfs'!$M$5:$M$94,'octsep cfs rank'!$A7)</f>
        <v>1101.9000000000001</v>
      </c>
      <c r="Z7" s="5" t="str">
        <f>VLOOKUP(AA7,'octsep cfs'!$N$5:$O$94,2,FALSE)</f>
        <v>1971-72</v>
      </c>
      <c r="AA7" s="18">
        <f>LARGE('octsep cfs'!$N$5:$N$94,'octsep cfs rank'!$A7)</f>
        <v>4106.42</v>
      </c>
    </row>
    <row r="8" spans="1:27" x14ac:dyDescent="0.2">
      <c r="A8" s="5">
        <v>3</v>
      </c>
      <c r="B8" s="5" t="str">
        <f>VLOOKUP(C8,'octsep cfs'!$B$5:$O$94,14,FALSE)</f>
        <v>2016-17</v>
      </c>
      <c r="C8" s="18">
        <f>LARGE('octsep cfs'!$B$5:$B$94,'octsep cfs rank'!$A8)</f>
        <v>3719.13</v>
      </c>
      <c r="D8" s="5" t="str">
        <f>VLOOKUP(E8,'octsep cfs'!$C$5:$O$94,13,FALSE)</f>
        <v>1984-85</v>
      </c>
      <c r="E8" s="18">
        <f>LARGE('octsep cfs'!$C$5:$C$94,'octsep cfs rank'!$A8)</f>
        <v>7567.5010000000002</v>
      </c>
      <c r="F8" s="5" t="str">
        <f>VLOOKUP(G8,'octsep cfs'!$D$5:$O$94,12,FALSE)</f>
        <v>1955-56</v>
      </c>
      <c r="G8" s="18">
        <f>LARGE('octsep cfs'!$D$5:$D$94,'octsep cfs rank'!$A8)</f>
        <v>11129.061</v>
      </c>
      <c r="H8" s="5" t="str">
        <f>VLOOKUP(I8,'octsep cfs'!$E$5:$O$94,11,FALSE)</f>
        <v>1964-65</v>
      </c>
      <c r="I8" s="18">
        <f>LARGE('octsep cfs'!$E$5:$E$94,'octsep cfs rank'!$A8)</f>
        <v>9603.74</v>
      </c>
      <c r="J8" s="5" t="str">
        <f>VLOOKUP(K8,'octsep cfs'!$F$5:$O$94,10,FALSE)</f>
        <v>1985-86</v>
      </c>
      <c r="K8" s="18">
        <f>LARGE('octsep cfs'!$F$5:$F$94,'octsep cfs rank'!$A8)</f>
        <v>9796.3510000000006</v>
      </c>
      <c r="L8" s="5" t="str">
        <f>VLOOKUP(M8,'octsep cfs'!$G$5:$O$94,9,FALSE)</f>
        <v>2016-17</v>
      </c>
      <c r="M8" s="18">
        <f>LARGE('octsep cfs'!$G$5:$G$94,'octsep cfs rank'!$A8)</f>
        <v>8779.74</v>
      </c>
      <c r="N8" s="5" t="str">
        <f>VLOOKUP(O8,'octsep cfs'!$H$5:$O$94,8,FALSE)</f>
        <v>2011-12</v>
      </c>
      <c r="O8" s="18">
        <f>LARGE('octsep cfs'!$H$5:$H$94,'octsep cfs rank'!$A8)</f>
        <v>6131.5010000000002</v>
      </c>
      <c r="P8" s="5" t="str">
        <f>VLOOKUP(Q8,'octsep cfs'!$I$5:$O$94,7,FALSE)</f>
        <v>1959-60</v>
      </c>
      <c r="Q8" s="18">
        <f>LARGE('octsep cfs'!$I$5:$I$94,'octsep cfs rank'!$A8)</f>
        <v>4902.4809999999998</v>
      </c>
      <c r="R8" s="5" t="str">
        <f>VLOOKUP(S8,'octsep cfs'!$J$5:$O$94,6,FALSE)</f>
        <v>2007-08</v>
      </c>
      <c r="S8" s="18">
        <f>LARGE('octsep cfs'!$J$5:$J$94,'octsep cfs rank'!$A8)</f>
        <v>3796.87</v>
      </c>
      <c r="T8" s="5" t="str">
        <f>VLOOKUP(U8,'octsep cfs'!$K$5:$O$94,5,FALSE)</f>
        <v>1932-33</v>
      </c>
      <c r="U8" s="18">
        <f>LARGE('octsep cfs'!$K$5:$K$94,'octsep cfs rank'!$A8)</f>
        <v>1020.03</v>
      </c>
      <c r="V8" s="5" t="str">
        <f>VLOOKUP(W8,'octsep cfs'!$L$5:$O$94,4,FALSE)</f>
        <v>1977-78</v>
      </c>
      <c r="W8" s="18">
        <f>LARGE('octsep cfs'!$L$5:$L$94,'octsep cfs rank'!$A8)</f>
        <v>489.16</v>
      </c>
      <c r="X8" s="5" t="str">
        <f>VLOOKUP(Y8,'octsep cfs'!$M$5:$O$94,3,FALSE)</f>
        <v>1977-78</v>
      </c>
      <c r="Y8" s="18">
        <f>LARGE('octsep cfs'!$M$5:$M$94,'octsep cfs rank'!$A8)</f>
        <v>1076.4000000000001</v>
      </c>
      <c r="Z8" s="5" t="str">
        <f>VLOOKUP(AA8,'octsep cfs'!$N$5:$O$94,2,FALSE)</f>
        <v>1955-56</v>
      </c>
      <c r="AA8" s="18">
        <f>LARGE('octsep cfs'!$N$5:$N$94,'octsep cfs rank'!$A8)</f>
        <v>3940.14</v>
      </c>
    </row>
    <row r="9" spans="1:27" x14ac:dyDescent="0.2">
      <c r="A9" s="5">
        <v>4</v>
      </c>
      <c r="B9" s="5" t="str">
        <f>VLOOKUP(C9,'octsep cfs'!$B$5:$O$94,14,FALSE)</f>
        <v>1951-52</v>
      </c>
      <c r="C9" s="18">
        <f>LARGE('octsep cfs'!$B$5:$B$94,'octsep cfs rank'!$A9)</f>
        <v>3484.45</v>
      </c>
      <c r="D9" s="5" t="str">
        <f>VLOOKUP(E9,'octsep cfs'!$C$5:$O$94,13,FALSE)</f>
        <v>1977-78</v>
      </c>
      <c r="E9" s="18">
        <f>LARGE('octsep cfs'!$C$5:$C$94,'octsep cfs rank'!$A9)</f>
        <v>7155.0609999999997</v>
      </c>
      <c r="F9" s="5" t="str">
        <f>VLOOKUP(G9,'octsep cfs'!$D$5:$O$94,12,FALSE)</f>
        <v>1977-78</v>
      </c>
      <c r="G9" s="18">
        <f>LARGE('octsep cfs'!$D$5:$D$94,'octsep cfs rank'!$A9)</f>
        <v>10659.380999999999</v>
      </c>
      <c r="H9" s="5" t="str">
        <f>VLOOKUP(I9,'octsep cfs'!$E$5:$O$94,11,FALSE)</f>
        <v>1969-70</v>
      </c>
      <c r="I9" s="18">
        <f>LARGE('octsep cfs'!$E$5:$E$94,'octsep cfs rank'!$A9)</f>
        <v>9368.0300000000007</v>
      </c>
      <c r="J9" s="5" t="str">
        <f>VLOOKUP(K9,'octsep cfs'!$F$5:$O$94,10,FALSE)</f>
        <v>1981-82</v>
      </c>
      <c r="K9" s="18">
        <f>LARGE('octsep cfs'!$F$5:$F$94,'octsep cfs rank'!$A9)</f>
        <v>9224.67</v>
      </c>
      <c r="L9" s="5" t="str">
        <f>VLOOKUP(M9,'octsep cfs'!$G$5:$O$94,9,FALSE)</f>
        <v>2002-03</v>
      </c>
      <c r="M9" s="18">
        <f>LARGE('octsep cfs'!$G$5:$G$94,'octsep cfs rank'!$A9)</f>
        <v>7299.451</v>
      </c>
      <c r="N9" s="5" t="str">
        <f>VLOOKUP(O9,'octsep cfs'!$H$5:$O$94,8,FALSE)</f>
        <v>2010-11</v>
      </c>
      <c r="O9" s="18">
        <f>LARGE('octsep cfs'!$H$5:$H$94,'octsep cfs rank'!$A9)</f>
        <v>5848.8010000000004</v>
      </c>
      <c r="P9" s="5" t="str">
        <f>VLOOKUP(Q9,'octsep cfs'!$I$5:$O$94,7,FALSE)</f>
        <v>1948-49</v>
      </c>
      <c r="Q9" s="18">
        <f>LARGE('octsep cfs'!$I$5:$I$94,'octsep cfs rank'!$A9)</f>
        <v>4710.0600000000004</v>
      </c>
      <c r="R9" s="5" t="str">
        <f>VLOOKUP(S9,'octsep cfs'!$J$5:$O$94,6,FALSE)</f>
        <v>1983-84</v>
      </c>
      <c r="S9" s="18">
        <f>LARGE('octsep cfs'!$J$5:$J$94,'octsep cfs rank'!$A9)</f>
        <v>3723.93</v>
      </c>
      <c r="T9" s="5" t="str">
        <f>VLOOKUP(U9,'octsep cfs'!$K$5:$O$94,5,FALSE)</f>
        <v>1968-69</v>
      </c>
      <c r="U9" s="18">
        <f>LARGE('octsep cfs'!$K$5:$K$94,'octsep cfs rank'!$A9)</f>
        <v>965.35</v>
      </c>
      <c r="V9" s="5" t="str">
        <f>VLOOKUP(W9,'octsep cfs'!$L$5:$O$94,4,FALSE)</f>
        <v>1982-83</v>
      </c>
      <c r="W9" s="18">
        <f>LARGE('octsep cfs'!$L$5:$L$94,'octsep cfs rank'!$A9)</f>
        <v>481.35</v>
      </c>
      <c r="X9" s="5" t="str">
        <f>VLOOKUP(Y9,'octsep cfs'!$M$5:$O$94,3,FALSE)</f>
        <v>1967-68</v>
      </c>
      <c r="Y9" s="18">
        <f>LARGE('octsep cfs'!$M$5:$M$94,'octsep cfs rank'!$A9)</f>
        <v>994.2</v>
      </c>
      <c r="Z9" s="5" t="str">
        <f>VLOOKUP(AA9,'octsep cfs'!$N$5:$O$94,2,FALSE)</f>
        <v>1995-96</v>
      </c>
      <c r="AA9" s="18">
        <f>LARGE('octsep cfs'!$N$5:$N$94,'octsep cfs rank'!$A9)</f>
        <v>3887.09</v>
      </c>
    </row>
    <row r="10" spans="1:27" x14ac:dyDescent="0.2">
      <c r="A10" s="5">
        <v>5</v>
      </c>
      <c r="B10" s="5" t="str">
        <f>VLOOKUP(C10,'octsep cfs'!$B$5:$O$94,14,FALSE)</f>
        <v>1959-60</v>
      </c>
      <c r="C10" s="18">
        <f>LARGE('octsep cfs'!$B$5:$B$94,'octsep cfs rank'!$A10)</f>
        <v>2730.61</v>
      </c>
      <c r="D10" s="5" t="str">
        <f>VLOOKUP(E10,'octsep cfs'!$C$5:$O$94,13,FALSE)</f>
        <v>1955-56</v>
      </c>
      <c r="E10" s="18">
        <f>LARGE('octsep cfs'!$C$5:$C$94,'octsep cfs rank'!$A10)</f>
        <v>7110.6610000000001</v>
      </c>
      <c r="F10" s="5" t="str">
        <f>VLOOKUP(G10,'octsep cfs'!$D$5:$O$94,12,FALSE)</f>
        <v>1981-82</v>
      </c>
      <c r="G10" s="18">
        <f>LARGE('octsep cfs'!$D$5:$D$94,'octsep cfs rank'!$A10)</f>
        <v>10378.280000000001</v>
      </c>
      <c r="H10" s="5" t="str">
        <f>VLOOKUP(I10,'octsep cfs'!$E$5:$O$94,11,FALSE)</f>
        <v>1970-71</v>
      </c>
      <c r="I10" s="18">
        <f>LARGE('octsep cfs'!$E$5:$E$94,'octsep cfs rank'!$A10)</f>
        <v>9010.61</v>
      </c>
      <c r="J10" s="5" t="str">
        <f>VLOOKUP(K10,'octsep cfs'!$F$5:$O$94,10,FALSE)</f>
        <v>2013-14</v>
      </c>
      <c r="K10" s="18">
        <f>LARGE('octsep cfs'!$F$5:$F$94,'octsep cfs rank'!$A10)</f>
        <v>8883.32</v>
      </c>
      <c r="L10" s="5" t="str">
        <f>VLOOKUP(M10,'octsep cfs'!$G$5:$O$94,9,FALSE)</f>
        <v>2013-14</v>
      </c>
      <c r="M10" s="18">
        <f>LARGE('octsep cfs'!$G$5:$G$94,'octsep cfs rank'!$A10)</f>
        <v>7168.35</v>
      </c>
      <c r="N10" s="5" t="str">
        <f>VLOOKUP(O10,'octsep cfs'!$H$5:$O$94,8,FALSE)</f>
        <v>2001-02</v>
      </c>
      <c r="O10" s="18">
        <f>LARGE('octsep cfs'!$H$5:$H$94,'octsep cfs rank'!$A10)</f>
        <v>5558.3010000000004</v>
      </c>
      <c r="P10" s="5" t="str">
        <f>VLOOKUP(Q10,'octsep cfs'!$I$5:$O$94,7,FALSE)</f>
        <v>1936-37</v>
      </c>
      <c r="Q10" s="18">
        <f>LARGE('octsep cfs'!$I$5:$I$94,'octsep cfs rank'!$A10)</f>
        <v>4670.0910000000003</v>
      </c>
      <c r="R10" s="5" t="str">
        <f>VLOOKUP(S10,'octsep cfs'!$J$5:$O$94,6,FALSE)</f>
        <v>1936-37</v>
      </c>
      <c r="S10" s="18">
        <f>LARGE('octsep cfs'!$J$5:$J$94,'octsep cfs rank'!$A10)</f>
        <v>3699.96</v>
      </c>
      <c r="T10" s="5" t="str">
        <f>VLOOKUP(U10,'octsep cfs'!$K$5:$O$94,5,FALSE)</f>
        <v>1951-52</v>
      </c>
      <c r="U10" s="18">
        <f>LARGE('octsep cfs'!$K$5:$K$94,'octsep cfs rank'!$A10)</f>
        <v>868.71</v>
      </c>
      <c r="V10" s="5" t="str">
        <f>VLOOKUP(W10,'octsep cfs'!$L$5:$O$94,4,FALSE)</f>
        <v>1988-89</v>
      </c>
      <c r="W10" s="18">
        <f>LARGE('octsep cfs'!$L$5:$L$94,'octsep cfs rank'!$A10)</f>
        <v>391.42</v>
      </c>
      <c r="X10" s="5" t="str">
        <f>VLOOKUP(Y10,'octsep cfs'!$M$5:$O$94,3,FALSE)</f>
        <v>1970-71</v>
      </c>
      <c r="Y10" s="18">
        <f>LARGE('octsep cfs'!$M$5:$M$94,'octsep cfs rank'!$A10)</f>
        <v>904.67</v>
      </c>
      <c r="Z10" s="5" t="str">
        <f>VLOOKUP(AA10,'octsep cfs'!$N$5:$O$94,2,FALSE)</f>
        <v>1996-97</v>
      </c>
      <c r="AA10" s="18">
        <f>LARGE('octsep cfs'!$N$5:$N$94,'octsep cfs rank'!$A10)</f>
        <v>3872.48</v>
      </c>
    </row>
    <row r="11" spans="1:27" x14ac:dyDescent="0.2">
      <c r="A11" s="5">
        <v>6</v>
      </c>
      <c r="B11" s="5" t="str">
        <f>VLOOKUP(C11,'octsep cfs'!$B$5:$O$94,14,FALSE)</f>
        <v>1955-56</v>
      </c>
      <c r="C11" s="18">
        <f>LARGE('octsep cfs'!$B$5:$B$94,'octsep cfs rank'!$A11)</f>
        <v>2538.2600000000002</v>
      </c>
      <c r="D11" s="5" t="str">
        <f>VLOOKUP(E11,'octsep cfs'!$C$5:$O$94,13,FALSE)</f>
        <v>1950-51</v>
      </c>
      <c r="E11" s="18">
        <f>LARGE('octsep cfs'!$C$5:$C$94,'octsep cfs rank'!$A11)</f>
        <v>7099.2309999999998</v>
      </c>
      <c r="F11" s="5" t="str">
        <f>VLOOKUP(G11,'octsep cfs'!$D$5:$O$94,12,FALSE)</f>
        <v>1973-74</v>
      </c>
      <c r="G11" s="18">
        <f>LARGE('octsep cfs'!$D$5:$D$94,'octsep cfs rank'!$A11)</f>
        <v>9602.7009999999991</v>
      </c>
      <c r="H11" s="5" t="str">
        <f>VLOOKUP(I11,'octsep cfs'!$E$5:$O$94,11,FALSE)</f>
        <v>1971-72</v>
      </c>
      <c r="I11" s="18">
        <f>LARGE('octsep cfs'!$E$5:$E$94,'octsep cfs rank'!$A11)</f>
        <v>8635.9310000000005</v>
      </c>
      <c r="J11" s="5" t="str">
        <f>VLOOKUP(K11,'octsep cfs'!$F$5:$O$94,10,FALSE)</f>
        <v>1971-72</v>
      </c>
      <c r="K11" s="18">
        <f>LARGE('octsep cfs'!$F$5:$F$94,'octsep cfs rank'!$A11)</f>
        <v>7936.5510000000004</v>
      </c>
      <c r="L11" s="5" t="str">
        <f>VLOOKUP(M11,'octsep cfs'!$G$5:$O$94,9,FALSE)</f>
        <v>1992-93</v>
      </c>
      <c r="M11" s="18">
        <f>LARGE('octsep cfs'!$G$5:$G$94,'octsep cfs rank'!$A11)</f>
        <v>7123.83</v>
      </c>
      <c r="N11" s="5" t="str">
        <f>VLOOKUP(O11,'octsep cfs'!$H$5:$O$94,8,FALSE)</f>
        <v>1961-62</v>
      </c>
      <c r="O11" s="18">
        <f>LARGE('octsep cfs'!$H$5:$H$94,'octsep cfs rank'!$A11)</f>
        <v>5318.5010000000002</v>
      </c>
      <c r="P11" s="5" t="str">
        <f>VLOOKUP(Q11,'octsep cfs'!$I$5:$O$94,7,FALSE)</f>
        <v>1998-99</v>
      </c>
      <c r="Q11" s="18">
        <f>LARGE('octsep cfs'!$I$5:$I$94,'octsep cfs rank'!$A11)</f>
        <v>4579.45</v>
      </c>
      <c r="R11" s="5" t="str">
        <f>VLOOKUP(S11,'octsep cfs'!$J$5:$O$94,6,FALSE)</f>
        <v>1954-55</v>
      </c>
      <c r="S11" s="18">
        <f>LARGE('octsep cfs'!$J$5:$J$94,'octsep cfs rank'!$A11)</f>
        <v>3418.36</v>
      </c>
      <c r="T11" s="5" t="str">
        <f>VLOOKUP(U11,'octsep cfs'!$K$5:$O$94,5,FALSE)</f>
        <v>1949-50</v>
      </c>
      <c r="U11" s="18">
        <f>LARGE('octsep cfs'!$K$5:$K$94,'octsep cfs rank'!$A11)</f>
        <v>830.1</v>
      </c>
      <c r="V11" s="5" t="str">
        <f>VLOOKUP(W11,'octsep cfs'!$L$5:$O$94,4,FALSE)</f>
        <v>1975-76</v>
      </c>
      <c r="W11" s="18">
        <f>LARGE('octsep cfs'!$L$5:$L$94,'octsep cfs rank'!$A11)</f>
        <v>386.48</v>
      </c>
      <c r="X11" s="5" t="str">
        <f>VLOOKUP(Y11,'octsep cfs'!$M$5:$O$94,3,FALSE)</f>
        <v>1940-41</v>
      </c>
      <c r="Y11" s="18">
        <f>LARGE('octsep cfs'!$M$5:$M$94,'octsep cfs rank'!$A11)</f>
        <v>895.1</v>
      </c>
      <c r="Z11" s="5" t="str">
        <f>VLOOKUP(AA11,'octsep cfs'!$N$5:$O$94,2,FALSE)</f>
        <v>1942-43</v>
      </c>
      <c r="AA11" s="18">
        <f>LARGE('octsep cfs'!$N$5:$N$94,'octsep cfs rank'!$A11)</f>
        <v>3513.73</v>
      </c>
    </row>
    <row r="12" spans="1:27" x14ac:dyDescent="0.2">
      <c r="A12" s="5">
        <v>7</v>
      </c>
      <c r="B12" s="5" t="str">
        <f>VLOOKUP(C12,'octsep cfs'!$B$5:$O$94,14,FALSE)</f>
        <v>1968-69</v>
      </c>
      <c r="C12" s="18">
        <f>LARGE('octsep cfs'!$B$5:$B$94,'octsep cfs rank'!$A12)</f>
        <v>2502.4499999999998</v>
      </c>
      <c r="D12" s="5" t="str">
        <f>VLOOKUP(E12,'octsep cfs'!$C$5:$O$94,13,FALSE)</f>
        <v>1996-97</v>
      </c>
      <c r="E12" s="18">
        <f>LARGE('octsep cfs'!$C$5:$C$94,'octsep cfs rank'!$A12)</f>
        <v>6945.93</v>
      </c>
      <c r="F12" s="5" t="str">
        <f>VLOOKUP(G12,'octsep cfs'!$D$5:$O$94,12,FALSE)</f>
        <v>1942-43</v>
      </c>
      <c r="G12" s="18">
        <f>LARGE('octsep cfs'!$D$5:$D$94,'octsep cfs rank'!$A12)</f>
        <v>9279.9</v>
      </c>
      <c r="H12" s="5" t="str">
        <f>VLOOKUP(I12,'octsep cfs'!$E$5:$O$94,11,FALSE)</f>
        <v>1935-36</v>
      </c>
      <c r="I12" s="18">
        <f>LARGE('octsep cfs'!$E$5:$E$94,'octsep cfs rank'!$A12)</f>
        <v>8400.1200000000008</v>
      </c>
      <c r="J12" s="5" t="str">
        <f>VLOOKUP(K12,'octsep cfs'!$F$5:$O$94,10,FALSE)</f>
        <v>1952-53</v>
      </c>
      <c r="K12" s="18">
        <f>LARGE('octsep cfs'!$F$5:$F$94,'octsep cfs rank'!$A12)</f>
        <v>7620.7510000000002</v>
      </c>
      <c r="L12" s="5" t="str">
        <f>VLOOKUP(M12,'octsep cfs'!$G$5:$O$94,9,FALSE)</f>
        <v>2011-12</v>
      </c>
      <c r="M12" s="18">
        <f>LARGE('octsep cfs'!$G$5:$G$94,'octsep cfs rank'!$A12)</f>
        <v>6707.68</v>
      </c>
      <c r="N12" s="5" t="str">
        <f>VLOOKUP(O12,'octsep cfs'!$H$5:$O$94,8,FALSE)</f>
        <v>2016-17</v>
      </c>
      <c r="O12" s="18">
        <f>LARGE('octsep cfs'!$H$5:$H$94,'octsep cfs rank'!$A12)</f>
        <v>5203.43</v>
      </c>
      <c r="P12" s="5" t="str">
        <f>VLOOKUP(Q12,'octsep cfs'!$I$5:$O$94,7,FALSE)</f>
        <v>1954-55</v>
      </c>
      <c r="Q12" s="18">
        <f>LARGE('octsep cfs'!$I$5:$I$94,'octsep cfs rank'!$A12)</f>
        <v>4563.84</v>
      </c>
      <c r="R12" s="5" t="str">
        <f>VLOOKUP(S12,'octsep cfs'!$J$5:$O$94,6,FALSE)</f>
        <v>1949-50</v>
      </c>
      <c r="S12" s="18">
        <f>LARGE('octsep cfs'!$J$5:$J$94,'octsep cfs rank'!$A12)</f>
        <v>3020.03</v>
      </c>
      <c r="T12" s="5" t="str">
        <f>VLOOKUP(U12,'octsep cfs'!$K$5:$O$94,5,FALSE)</f>
        <v>1962-63</v>
      </c>
      <c r="U12" s="18">
        <f>LARGE('octsep cfs'!$K$5:$K$94,'octsep cfs rank'!$A12)</f>
        <v>766.77</v>
      </c>
      <c r="V12" s="5" t="str">
        <f>VLOOKUP(W12,'octsep cfs'!$L$5:$O$94,4,FALSE)</f>
        <v>2010-11</v>
      </c>
      <c r="W12" s="18">
        <f>LARGE('octsep cfs'!$L$5:$L$94,'octsep cfs rank'!$A12)</f>
        <v>383.55</v>
      </c>
      <c r="X12" s="5" t="str">
        <f>VLOOKUP(Y12,'octsep cfs'!$M$5:$O$94,3,FALSE)</f>
        <v>2003-04</v>
      </c>
      <c r="Y12" s="18">
        <f>LARGE('octsep cfs'!$M$5:$M$94,'octsep cfs rank'!$A12)</f>
        <v>865.4</v>
      </c>
      <c r="Z12" s="5" t="str">
        <f>VLOOKUP(AA12,'octsep cfs'!$N$5:$O$94,2,FALSE)</f>
        <v>2016-17</v>
      </c>
      <c r="AA12" s="18">
        <f>LARGE('octsep cfs'!$N$5:$N$94,'octsep cfs rank'!$A12)</f>
        <v>3449.34</v>
      </c>
    </row>
    <row r="13" spans="1:27" x14ac:dyDescent="0.2">
      <c r="A13" s="5">
        <v>8</v>
      </c>
      <c r="B13" s="5" t="str">
        <f>VLOOKUP(C13,'octsep cfs'!$B$5:$O$94,14,FALSE)</f>
        <v>2017-18</v>
      </c>
      <c r="C13" s="18">
        <f>LARGE('octsep cfs'!$B$5:$B$94,'octsep cfs rank'!$A13)</f>
        <v>2312.23</v>
      </c>
      <c r="D13" s="5" t="str">
        <f>VLOOKUP(E13,'octsep cfs'!$C$5:$O$94,13,FALSE)</f>
        <v>1995-96</v>
      </c>
      <c r="E13" s="18">
        <f>LARGE('octsep cfs'!$C$5:$C$94,'octsep cfs rank'!$A13)</f>
        <v>6906.0609999999997</v>
      </c>
      <c r="F13" s="5" t="str">
        <f>VLOOKUP(G13,'octsep cfs'!$D$5:$O$94,12,FALSE)</f>
        <v>1998-99</v>
      </c>
      <c r="G13" s="18">
        <f>LARGE('octsep cfs'!$D$5:$D$94,'octsep cfs rank'!$A13)</f>
        <v>9114.7009999999991</v>
      </c>
      <c r="H13" s="5" t="str">
        <f>VLOOKUP(I13,'octsep cfs'!$E$5:$O$94,11,FALSE)</f>
        <v>1974-75</v>
      </c>
      <c r="I13" s="18">
        <f>LARGE('octsep cfs'!$E$5:$E$94,'octsep cfs rank'!$A13)</f>
        <v>8336.6409999999996</v>
      </c>
      <c r="J13" s="5" t="str">
        <f>VLOOKUP(K13,'octsep cfs'!$F$5:$O$94,10,FALSE)</f>
        <v>1949-50</v>
      </c>
      <c r="K13" s="18">
        <f>LARGE('octsep cfs'!$F$5:$F$94,'octsep cfs rank'!$A13)</f>
        <v>6830.03</v>
      </c>
      <c r="L13" s="5" t="str">
        <f>VLOOKUP(M13,'octsep cfs'!$G$5:$O$94,9,FALSE)</f>
        <v>1996-97</v>
      </c>
      <c r="M13" s="18">
        <f>LARGE('octsep cfs'!$G$5:$G$94,'octsep cfs rank'!$A13)</f>
        <v>6630.32</v>
      </c>
      <c r="N13" s="5" t="str">
        <f>VLOOKUP(O13,'octsep cfs'!$H$5:$O$94,8,FALSE)</f>
        <v>1937-38</v>
      </c>
      <c r="O13" s="18">
        <f>LARGE('octsep cfs'!$H$5:$H$94,'octsep cfs rank'!$A13)</f>
        <v>5200.0600000000004</v>
      </c>
      <c r="P13" s="5" t="str">
        <f>VLOOKUP(Q13,'octsep cfs'!$I$5:$O$94,7,FALSE)</f>
        <v>1944-45</v>
      </c>
      <c r="Q13" s="18">
        <f>LARGE('octsep cfs'!$I$5:$I$94,'octsep cfs rank'!$A13)</f>
        <v>4430.0309999999999</v>
      </c>
      <c r="R13" s="5" t="str">
        <f>VLOOKUP(S13,'octsep cfs'!$J$5:$O$94,6,FALSE)</f>
        <v>1980-81</v>
      </c>
      <c r="S13" s="18">
        <f>LARGE('octsep cfs'!$J$5:$J$94,'octsep cfs rank'!$A13)</f>
        <v>3005.46</v>
      </c>
      <c r="T13" s="5" t="str">
        <f>VLOOKUP(U13,'octsep cfs'!$K$5:$O$94,5,FALSE)</f>
        <v>1983-84</v>
      </c>
      <c r="U13" s="18">
        <f>LARGE('octsep cfs'!$K$5:$K$94,'octsep cfs rank'!$A13)</f>
        <v>728.58</v>
      </c>
      <c r="V13" s="5" t="str">
        <f>VLOOKUP(W13,'octsep cfs'!$L$5:$O$94,4,FALSE)</f>
        <v>1974-75</v>
      </c>
      <c r="W13" s="18">
        <f>LARGE('octsep cfs'!$L$5:$L$94,'octsep cfs rank'!$A13)</f>
        <v>360.52</v>
      </c>
      <c r="X13" s="5" t="str">
        <f>VLOOKUP(Y13,'octsep cfs'!$M$5:$O$94,3,FALSE)</f>
        <v>1985-86</v>
      </c>
      <c r="Y13" s="18">
        <f>LARGE('octsep cfs'!$M$5:$M$94,'octsep cfs rank'!$A13)</f>
        <v>859.97</v>
      </c>
      <c r="Z13" s="5" t="str">
        <f>VLOOKUP(AA13,'octsep cfs'!$N$5:$O$94,2,FALSE)</f>
        <v>1998-99</v>
      </c>
      <c r="AA13" s="18">
        <f>LARGE('octsep cfs'!$N$5:$N$94,'octsep cfs rank'!$A13)</f>
        <v>3388.71</v>
      </c>
    </row>
    <row r="14" spans="1:27" x14ac:dyDescent="0.2">
      <c r="A14" s="5">
        <v>9</v>
      </c>
      <c r="B14" s="5" t="str">
        <f>VLOOKUP(C14,'octsep cfs'!$B$5:$O$94,14,FALSE)</f>
        <v>1997-98</v>
      </c>
      <c r="C14" s="18">
        <f>LARGE('octsep cfs'!$B$5:$B$94,'octsep cfs rank'!$A14)</f>
        <v>2229.48</v>
      </c>
      <c r="D14" s="5" t="str">
        <f>VLOOKUP(E14,'octsep cfs'!$C$5:$O$94,13,FALSE)</f>
        <v>1960-61</v>
      </c>
      <c r="E14" s="18">
        <f>LARGE('octsep cfs'!$C$5:$C$94,'octsep cfs rank'!$A14)</f>
        <v>6872.1009999999997</v>
      </c>
      <c r="F14" s="5" t="str">
        <f>VLOOKUP(G14,'octsep cfs'!$D$5:$O$94,12,FALSE)</f>
        <v>1953-54</v>
      </c>
      <c r="G14" s="18">
        <f>LARGE('octsep cfs'!$D$5:$D$94,'octsep cfs rank'!$A14)</f>
        <v>8816.09</v>
      </c>
      <c r="H14" s="5" t="str">
        <f>VLOOKUP(I14,'octsep cfs'!$E$5:$O$94,11,FALSE)</f>
        <v>2011-12</v>
      </c>
      <c r="I14" s="18">
        <f>LARGE('octsep cfs'!$E$5:$E$94,'octsep cfs rank'!$A14)</f>
        <v>8155.0309999999999</v>
      </c>
      <c r="J14" s="5" t="str">
        <f>VLOOKUP(K14,'octsep cfs'!$F$5:$O$94,10,FALSE)</f>
        <v>1957-58</v>
      </c>
      <c r="K14" s="18">
        <f>LARGE('octsep cfs'!$F$5:$F$94,'octsep cfs rank'!$A14)</f>
        <v>6660.57</v>
      </c>
      <c r="L14" s="5" t="str">
        <f>VLOOKUP(M14,'octsep cfs'!$G$5:$O$94,9,FALSE)</f>
        <v>1956-57</v>
      </c>
      <c r="M14" s="18">
        <f>LARGE('octsep cfs'!$G$5:$G$94,'octsep cfs rank'!$A14)</f>
        <v>6340.96</v>
      </c>
      <c r="N14" s="5" t="str">
        <f>VLOOKUP(O14,'octsep cfs'!$H$5:$O$94,8,FALSE)</f>
        <v>1955-56</v>
      </c>
      <c r="O14" s="18">
        <f>LARGE('octsep cfs'!$H$5:$H$94,'octsep cfs rank'!$A14)</f>
        <v>5094.13</v>
      </c>
      <c r="P14" s="5" t="str">
        <f>VLOOKUP(Q14,'octsep cfs'!$I$5:$O$94,7,FALSE)</f>
        <v>1983-84</v>
      </c>
      <c r="Q14" s="18">
        <f>LARGE('octsep cfs'!$I$5:$I$94,'octsep cfs rank'!$A14)</f>
        <v>4217.8010000000004</v>
      </c>
      <c r="R14" s="5" t="str">
        <f>VLOOKUP(S14,'octsep cfs'!$J$5:$O$94,6,FALSE)</f>
        <v>1973-74</v>
      </c>
      <c r="S14" s="18">
        <f>LARGE('octsep cfs'!$J$5:$J$94,'octsep cfs rank'!$A14)</f>
        <v>2988.17</v>
      </c>
      <c r="T14" s="5" t="str">
        <f>VLOOKUP(U14,'octsep cfs'!$K$5:$O$94,5,FALSE)</f>
        <v>1970-71</v>
      </c>
      <c r="U14" s="18">
        <f>LARGE('octsep cfs'!$K$5:$K$94,'octsep cfs rank'!$A14)</f>
        <v>722.71</v>
      </c>
      <c r="V14" s="5" t="str">
        <f>VLOOKUP(W14,'octsep cfs'!$L$5:$O$94,4,FALSE)</f>
        <v>1952-53</v>
      </c>
      <c r="W14" s="18">
        <f>LARGE('octsep cfs'!$L$5:$L$94,'octsep cfs rank'!$A14)</f>
        <v>346.58</v>
      </c>
      <c r="X14" s="5" t="str">
        <f>VLOOKUP(Y14,'octsep cfs'!$M$5:$O$94,3,FALSE)</f>
        <v>1976-77</v>
      </c>
      <c r="Y14" s="18">
        <f>LARGE('octsep cfs'!$M$5:$M$94,'octsep cfs rank'!$A14)</f>
        <v>661.8</v>
      </c>
      <c r="Z14" s="5" t="str">
        <f>VLOOKUP(AA14,'octsep cfs'!$N$5:$O$94,2,FALSE)</f>
        <v>1970-71</v>
      </c>
      <c r="AA14" s="18">
        <f>LARGE('octsep cfs'!$N$5:$N$94,'octsep cfs rank'!$A14)</f>
        <v>3335.25</v>
      </c>
    </row>
    <row r="15" spans="1:27" x14ac:dyDescent="0.2">
      <c r="A15" s="5">
        <v>10</v>
      </c>
      <c r="B15" s="5" t="str">
        <f>VLOOKUP(C15,'octsep cfs'!$B$5:$O$94,14,FALSE)</f>
        <v>1967-68</v>
      </c>
      <c r="C15" s="18">
        <f>LARGE('octsep cfs'!$B$5:$B$94,'octsep cfs rank'!$A15)</f>
        <v>2151.3200000000002</v>
      </c>
      <c r="D15" s="5" t="str">
        <f>VLOOKUP(E15,'octsep cfs'!$C$5:$O$94,13,FALSE)</f>
        <v>2006-07</v>
      </c>
      <c r="E15" s="18">
        <f>LARGE('octsep cfs'!$C$5:$C$94,'octsep cfs rank'!$A15)</f>
        <v>6298.73</v>
      </c>
      <c r="F15" s="5" t="str">
        <f>VLOOKUP(G15,'octsep cfs'!$D$5:$O$94,12,FALSE)</f>
        <v>2015-16</v>
      </c>
      <c r="G15" s="18">
        <f>LARGE('octsep cfs'!$D$5:$D$94,'octsep cfs rank'!$A15)</f>
        <v>8619.9699999999993</v>
      </c>
      <c r="H15" s="5" t="str">
        <f>VLOOKUP(I15,'octsep cfs'!$E$5:$O$94,11,FALSE)</f>
        <v>1975-76</v>
      </c>
      <c r="I15" s="18">
        <f>LARGE('octsep cfs'!$E$5:$E$94,'octsep cfs rank'!$A15)</f>
        <v>7839.74</v>
      </c>
      <c r="J15" s="5" t="str">
        <f>VLOOKUP(K15,'octsep cfs'!$F$5:$O$94,10,FALSE)</f>
        <v>1967-68</v>
      </c>
      <c r="K15" s="18">
        <f>LARGE('octsep cfs'!$F$5:$F$94,'octsep cfs rank'!$A15)</f>
        <v>6654.1710000000003</v>
      </c>
      <c r="L15" s="5" t="str">
        <f>VLOOKUP(M15,'octsep cfs'!$G$5:$O$94,9,FALSE)</f>
        <v>1949-50</v>
      </c>
      <c r="M15" s="18">
        <f>LARGE('octsep cfs'!$G$5:$G$94,'octsep cfs rank'!$A15)</f>
        <v>6289.96</v>
      </c>
      <c r="N15" s="5" t="str">
        <f>VLOOKUP(O15,'octsep cfs'!$H$5:$O$94,8,FALSE)</f>
        <v>1959-60</v>
      </c>
      <c r="O15" s="18">
        <f>LARGE('octsep cfs'!$H$5:$H$94,'octsep cfs rank'!$A15)</f>
        <v>4894.8609999999999</v>
      </c>
      <c r="P15" s="5" t="str">
        <f>VLOOKUP(Q15,'octsep cfs'!$I$5:$O$94,7,FALSE)</f>
        <v>1962-63</v>
      </c>
      <c r="Q15" s="18">
        <f>LARGE('octsep cfs'!$I$5:$I$94,'octsep cfs rank'!$A15)</f>
        <v>4116.4210000000003</v>
      </c>
      <c r="R15" s="5" t="str">
        <f>VLOOKUP(S15,'octsep cfs'!$J$5:$O$94,6,FALSE)</f>
        <v>1963-64</v>
      </c>
      <c r="S15" s="18">
        <f>LARGE('octsep cfs'!$J$5:$J$94,'octsep cfs rank'!$A15)</f>
        <v>2811</v>
      </c>
      <c r="T15" s="5" t="str">
        <f>VLOOKUP(U15,'octsep cfs'!$K$5:$O$94,5,FALSE)</f>
        <v>1992-93</v>
      </c>
      <c r="U15" s="18">
        <f>LARGE('octsep cfs'!$K$5:$K$94,'octsep cfs rank'!$A15)</f>
        <v>713.19</v>
      </c>
      <c r="V15" s="5" t="str">
        <f>VLOOKUP(W15,'octsep cfs'!$L$5:$O$94,4,FALSE)</f>
        <v>1953-54</v>
      </c>
      <c r="W15" s="18">
        <f>LARGE('octsep cfs'!$L$5:$L$94,'octsep cfs rank'!$A15)</f>
        <v>338.23</v>
      </c>
      <c r="X15" s="5" t="str">
        <f>VLOOKUP(Y15,'octsep cfs'!$M$5:$O$94,3,FALSE)</f>
        <v>1932-33</v>
      </c>
      <c r="Y15" s="18">
        <f>LARGE('octsep cfs'!$M$5:$M$94,'octsep cfs rank'!$A15)</f>
        <v>625.07000000000005</v>
      </c>
      <c r="Z15" s="5" t="str">
        <f>VLOOKUP(AA15,'octsep cfs'!$N$5:$O$94,2,FALSE)</f>
        <v>1981-82</v>
      </c>
      <c r="AA15" s="18">
        <f>LARGE('octsep cfs'!$N$5:$N$94,'octsep cfs rank'!$A15)</f>
        <v>3259.77</v>
      </c>
    </row>
    <row r="16" spans="1:27" x14ac:dyDescent="0.2">
      <c r="A16" s="5">
        <v>11</v>
      </c>
      <c r="B16" s="5" t="str">
        <f>VLOOKUP(C16,'octsep cfs'!$B$5:$O$94,14,FALSE)</f>
        <v>1982-83</v>
      </c>
      <c r="C16" s="18">
        <f>LARGE('octsep cfs'!$B$5:$B$94,'octsep cfs rank'!$A16)</f>
        <v>2097.8000000000002</v>
      </c>
      <c r="D16" s="5" t="str">
        <f>VLOOKUP(E16,'octsep cfs'!$C$5:$O$94,13,FALSE)</f>
        <v>1986-87</v>
      </c>
      <c r="E16" s="18">
        <f>LARGE('octsep cfs'!$C$5:$C$94,'octsep cfs rank'!$A16)</f>
        <v>6079.5010000000002</v>
      </c>
      <c r="F16" s="5" t="str">
        <f>VLOOKUP(G16,'octsep cfs'!$D$5:$O$94,12,FALSE)</f>
        <v>1957-58</v>
      </c>
      <c r="G16" s="18">
        <f>LARGE('octsep cfs'!$D$5:$D$94,'octsep cfs rank'!$A16)</f>
        <v>8357.9599999999991</v>
      </c>
      <c r="H16" s="5" t="str">
        <f>VLOOKUP(I16,'octsep cfs'!$E$5:$O$94,11,FALSE)</f>
        <v>2008-09</v>
      </c>
      <c r="I16" s="18">
        <f>LARGE('octsep cfs'!$E$5:$E$94,'octsep cfs rank'!$A16)</f>
        <v>7771.9709999999995</v>
      </c>
      <c r="J16" s="5" t="str">
        <f>VLOOKUP(K16,'octsep cfs'!$F$5:$O$94,10,FALSE)</f>
        <v>1948-49</v>
      </c>
      <c r="K16" s="18">
        <f>LARGE('octsep cfs'!$F$5:$F$94,'octsep cfs rank'!$A16)</f>
        <v>6470</v>
      </c>
      <c r="L16" s="5" t="str">
        <f>VLOOKUP(M16,'octsep cfs'!$G$5:$O$94,9,FALSE)</f>
        <v>1988-89</v>
      </c>
      <c r="M16" s="18">
        <f>LARGE('octsep cfs'!$G$5:$G$94,'octsep cfs rank'!$A16)</f>
        <v>6208.8410000000003</v>
      </c>
      <c r="N16" s="5" t="str">
        <f>VLOOKUP(O16,'octsep cfs'!$H$5:$O$94,8,FALSE)</f>
        <v>1942-43</v>
      </c>
      <c r="O16" s="18">
        <f>LARGE('octsep cfs'!$H$5:$H$94,'octsep cfs rank'!$A16)</f>
        <v>4829.93</v>
      </c>
      <c r="P16" s="5" t="str">
        <f>VLOOKUP(Q16,'octsep cfs'!$I$5:$O$94,7,FALSE)</f>
        <v>2008-09</v>
      </c>
      <c r="Q16" s="18">
        <f>LARGE('octsep cfs'!$I$5:$I$94,'octsep cfs rank'!$A16)</f>
        <v>4073.97</v>
      </c>
      <c r="R16" s="5" t="str">
        <f>VLOOKUP(S16,'octsep cfs'!$J$5:$O$94,6,FALSE)</f>
        <v>1992-93</v>
      </c>
      <c r="S16" s="18">
        <f>LARGE('octsep cfs'!$J$5:$J$94,'octsep cfs rank'!$A16)</f>
        <v>2621</v>
      </c>
      <c r="T16" s="5" t="str">
        <f>VLOOKUP(U16,'octsep cfs'!$K$5:$O$94,5,FALSE)</f>
        <v>1936-37</v>
      </c>
      <c r="U16" s="18">
        <f>LARGE('octsep cfs'!$K$5:$K$94,'octsep cfs rank'!$A16)</f>
        <v>710.1</v>
      </c>
      <c r="V16" s="5" t="str">
        <f>VLOOKUP(W16,'octsep cfs'!$L$5:$O$94,4,FALSE)</f>
        <v>1992-93</v>
      </c>
      <c r="W16" s="18">
        <f>LARGE('octsep cfs'!$L$5:$L$94,'octsep cfs rank'!$A16)</f>
        <v>336.42</v>
      </c>
      <c r="X16" s="5" t="str">
        <f>VLOOKUP(Y16,'octsep cfs'!$M$5:$O$94,3,FALSE)</f>
        <v>1953-54</v>
      </c>
      <c r="Y16" s="18">
        <f>LARGE('octsep cfs'!$M$5:$M$94,'octsep cfs rank'!$A16)</f>
        <v>600.13</v>
      </c>
      <c r="Z16" s="5" t="str">
        <f>VLOOKUP(AA16,'octsep cfs'!$N$5:$O$94,2,FALSE)</f>
        <v>2010-11</v>
      </c>
      <c r="AA16" s="18">
        <f>LARGE('octsep cfs'!$N$5:$N$94,'octsep cfs rank'!$A16)</f>
        <v>3249.18</v>
      </c>
    </row>
    <row r="17" spans="1:27" x14ac:dyDescent="0.2">
      <c r="A17" s="5">
        <v>12</v>
      </c>
      <c r="B17" s="5" t="str">
        <f>VLOOKUP(C17,'octsep cfs'!$B$5:$O$94,14,FALSE)</f>
        <v>1975-76</v>
      </c>
      <c r="C17" s="18">
        <f>LARGE('octsep cfs'!$B$5:$B$94,'octsep cfs rank'!$A17)</f>
        <v>2019.58</v>
      </c>
      <c r="D17" s="5" t="str">
        <f>VLOOKUP(E17,'octsep cfs'!$C$5:$O$94,13,FALSE)</f>
        <v>1958-59</v>
      </c>
      <c r="E17" s="18">
        <f>LARGE('octsep cfs'!$C$5:$C$94,'octsep cfs rank'!$A17)</f>
        <v>6043.4610000000002</v>
      </c>
      <c r="F17" s="5" t="str">
        <f>VLOOKUP(G17,'octsep cfs'!$D$5:$O$94,12,FALSE)</f>
        <v>1933-34</v>
      </c>
      <c r="G17" s="18">
        <f>LARGE('octsep cfs'!$D$5:$D$94,'octsep cfs rank'!$A17)</f>
        <v>8099.9610000000002</v>
      </c>
      <c r="H17" s="5" t="str">
        <f>VLOOKUP(I17,'octsep cfs'!$E$5:$O$94,11,FALSE)</f>
        <v>2003-04</v>
      </c>
      <c r="I17" s="18">
        <f>LARGE('octsep cfs'!$E$5:$E$94,'octsep cfs rank'!$A17)</f>
        <v>7736.451</v>
      </c>
      <c r="J17" s="5" t="str">
        <f>VLOOKUP(K17,'octsep cfs'!$F$5:$O$94,10,FALSE)</f>
        <v>1939-40</v>
      </c>
      <c r="K17" s="18">
        <f>LARGE('octsep cfs'!$F$5:$F$94,'octsep cfs rank'!$A17)</f>
        <v>6460</v>
      </c>
      <c r="L17" s="5" t="str">
        <f>VLOOKUP(M17,'octsep cfs'!$G$5:$O$94,9,FALSE)</f>
        <v>1973-74</v>
      </c>
      <c r="M17" s="18">
        <f>LARGE('octsep cfs'!$G$5:$G$94,'octsep cfs rank'!$A17)</f>
        <v>6025.16</v>
      </c>
      <c r="N17" s="5" t="str">
        <f>VLOOKUP(O17,'octsep cfs'!$H$5:$O$94,8,FALSE)</f>
        <v>1954-55</v>
      </c>
      <c r="O17" s="18">
        <f>LARGE('octsep cfs'!$H$5:$H$94,'octsep cfs rank'!$A17)</f>
        <v>4738.2299999999996</v>
      </c>
      <c r="P17" s="5" t="str">
        <f>VLOOKUP(Q17,'octsep cfs'!$I$5:$O$94,7,FALSE)</f>
        <v>1952-53</v>
      </c>
      <c r="Q17" s="18">
        <f>LARGE('octsep cfs'!$I$5:$I$94,'octsep cfs rank'!$A17)</f>
        <v>4048.61</v>
      </c>
      <c r="R17" s="5" t="str">
        <f>VLOOKUP(S17,'octsep cfs'!$J$5:$O$94,6,FALSE)</f>
        <v>2010-11</v>
      </c>
      <c r="S17" s="18">
        <f>LARGE('octsep cfs'!$J$5:$J$94,'octsep cfs rank'!$A17)</f>
        <v>2394.87</v>
      </c>
      <c r="T17" s="5" t="str">
        <f>VLOOKUP(U17,'octsep cfs'!$K$5:$O$94,5,FALSE)</f>
        <v>1963-64</v>
      </c>
      <c r="U17" s="18">
        <f>LARGE('octsep cfs'!$K$5:$K$94,'octsep cfs rank'!$A17)</f>
        <v>687.16</v>
      </c>
      <c r="V17" s="5" t="str">
        <f>VLOOKUP(W17,'octsep cfs'!$L$5:$O$94,4,FALSE)</f>
        <v>1954-55</v>
      </c>
      <c r="W17" s="18">
        <f>LARGE('octsep cfs'!$L$5:$L$94,'octsep cfs rank'!$A17)</f>
        <v>335.16</v>
      </c>
      <c r="X17" s="5" t="str">
        <f>VLOOKUP(Y17,'octsep cfs'!$M$5:$O$94,3,FALSE)</f>
        <v>1972-73</v>
      </c>
      <c r="Y17" s="18">
        <f>LARGE('octsep cfs'!$M$5:$M$94,'octsep cfs rank'!$A17)</f>
        <v>562.13</v>
      </c>
      <c r="Z17" s="5" t="str">
        <f>VLOOKUP(AA17,'octsep cfs'!$N$5:$O$94,2,FALSE)</f>
        <v>1950-51</v>
      </c>
      <c r="AA17" s="18">
        <f>LARGE('octsep cfs'!$N$5:$N$94,'octsep cfs rank'!$A17)</f>
        <v>3243.72</v>
      </c>
    </row>
    <row r="18" spans="1:27" x14ac:dyDescent="0.2">
      <c r="A18" s="5">
        <v>13</v>
      </c>
      <c r="B18" s="5" t="str">
        <f>VLOOKUP(C18,'octsep cfs'!$B$5:$O$94,14,FALSE)</f>
        <v>1962-63</v>
      </c>
      <c r="C18" s="18">
        <f>LARGE('octsep cfs'!$B$5:$B$94,'octsep cfs rank'!$A18)</f>
        <v>1941.8</v>
      </c>
      <c r="D18" s="5" t="str">
        <f>VLOOKUP(E18,'octsep cfs'!$C$5:$O$94,13,FALSE)</f>
        <v>1988-89</v>
      </c>
      <c r="E18" s="18">
        <f>LARGE('octsep cfs'!$C$5:$C$94,'octsep cfs rank'!$A18)</f>
        <v>5967.5609999999997</v>
      </c>
      <c r="F18" s="5" t="str">
        <f>VLOOKUP(G18,'octsep cfs'!$D$5:$O$94,12,FALSE)</f>
        <v>1980-81</v>
      </c>
      <c r="G18" s="18">
        <f>LARGE('octsep cfs'!$D$5:$D$94,'octsep cfs rank'!$A18)</f>
        <v>8040.71</v>
      </c>
      <c r="H18" s="5" t="str">
        <f>VLOOKUP(I18,'octsep cfs'!$E$5:$O$94,11,FALSE)</f>
        <v>1973-74</v>
      </c>
      <c r="I18" s="18">
        <f>LARGE('octsep cfs'!$E$5:$E$94,'octsep cfs rank'!$A18)</f>
        <v>7640.5810000000001</v>
      </c>
      <c r="J18" s="5" t="str">
        <f>VLOOKUP(K18,'octsep cfs'!$F$5:$O$94,10,FALSE)</f>
        <v>1982-83</v>
      </c>
      <c r="K18" s="18">
        <f>LARGE('octsep cfs'!$F$5:$F$94,'octsep cfs rank'!$A18)</f>
        <v>6394.9210000000003</v>
      </c>
      <c r="L18" s="5" t="str">
        <f>VLOOKUP(M18,'octsep cfs'!$G$5:$O$94,9,FALSE)</f>
        <v>1960-61</v>
      </c>
      <c r="M18" s="18">
        <f>LARGE('octsep cfs'!$G$5:$G$94,'octsep cfs rank'!$A18)</f>
        <v>5896.74</v>
      </c>
      <c r="N18" s="5" t="str">
        <f>VLOOKUP(O18,'octsep cfs'!$H$5:$O$94,8,FALSE)</f>
        <v>2017-18</v>
      </c>
      <c r="O18" s="18">
        <f>LARGE('octsep cfs'!$H$5:$H$94,'octsep cfs rank'!$A18)</f>
        <v>4727.7</v>
      </c>
      <c r="P18" s="5" t="str">
        <f>VLOOKUP(Q18,'octsep cfs'!$I$5:$O$94,7,FALSE)</f>
        <v>1970-71</v>
      </c>
      <c r="Q18" s="18">
        <f>LARGE('octsep cfs'!$I$5:$I$94,'octsep cfs rank'!$A18)</f>
        <v>4043.8</v>
      </c>
      <c r="R18" s="5" t="str">
        <f>VLOOKUP(S18,'octsep cfs'!$J$5:$O$94,6,FALSE)</f>
        <v>1968-69</v>
      </c>
      <c r="S18" s="18">
        <f>LARGE('octsep cfs'!$J$5:$J$94,'octsep cfs rank'!$A18)</f>
        <v>2387.3000000000002</v>
      </c>
      <c r="T18" s="5" t="str">
        <f>VLOOKUP(U18,'octsep cfs'!$K$5:$O$94,5,FALSE)</f>
        <v>2011-12</v>
      </c>
      <c r="U18" s="18">
        <f>LARGE('octsep cfs'!$K$5:$K$94,'octsep cfs rank'!$A18)</f>
        <v>671.39</v>
      </c>
      <c r="V18" s="5" t="str">
        <f>VLOOKUP(W18,'octsep cfs'!$L$5:$O$94,4,FALSE)</f>
        <v>1963-64</v>
      </c>
      <c r="W18" s="18">
        <f>LARGE('octsep cfs'!$L$5:$L$94,'octsep cfs rank'!$A18)</f>
        <v>334.39</v>
      </c>
      <c r="X18" s="5" t="str">
        <f>VLOOKUP(Y18,'octsep cfs'!$M$5:$O$94,3,FALSE)</f>
        <v>1996-97</v>
      </c>
      <c r="Y18" s="18">
        <f>LARGE('octsep cfs'!$M$5:$M$94,'octsep cfs rank'!$A18)</f>
        <v>522.42999999999995</v>
      </c>
      <c r="Z18" s="5" t="str">
        <f>VLOOKUP(AA18,'octsep cfs'!$N$5:$O$94,2,FALSE)</f>
        <v>1982-83</v>
      </c>
      <c r="AA18" s="18">
        <f>LARGE('octsep cfs'!$N$5:$N$94,'octsep cfs rank'!$A18)</f>
        <v>3216.46</v>
      </c>
    </row>
    <row r="19" spans="1:27" x14ac:dyDescent="0.2">
      <c r="A19" s="5">
        <v>14</v>
      </c>
      <c r="B19" s="5" t="str">
        <f>VLOOKUP(C19,'octsep cfs'!$B$5:$O$94,14,FALSE)</f>
        <v>1985-86</v>
      </c>
      <c r="C19" s="18">
        <f>LARGE('octsep cfs'!$B$5:$B$94,'octsep cfs rank'!$A19)</f>
        <v>1878.45</v>
      </c>
      <c r="D19" s="5" t="str">
        <f>VLOOKUP(E19,'octsep cfs'!$C$5:$O$94,13,FALSE)</f>
        <v>1971-72</v>
      </c>
      <c r="E19" s="18">
        <f>LARGE('octsep cfs'!$C$5:$C$94,'octsep cfs rank'!$A19)</f>
        <v>5857.33</v>
      </c>
      <c r="F19" s="5" t="str">
        <f>VLOOKUP(G19,'octsep cfs'!$D$5:$O$94,12,FALSE)</f>
        <v>1995-96</v>
      </c>
      <c r="G19" s="18">
        <f>LARGE('octsep cfs'!$D$5:$D$94,'octsep cfs rank'!$A19)</f>
        <v>7913.7709999999997</v>
      </c>
      <c r="H19" s="5" t="str">
        <f>VLOOKUP(I19,'octsep cfs'!$E$5:$O$94,11,FALSE)</f>
        <v>1955-56</v>
      </c>
      <c r="I19" s="18">
        <f>LARGE('octsep cfs'!$E$5:$E$94,'octsep cfs rank'!$A19)</f>
        <v>7409.64</v>
      </c>
      <c r="J19" s="5" t="str">
        <f>VLOOKUP(K19,'octsep cfs'!$F$5:$O$94,10,FALSE)</f>
        <v>1929-30</v>
      </c>
      <c r="K19" s="18">
        <f>LARGE('octsep cfs'!$F$5:$F$94,'octsep cfs rank'!$A19)</f>
        <v>6370</v>
      </c>
      <c r="L19" s="5" t="str">
        <f>VLOOKUP(M19,'octsep cfs'!$G$5:$O$94,9,FALSE)</f>
        <v>1959-60</v>
      </c>
      <c r="M19" s="18">
        <f>LARGE('octsep cfs'!$G$5:$G$94,'octsep cfs rank'!$A19)</f>
        <v>5689.8410000000003</v>
      </c>
      <c r="N19" s="5" t="str">
        <f>VLOOKUP(O19,'octsep cfs'!$H$5:$O$94,8,FALSE)</f>
        <v>1995-96</v>
      </c>
      <c r="O19" s="18">
        <f>LARGE('octsep cfs'!$H$5:$H$94,'octsep cfs rank'!$A19)</f>
        <v>4649.0309999999999</v>
      </c>
      <c r="P19" s="5" t="str">
        <f>VLOOKUP(Q19,'octsep cfs'!$I$5:$O$94,7,FALSE)</f>
        <v>1968-69</v>
      </c>
      <c r="Q19" s="18">
        <f>LARGE('octsep cfs'!$I$5:$I$94,'octsep cfs rank'!$A19)</f>
        <v>3955.74</v>
      </c>
      <c r="R19" s="5" t="str">
        <f>VLOOKUP(S19,'octsep cfs'!$J$5:$O$94,6,FALSE)</f>
        <v>1952-53</v>
      </c>
      <c r="S19" s="18">
        <f>LARGE('octsep cfs'!$J$5:$J$94,'octsep cfs rank'!$A19)</f>
        <v>2361.1</v>
      </c>
      <c r="T19" s="5" t="str">
        <f>VLOOKUP(U19,'octsep cfs'!$K$5:$O$94,5,FALSE)</f>
        <v>2007-08</v>
      </c>
      <c r="U19" s="18">
        <f>LARGE('octsep cfs'!$K$5:$K$94,'octsep cfs rank'!$A19)</f>
        <v>665.55</v>
      </c>
      <c r="V19" s="5" t="str">
        <f>VLOOKUP(W19,'octsep cfs'!$L$5:$O$94,4,FALSE)</f>
        <v>1968-69</v>
      </c>
      <c r="W19" s="18">
        <f>LARGE('octsep cfs'!$L$5:$L$94,'octsep cfs rank'!$A19)</f>
        <v>325.13</v>
      </c>
      <c r="X19" s="5" t="str">
        <f>VLOOKUP(Y19,'octsep cfs'!$M$5:$O$94,3,FALSE)</f>
        <v>1984-85</v>
      </c>
      <c r="Y19" s="18">
        <f>LARGE('octsep cfs'!$M$5:$M$94,'octsep cfs rank'!$A19)</f>
        <v>426.4</v>
      </c>
      <c r="Z19" s="5" t="str">
        <f>VLOOKUP(AA19,'octsep cfs'!$N$5:$O$94,2,FALSE)</f>
        <v>1968-69</v>
      </c>
      <c r="AA19" s="18">
        <f>LARGE('octsep cfs'!$N$5:$N$94,'octsep cfs rank'!$A19)</f>
        <v>3182.06</v>
      </c>
    </row>
    <row r="20" spans="1:27" x14ac:dyDescent="0.2">
      <c r="A20" s="5">
        <v>15</v>
      </c>
      <c r="B20" s="5" t="str">
        <f>VLOOKUP(C20,'octsep cfs'!$B$5:$O$94,14,FALSE)</f>
        <v>1996-97</v>
      </c>
      <c r="C20" s="18">
        <f>LARGE('octsep cfs'!$B$5:$B$94,'octsep cfs rank'!$A20)</f>
        <v>1837.09</v>
      </c>
      <c r="D20" s="5" t="str">
        <f>VLOOKUP(E20,'octsep cfs'!$C$5:$O$94,13,FALSE)</f>
        <v>1968-69</v>
      </c>
      <c r="E20" s="18">
        <f>LARGE('octsep cfs'!$C$5:$C$94,'octsep cfs rank'!$A20)</f>
        <v>5599.06</v>
      </c>
      <c r="F20" s="5" t="str">
        <f>VLOOKUP(G20,'octsep cfs'!$D$5:$O$94,12,FALSE)</f>
        <v>1975-76</v>
      </c>
      <c r="G20" s="18">
        <f>LARGE('octsep cfs'!$D$5:$D$94,'octsep cfs rank'!$A20)</f>
        <v>7772.41</v>
      </c>
      <c r="H20" s="5" t="str">
        <f>VLOOKUP(I20,'octsep cfs'!$E$5:$O$94,11,FALSE)</f>
        <v>1950-51</v>
      </c>
      <c r="I20" s="18">
        <f>LARGE('octsep cfs'!$E$5:$E$94,'octsep cfs rank'!$A20)</f>
        <v>7298.2910000000002</v>
      </c>
      <c r="J20" s="5" t="str">
        <f>VLOOKUP(K20,'octsep cfs'!$F$5:$O$94,10,FALSE)</f>
        <v>1978-79</v>
      </c>
      <c r="K20" s="18">
        <f>LARGE('octsep cfs'!$F$5:$F$94,'octsep cfs rank'!$A20)</f>
        <v>6211.1</v>
      </c>
      <c r="L20" s="5" t="str">
        <f>VLOOKUP(M20,'octsep cfs'!$G$5:$O$94,9,FALSE)</f>
        <v>1983-84</v>
      </c>
      <c r="M20" s="18">
        <f>LARGE('octsep cfs'!$G$5:$G$94,'octsep cfs rank'!$A20)</f>
        <v>5132.1310000000003</v>
      </c>
      <c r="N20" s="5" t="str">
        <f>VLOOKUP(O20,'octsep cfs'!$H$5:$O$94,8,FALSE)</f>
        <v>1973-74</v>
      </c>
      <c r="O20" s="18">
        <f>LARGE('octsep cfs'!$H$5:$H$94,'octsep cfs rank'!$A20)</f>
        <v>4632.6000000000004</v>
      </c>
      <c r="P20" s="5" t="str">
        <f>VLOOKUP(Q20,'octsep cfs'!$I$5:$O$94,7,FALSE)</f>
        <v>1955-56</v>
      </c>
      <c r="Q20" s="18">
        <f>LARGE('octsep cfs'!$I$5:$I$94,'octsep cfs rank'!$A20)</f>
        <v>3930.13</v>
      </c>
      <c r="R20" s="5" t="str">
        <f>VLOOKUP(S20,'octsep cfs'!$J$5:$O$94,6,FALSE)</f>
        <v>1989-90</v>
      </c>
      <c r="S20" s="18">
        <f>LARGE('octsep cfs'!$J$5:$J$94,'octsep cfs rank'!$A20)</f>
        <v>2348.27</v>
      </c>
      <c r="T20" s="5" t="str">
        <f>VLOOKUP(U20,'octsep cfs'!$K$5:$O$94,5,FALSE)</f>
        <v>1946-47</v>
      </c>
      <c r="U20" s="18">
        <f>LARGE('octsep cfs'!$K$5:$K$94,'octsep cfs rank'!$A20)</f>
        <v>664.87</v>
      </c>
      <c r="V20" s="5" t="str">
        <f>VLOOKUP(W20,'octsep cfs'!$L$5:$O$94,4,FALSE)</f>
        <v>1946-47</v>
      </c>
      <c r="W20" s="18">
        <f>LARGE('octsep cfs'!$L$5:$L$94,'octsep cfs rank'!$A20)</f>
        <v>325.02999999999997</v>
      </c>
      <c r="X20" s="5" t="str">
        <f>VLOOKUP(Y20,'octsep cfs'!$M$5:$O$94,3,FALSE)</f>
        <v>2016-17</v>
      </c>
      <c r="Y20" s="18">
        <f>LARGE('octsep cfs'!$M$5:$M$94,'octsep cfs rank'!$A20)</f>
        <v>416.37</v>
      </c>
      <c r="Z20" s="5" t="str">
        <f>VLOOKUP(AA20,'octsep cfs'!$N$5:$O$94,2,FALSE)</f>
        <v>1947-48</v>
      </c>
      <c r="AA20" s="18">
        <f>LARGE('octsep cfs'!$N$5:$N$94,'octsep cfs rank'!$A20)</f>
        <v>3169.91</v>
      </c>
    </row>
    <row r="21" spans="1:27" x14ac:dyDescent="0.2">
      <c r="A21" s="5">
        <v>16</v>
      </c>
      <c r="B21" s="5" t="str">
        <f>VLOOKUP(C21,'octsep cfs'!$B$5:$O$94,14,FALSE)</f>
        <v>1984-85</v>
      </c>
      <c r="C21" s="18">
        <f>LARGE('octsep cfs'!$B$5:$B$94,'octsep cfs rank'!$A21)</f>
        <v>1612.1</v>
      </c>
      <c r="D21" s="5" t="str">
        <f>VLOOKUP(E21,'octsep cfs'!$C$5:$O$94,13,FALSE)</f>
        <v>1946-47</v>
      </c>
      <c r="E21" s="18">
        <f>LARGE('octsep cfs'!$C$5:$C$94,'octsep cfs rank'!$A21)</f>
        <v>5589.9009999999998</v>
      </c>
      <c r="F21" s="5" t="str">
        <f>VLOOKUP(G21,'octsep cfs'!$D$5:$O$94,12,FALSE)</f>
        <v>2010-11</v>
      </c>
      <c r="G21" s="18">
        <f>LARGE('octsep cfs'!$D$5:$D$94,'octsep cfs rank'!$A21)</f>
        <v>7587.4210000000003</v>
      </c>
      <c r="H21" s="5" t="str">
        <f>VLOOKUP(I21,'octsep cfs'!$E$5:$O$94,11,FALSE)</f>
        <v>1997-98</v>
      </c>
      <c r="I21" s="18">
        <f>LARGE('octsep cfs'!$E$5:$E$94,'octsep cfs rank'!$A21)</f>
        <v>6762.4210000000003</v>
      </c>
      <c r="J21" s="5" t="str">
        <f>VLOOKUP(K21,'octsep cfs'!$F$5:$O$94,10,FALSE)</f>
        <v>2016-17</v>
      </c>
      <c r="K21" s="18">
        <f>LARGE('octsep cfs'!$F$5:$F$94,'octsep cfs rank'!$A21)</f>
        <v>6202.8209999999999</v>
      </c>
      <c r="L21" s="5" t="str">
        <f>VLOOKUP(M21,'octsep cfs'!$G$5:$O$94,9,FALSE)</f>
        <v>1937-38</v>
      </c>
      <c r="M21" s="18">
        <f>LARGE('octsep cfs'!$G$5:$G$94,'octsep cfs rank'!$A21)</f>
        <v>5129.9610000000002</v>
      </c>
      <c r="N21" s="5" t="str">
        <f>VLOOKUP(O21,'octsep cfs'!$H$5:$O$94,8,FALSE)</f>
        <v>1989-90</v>
      </c>
      <c r="O21" s="18">
        <f>LARGE('octsep cfs'!$H$5:$H$94,'octsep cfs rank'!$A21)</f>
        <v>4593.2309999999998</v>
      </c>
      <c r="P21" s="5" t="str">
        <f>VLOOKUP(Q21,'octsep cfs'!$I$5:$O$94,7,FALSE)</f>
        <v>1971-72</v>
      </c>
      <c r="Q21" s="18">
        <f>LARGE('octsep cfs'!$I$5:$I$94,'octsep cfs rank'!$A21)</f>
        <v>3904.29</v>
      </c>
      <c r="R21" s="5" t="str">
        <f>VLOOKUP(S21,'octsep cfs'!$J$5:$O$94,6,FALSE)</f>
        <v>1942-43</v>
      </c>
      <c r="S21" s="18">
        <f>LARGE('octsep cfs'!$J$5:$J$94,'octsep cfs rank'!$A21)</f>
        <v>2310</v>
      </c>
      <c r="T21" s="5" t="str">
        <f>VLOOKUP(U21,'octsep cfs'!$K$5:$O$94,5,FALSE)</f>
        <v>2010-11</v>
      </c>
      <c r="U21" s="18">
        <f>LARGE('octsep cfs'!$K$5:$K$94,'octsep cfs rank'!$A21)</f>
        <v>651.87</v>
      </c>
      <c r="V21" s="5" t="str">
        <f>VLOOKUP(W21,'octsep cfs'!$L$5:$O$94,4,FALSE)</f>
        <v>1976-77</v>
      </c>
      <c r="W21" s="18">
        <f>LARGE('octsep cfs'!$L$5:$L$94,'octsep cfs rank'!$A21)</f>
        <v>318.23</v>
      </c>
      <c r="X21" s="5" t="str">
        <f>VLOOKUP(Y21,'octsep cfs'!$M$5:$O$94,3,FALSE)</f>
        <v>1981-82</v>
      </c>
      <c r="Y21" s="18">
        <f>LARGE('octsep cfs'!$M$5:$M$94,'octsep cfs rank'!$A21)</f>
        <v>416.27</v>
      </c>
      <c r="Z21" s="5" t="str">
        <f>VLOOKUP(AA21,'octsep cfs'!$N$5:$O$94,2,FALSE)</f>
        <v>1983-84</v>
      </c>
      <c r="AA21" s="18">
        <f>LARGE('octsep cfs'!$N$5:$N$94,'octsep cfs rank'!$A21)</f>
        <v>3164.54</v>
      </c>
    </row>
    <row r="22" spans="1:27" x14ac:dyDescent="0.2">
      <c r="A22" s="5">
        <v>17</v>
      </c>
      <c r="B22" s="5" t="str">
        <f>VLOOKUP(C22,'octsep cfs'!$B$5:$O$94,14,FALSE)</f>
        <v>2012-13</v>
      </c>
      <c r="C22" s="18">
        <f>LARGE('octsep cfs'!$B$5:$B$94,'octsep cfs rank'!$A22)</f>
        <v>1557.61</v>
      </c>
      <c r="D22" s="5" t="str">
        <f>VLOOKUP(E22,'octsep cfs'!$C$5:$O$94,13,FALSE)</f>
        <v>1937-38</v>
      </c>
      <c r="E22" s="18">
        <f>LARGE('octsep cfs'!$C$5:$C$94,'octsep cfs rank'!$A22)</f>
        <v>5529.8609999999999</v>
      </c>
      <c r="F22" s="5" t="str">
        <f>VLOOKUP(G22,'octsep cfs'!$D$5:$O$94,12,FALSE)</f>
        <v>1946-47</v>
      </c>
      <c r="G22" s="18">
        <f>LARGE('octsep cfs'!$D$5:$D$94,'octsep cfs rank'!$A22)</f>
        <v>7530.0910000000003</v>
      </c>
      <c r="H22" s="5" t="str">
        <f>VLOOKUP(I22,'octsep cfs'!$E$5:$O$94,11,FALSE)</f>
        <v>1995-96</v>
      </c>
      <c r="I22" s="18">
        <f>LARGE('octsep cfs'!$E$5:$E$94,'octsep cfs rank'!$A22)</f>
        <v>6757.7110000000002</v>
      </c>
      <c r="J22" s="5" t="str">
        <f>VLOOKUP(K22,'octsep cfs'!$F$5:$O$94,10,FALSE)</f>
        <v>1994-95</v>
      </c>
      <c r="K22" s="18">
        <f>LARGE('octsep cfs'!$F$5:$F$94,'octsep cfs rank'!$A22)</f>
        <v>6138.1710000000003</v>
      </c>
      <c r="L22" s="5" t="str">
        <f>VLOOKUP(M22,'octsep cfs'!$G$5:$O$94,9,FALSE)</f>
        <v>2015-16</v>
      </c>
      <c r="M22" s="18">
        <f>LARGE('octsep cfs'!$G$5:$G$94,'octsep cfs rank'!$A22)</f>
        <v>5112.8999999999996</v>
      </c>
      <c r="N22" s="5" t="str">
        <f>VLOOKUP(O22,'octsep cfs'!$H$5:$O$94,8,FALSE)</f>
        <v>1930-31</v>
      </c>
      <c r="O22" s="18">
        <f>LARGE('octsep cfs'!$H$5:$H$94,'octsep cfs rank'!$A22)</f>
        <v>4580.0010000000002</v>
      </c>
      <c r="P22" s="5" t="str">
        <f>VLOOKUP(Q22,'octsep cfs'!$I$5:$O$94,7,FALSE)</f>
        <v>1949-50</v>
      </c>
      <c r="Q22" s="18">
        <f>LARGE('octsep cfs'!$I$5:$I$94,'octsep cfs rank'!$A22)</f>
        <v>3840.06</v>
      </c>
      <c r="R22" s="5" t="str">
        <f>VLOOKUP(S22,'octsep cfs'!$J$5:$O$94,6,FALSE)</f>
        <v>1970-71</v>
      </c>
      <c r="S22" s="18">
        <f>LARGE('octsep cfs'!$J$5:$J$94,'octsep cfs rank'!$A22)</f>
        <v>2238.63</v>
      </c>
      <c r="T22" s="5" t="str">
        <f>VLOOKUP(U22,'octsep cfs'!$K$5:$O$94,5,FALSE)</f>
        <v>1942-43</v>
      </c>
      <c r="U22" s="18">
        <f>LARGE('octsep cfs'!$K$5:$K$94,'octsep cfs rank'!$A22)</f>
        <v>650.03</v>
      </c>
      <c r="V22" s="5" t="str">
        <f>VLOOKUP(W22,'octsep cfs'!$L$5:$O$94,4,FALSE)</f>
        <v>1962-63</v>
      </c>
      <c r="W22" s="18">
        <f>LARGE('octsep cfs'!$L$5:$L$94,'octsep cfs rank'!$A22)</f>
        <v>305.61</v>
      </c>
      <c r="X22" s="5" t="str">
        <f>VLOOKUP(Y22,'octsep cfs'!$M$5:$O$94,3,FALSE)</f>
        <v>1981-82</v>
      </c>
      <c r="Y22" s="18">
        <f>LARGE('octsep cfs'!$M$5:$M$94,'octsep cfs rank'!$A22)</f>
        <v>416.27</v>
      </c>
      <c r="Z22" s="5" t="str">
        <f>VLOOKUP(AA22,'octsep cfs'!$N$5:$O$94,2,FALSE)</f>
        <v>1975-76</v>
      </c>
      <c r="AA22" s="18">
        <f>LARGE('octsep cfs'!$N$5:$N$94,'octsep cfs rank'!$A22)</f>
        <v>3156.63</v>
      </c>
    </row>
    <row r="23" spans="1:27" x14ac:dyDescent="0.2">
      <c r="A23" s="5">
        <v>18</v>
      </c>
      <c r="B23" s="5" t="str">
        <f>VLOOKUP(C23,'octsep cfs'!$B$5:$O$94,14,FALSE)</f>
        <v>1934-35</v>
      </c>
      <c r="C23" s="18">
        <f>LARGE('octsep cfs'!$B$5:$B$94,'octsep cfs rank'!$A23)</f>
        <v>1519.77</v>
      </c>
      <c r="D23" s="5" t="str">
        <f>VLOOKUP(E23,'octsep cfs'!$C$5:$O$94,13,FALSE)</f>
        <v>1947-48</v>
      </c>
      <c r="E23" s="18">
        <f>LARGE('octsep cfs'!$C$5:$C$94,'octsep cfs rank'!$A23)</f>
        <v>5499.9610000000002</v>
      </c>
      <c r="F23" s="5" t="str">
        <f>VLOOKUP(G23,'octsep cfs'!$D$5:$O$94,12,FALSE)</f>
        <v>1982-83</v>
      </c>
      <c r="G23" s="18">
        <f>LARGE('octsep cfs'!$D$5:$D$94,'octsep cfs rank'!$A23)</f>
        <v>7256.4210000000003</v>
      </c>
      <c r="H23" s="5" t="str">
        <f>VLOOKUP(I23,'octsep cfs'!$E$5:$O$94,11,FALSE)</f>
        <v>1996-97</v>
      </c>
      <c r="I23" s="18">
        <f>LARGE('octsep cfs'!$E$5:$E$94,'octsep cfs rank'!$A23)</f>
        <v>6587.4210000000003</v>
      </c>
      <c r="J23" s="5" t="str">
        <f>VLOOKUP(K23,'octsep cfs'!$F$5:$O$94,10,FALSE)</f>
        <v>1944-45</v>
      </c>
      <c r="K23" s="18">
        <f>LARGE('octsep cfs'!$F$5:$F$94,'octsep cfs rank'!$A23)</f>
        <v>6120.0709999999999</v>
      </c>
      <c r="L23" s="5" t="str">
        <f>VLOOKUP(M23,'octsep cfs'!$G$5:$O$94,9,FALSE)</f>
        <v>1982-83</v>
      </c>
      <c r="M23" s="18">
        <f>LARGE('octsep cfs'!$G$5:$G$94,'octsep cfs rank'!$A23)</f>
        <v>5029.3209999999999</v>
      </c>
      <c r="N23" s="5" t="str">
        <f>VLOOKUP(O23,'octsep cfs'!$H$5:$O$94,8,FALSE)</f>
        <v>1931-32</v>
      </c>
      <c r="O23" s="18">
        <f>LARGE('octsep cfs'!$H$5:$H$94,'octsep cfs rank'!$A23)</f>
        <v>4530.0309999999999</v>
      </c>
      <c r="P23" s="5" t="str">
        <f>VLOOKUP(Q23,'octsep cfs'!$I$5:$O$94,7,FALSE)</f>
        <v>1947-48</v>
      </c>
      <c r="Q23" s="18">
        <f>LARGE('octsep cfs'!$I$5:$I$94,'octsep cfs rank'!$A23)</f>
        <v>3809.93</v>
      </c>
      <c r="R23" s="5" t="str">
        <f>VLOOKUP(S23,'octsep cfs'!$J$5:$O$94,6,FALSE)</f>
        <v>1955-56</v>
      </c>
      <c r="S23" s="18">
        <f>LARGE('octsep cfs'!$J$5:$J$94,'octsep cfs rank'!$A23)</f>
        <v>2144.1</v>
      </c>
      <c r="T23" s="5" t="str">
        <f>VLOOKUP(U23,'octsep cfs'!$K$5:$O$94,5,FALSE)</f>
        <v>1973-74</v>
      </c>
      <c r="U23" s="18">
        <f>LARGE('octsep cfs'!$K$5:$K$94,'octsep cfs rank'!$A23)</f>
        <v>648.61</v>
      </c>
      <c r="V23" s="5" t="str">
        <f>VLOOKUP(W23,'octsep cfs'!$L$5:$O$94,4,FALSE)</f>
        <v>1961-62</v>
      </c>
      <c r="W23" s="18">
        <f>LARGE('octsep cfs'!$L$5:$L$94,'octsep cfs rank'!$A23)</f>
        <v>304.10000000000002</v>
      </c>
      <c r="X23" s="5" t="str">
        <f>VLOOKUP(Y23,'octsep cfs'!$M$5:$O$94,3,FALSE)</f>
        <v>2013-14</v>
      </c>
      <c r="Y23" s="18">
        <f>LARGE('octsep cfs'!$M$5:$M$94,'octsep cfs rank'!$A23)</f>
        <v>390.33</v>
      </c>
      <c r="Z23" s="5" t="str">
        <f>VLOOKUP(AA23,'octsep cfs'!$N$5:$O$94,2,FALSE)</f>
        <v>2011-12</v>
      </c>
      <c r="AA23" s="18">
        <f>LARGE('octsep cfs'!$N$5:$N$94,'octsep cfs rank'!$A23)</f>
        <v>3141.77</v>
      </c>
    </row>
    <row r="24" spans="1:27" x14ac:dyDescent="0.2">
      <c r="A24" s="5">
        <v>19</v>
      </c>
      <c r="B24" s="5" t="str">
        <f>VLOOKUP(C24,'octsep cfs'!$B$5:$O$94,14,FALSE)</f>
        <v>2007-08</v>
      </c>
      <c r="C24" s="18">
        <f>LARGE('octsep cfs'!$B$5:$B$94,'octsep cfs rank'!$A24)</f>
        <v>1515.26</v>
      </c>
      <c r="D24" s="5" t="str">
        <f>VLOOKUP(E24,'octsep cfs'!$C$5:$O$94,13,FALSE)</f>
        <v>1963-64</v>
      </c>
      <c r="E24" s="18">
        <f>LARGE('octsep cfs'!$C$5:$C$94,'octsep cfs rank'!$A24)</f>
        <v>5340.3010000000004</v>
      </c>
      <c r="F24" s="5" t="str">
        <f>VLOOKUP(G24,'octsep cfs'!$D$5:$O$94,12,FALSE)</f>
        <v>2001-02</v>
      </c>
      <c r="G24" s="18">
        <f>LARGE('octsep cfs'!$D$5:$D$94,'octsep cfs rank'!$A24)</f>
        <v>7233.0309999999999</v>
      </c>
      <c r="H24" s="5" t="str">
        <f>VLOOKUP(I24,'octsep cfs'!$E$5:$O$94,11,FALSE)</f>
        <v>1958-59</v>
      </c>
      <c r="I24" s="18">
        <f>LARGE('octsep cfs'!$E$5:$E$94,'octsep cfs rank'!$A24)</f>
        <v>6540.8710000000001</v>
      </c>
      <c r="J24" s="5" t="str">
        <f>VLOOKUP(K24,'octsep cfs'!$F$5:$O$94,10,FALSE)</f>
        <v>1998-99</v>
      </c>
      <c r="K24" s="18">
        <f>LARGE('octsep cfs'!$F$5:$F$94,'octsep cfs rank'!$A24)</f>
        <v>5806.68</v>
      </c>
      <c r="L24" s="5" t="str">
        <f>VLOOKUP(M24,'octsep cfs'!$G$5:$O$94,9,FALSE)</f>
        <v>2010-11</v>
      </c>
      <c r="M24" s="18">
        <f>LARGE('octsep cfs'!$G$5:$G$94,'octsep cfs rank'!$A24)</f>
        <v>5027.3900000000003</v>
      </c>
      <c r="N24" s="5" t="str">
        <f>VLOOKUP(O24,'octsep cfs'!$H$5:$O$94,8,FALSE)</f>
        <v>1957-58</v>
      </c>
      <c r="O24" s="18">
        <f>LARGE('octsep cfs'!$H$5:$H$94,'octsep cfs rank'!$A24)</f>
        <v>4509.83</v>
      </c>
      <c r="P24" s="5" t="str">
        <f>VLOOKUP(Q24,'octsep cfs'!$I$5:$O$94,7,FALSE)</f>
        <v>1974-75</v>
      </c>
      <c r="Q24" s="18">
        <f>LARGE('octsep cfs'!$I$5:$I$94,'octsep cfs rank'!$A24)</f>
        <v>3701.93</v>
      </c>
      <c r="R24" s="5" t="str">
        <f>VLOOKUP(S24,'octsep cfs'!$J$5:$O$94,6,FALSE)</f>
        <v>2011-12</v>
      </c>
      <c r="S24" s="18">
        <f>LARGE('octsep cfs'!$J$5:$J$94,'octsep cfs rank'!$A24)</f>
        <v>2143.9299999999998</v>
      </c>
      <c r="T24" s="5" t="str">
        <f>VLOOKUP(U24,'octsep cfs'!$K$5:$O$94,5,FALSE)</f>
        <v>1953-54</v>
      </c>
      <c r="U24" s="18">
        <f>LARGE('octsep cfs'!$K$5:$K$94,'octsep cfs rank'!$A24)</f>
        <v>635.92999999999995</v>
      </c>
      <c r="V24" s="5" t="str">
        <f>VLOOKUP(W24,'octsep cfs'!$L$5:$O$94,4,FALSE)</f>
        <v>1994-95</v>
      </c>
      <c r="W24" s="18">
        <f>LARGE('octsep cfs'!$L$5:$L$94,'octsep cfs rank'!$A24)</f>
        <v>301.02999999999997</v>
      </c>
      <c r="X24" s="5" t="str">
        <f>VLOOKUP(Y24,'octsep cfs'!$M$5:$O$94,3,FALSE)</f>
        <v>1947-48</v>
      </c>
      <c r="Y24" s="18">
        <f>LARGE('octsep cfs'!$M$5:$M$94,'octsep cfs rank'!$A24)</f>
        <v>389.97</v>
      </c>
      <c r="Z24" s="5" t="str">
        <f>VLOOKUP(AA24,'octsep cfs'!$N$5:$O$94,2,FALSE)</f>
        <v>1964-65</v>
      </c>
      <c r="AA24" s="18">
        <f>LARGE('octsep cfs'!$N$5:$N$94,'octsep cfs rank'!$A24)</f>
        <v>3135.92</v>
      </c>
    </row>
    <row r="25" spans="1:27" x14ac:dyDescent="0.2">
      <c r="A25" s="5">
        <v>20</v>
      </c>
      <c r="B25" s="5" t="str">
        <f>VLOOKUP(C25,'octsep cfs'!$B$5:$O$94,14,FALSE)</f>
        <v>1946-47</v>
      </c>
      <c r="C25" s="18">
        <f>LARGE('octsep cfs'!$B$5:$B$94,'octsep cfs rank'!$A25)</f>
        <v>1480</v>
      </c>
      <c r="D25" s="5" t="str">
        <f>VLOOKUP(E25,'octsep cfs'!$C$5:$O$94,13,FALSE)</f>
        <v>1934-35</v>
      </c>
      <c r="E25" s="18">
        <f>LARGE('octsep cfs'!$C$5:$C$94,'octsep cfs rank'!$A25)</f>
        <v>5290.0609999999997</v>
      </c>
      <c r="F25" s="5" t="str">
        <f>VLOOKUP(G25,'octsep cfs'!$D$5:$O$94,12,FALSE)</f>
        <v>2006-07</v>
      </c>
      <c r="G25" s="18">
        <f>LARGE('octsep cfs'!$D$5:$D$94,'octsep cfs rank'!$A25)</f>
        <v>6999.7110000000002</v>
      </c>
      <c r="H25" s="5" t="str">
        <f>VLOOKUP(I25,'octsep cfs'!$E$5:$O$94,11,FALSE)</f>
        <v>2010-11</v>
      </c>
      <c r="I25" s="18">
        <f>LARGE('octsep cfs'!$E$5:$E$94,'octsep cfs rank'!$A25)</f>
        <v>6507.1310000000003</v>
      </c>
      <c r="J25" s="5" t="str">
        <f>VLOOKUP(K25,'octsep cfs'!$F$5:$O$94,10,FALSE)</f>
        <v>1953-54</v>
      </c>
      <c r="K25" s="18">
        <f>LARGE('octsep cfs'!$F$5:$F$94,'octsep cfs rank'!$A25)</f>
        <v>5664.46</v>
      </c>
      <c r="L25" s="5" t="str">
        <f>VLOOKUP(M25,'octsep cfs'!$G$5:$O$94,9,FALSE)</f>
        <v>1970-71</v>
      </c>
      <c r="M25" s="18">
        <f>LARGE('octsep cfs'!$G$5:$G$94,'octsep cfs rank'!$A25)</f>
        <v>5016.0309999999999</v>
      </c>
      <c r="N25" s="5" t="str">
        <f>VLOOKUP(O25,'octsep cfs'!$H$5:$O$94,8,FALSE)</f>
        <v>1928-29</v>
      </c>
      <c r="O25" s="18">
        <f>LARGE('octsep cfs'!$H$5:$H$94,'octsep cfs rank'!$A25)</f>
        <v>4500.0600000000004</v>
      </c>
      <c r="P25" s="5" t="str">
        <f>VLOOKUP(Q25,'octsep cfs'!$I$5:$O$94,7,FALSE)</f>
        <v>2016-17</v>
      </c>
      <c r="Q25" s="18">
        <f>LARGE('octsep cfs'!$I$5:$I$94,'octsep cfs rank'!$A25)</f>
        <v>3674.42</v>
      </c>
      <c r="R25" s="5" t="str">
        <f>VLOOKUP(S25,'octsep cfs'!$J$5:$O$94,6,FALSE)</f>
        <v>1987-88</v>
      </c>
      <c r="S25" s="18">
        <f>LARGE('octsep cfs'!$J$5:$J$94,'octsep cfs rank'!$A25)</f>
        <v>2126.6999999999998</v>
      </c>
      <c r="T25" s="5" t="str">
        <f>VLOOKUP(U25,'octsep cfs'!$K$5:$O$94,5,FALSE)</f>
        <v>1980-81</v>
      </c>
      <c r="U25" s="18">
        <f>LARGE('octsep cfs'!$K$5:$K$94,'octsep cfs rank'!$A25)</f>
        <v>621.1</v>
      </c>
      <c r="V25" s="5" t="str">
        <f>VLOOKUP(W25,'octsep cfs'!$L$5:$O$94,4,FALSE)</f>
        <v>1942-43</v>
      </c>
      <c r="W25" s="18">
        <f>LARGE('octsep cfs'!$L$5:$L$94,'octsep cfs rank'!$A25)</f>
        <v>300</v>
      </c>
      <c r="X25" s="5" t="str">
        <f>VLOOKUP(Y25,'octsep cfs'!$M$5:$O$94,3,FALSE)</f>
        <v>2009-10</v>
      </c>
      <c r="Y25" s="18">
        <f>LARGE('octsep cfs'!$M$5:$M$94,'octsep cfs rank'!$A25)</f>
        <v>376.1</v>
      </c>
      <c r="Z25" s="5" t="str">
        <f>VLOOKUP(AA25,'octsep cfs'!$N$5:$O$94,2,FALSE)</f>
        <v>1953-54</v>
      </c>
      <c r="AA25" s="18">
        <f>LARGE('octsep cfs'!$N$5:$N$94,'octsep cfs rank'!$A25)</f>
        <v>3126.98</v>
      </c>
    </row>
    <row r="26" spans="1:27" x14ac:dyDescent="0.2">
      <c r="A26" s="5">
        <v>21</v>
      </c>
      <c r="B26" s="5" t="str">
        <f>VLOOKUP(C26,'octsep cfs'!$B$5:$O$94,14,FALSE)</f>
        <v>1943-44</v>
      </c>
      <c r="C26" s="18">
        <f>LARGE('octsep cfs'!$B$5:$B$94,'octsep cfs rank'!$A26)</f>
        <v>1389.9</v>
      </c>
      <c r="D26" s="5" t="str">
        <f>VLOOKUP(E26,'octsep cfs'!$C$5:$O$94,13,FALSE)</f>
        <v>1953-54</v>
      </c>
      <c r="E26" s="18">
        <f>LARGE('octsep cfs'!$C$5:$C$94,'octsep cfs rank'!$A26)</f>
        <v>5222.03</v>
      </c>
      <c r="F26" s="5" t="str">
        <f>VLOOKUP(G26,'octsep cfs'!$D$5:$O$94,12,FALSE)</f>
        <v>1945-46</v>
      </c>
      <c r="G26" s="18">
        <f>LARGE('octsep cfs'!$D$5:$D$94,'octsep cfs rank'!$A26)</f>
        <v>6960.0309999999999</v>
      </c>
      <c r="H26" s="5" t="str">
        <f>VLOOKUP(I26,'octsep cfs'!$E$5:$O$94,11,FALSE)</f>
        <v>1947-48</v>
      </c>
      <c r="I26" s="18">
        <f>LARGE('octsep cfs'!$E$5:$E$94,'octsep cfs rank'!$A26)</f>
        <v>6480.0309999999999</v>
      </c>
      <c r="J26" s="5" t="str">
        <f>VLOOKUP(K26,'octsep cfs'!$F$5:$O$94,10,FALSE)</f>
        <v>1942-43</v>
      </c>
      <c r="K26" s="18">
        <f>LARGE('octsep cfs'!$F$5:$F$94,'octsep cfs rank'!$A26)</f>
        <v>5620.03</v>
      </c>
      <c r="L26" s="5" t="str">
        <f>VLOOKUP(M26,'octsep cfs'!$G$5:$O$94,9,FALSE)</f>
        <v>1965-66</v>
      </c>
      <c r="M26" s="18">
        <f>LARGE('octsep cfs'!$G$5:$G$94,'octsep cfs rank'!$A26)</f>
        <v>4990.13</v>
      </c>
      <c r="N26" s="5" t="str">
        <f>VLOOKUP(O26,'octsep cfs'!$H$5:$O$94,8,FALSE)</f>
        <v>1944-45</v>
      </c>
      <c r="O26" s="18">
        <f>LARGE('octsep cfs'!$H$5:$H$94,'octsep cfs rank'!$A26)</f>
        <v>4490.0309999999999</v>
      </c>
      <c r="P26" s="5" t="str">
        <f>VLOOKUP(Q26,'octsep cfs'!$I$5:$O$94,7,FALSE)</f>
        <v>1992-93</v>
      </c>
      <c r="Q26" s="18">
        <f>LARGE('octsep cfs'!$I$5:$I$94,'octsep cfs rank'!$A26)</f>
        <v>3608.16</v>
      </c>
      <c r="R26" s="5" t="str">
        <f>VLOOKUP(S26,'octsep cfs'!$J$5:$O$94,6,FALSE)</f>
        <v>1953-54</v>
      </c>
      <c r="S26" s="18">
        <f>LARGE('octsep cfs'!$J$5:$J$94,'octsep cfs rank'!$A26)</f>
        <v>2033.83</v>
      </c>
      <c r="T26" s="5" t="str">
        <f>VLOOKUP(U26,'octsep cfs'!$K$5:$O$94,5,FALSE)</f>
        <v>1941-42</v>
      </c>
      <c r="U26" s="18">
        <f>LARGE('octsep cfs'!$K$5:$K$94,'octsep cfs rank'!$A26)</f>
        <v>620.05999999999995</v>
      </c>
      <c r="V26" s="5" t="str">
        <f>VLOOKUP(W26,'octsep cfs'!$L$5:$O$94,4,FALSE)</f>
        <v>1983-84</v>
      </c>
      <c r="W26" s="18">
        <f>LARGE('octsep cfs'!$L$5:$L$94,'octsep cfs rank'!$A26)</f>
        <v>299.16000000000003</v>
      </c>
      <c r="X26" s="5" t="str">
        <f>VLOOKUP(Y26,'octsep cfs'!$M$5:$O$94,3,FALSE)</f>
        <v>1962-63</v>
      </c>
      <c r="Y26" s="18">
        <f>LARGE('octsep cfs'!$M$5:$M$94,'octsep cfs rank'!$A26)</f>
        <v>359.6</v>
      </c>
      <c r="Z26" s="5" t="str">
        <f>VLOOKUP(AA26,'octsep cfs'!$N$5:$O$94,2,FALSE)</f>
        <v>1932-33</v>
      </c>
      <c r="AA26" s="18">
        <f>LARGE('octsep cfs'!$N$5:$N$94,'octsep cfs rank'!$A26)</f>
        <v>3059.27</v>
      </c>
    </row>
    <row r="27" spans="1:27" x14ac:dyDescent="0.2">
      <c r="A27" s="5">
        <v>22</v>
      </c>
      <c r="B27" s="5" t="str">
        <f>VLOOKUP(C27,'octsep cfs'!$B$5:$O$94,14,FALSE)</f>
        <v>1956-57</v>
      </c>
      <c r="C27" s="18">
        <f>LARGE('octsep cfs'!$B$5:$B$94,'octsep cfs rank'!$A27)</f>
        <v>1388.1</v>
      </c>
      <c r="D27" s="5" t="str">
        <f>VLOOKUP(E27,'octsep cfs'!$C$5:$O$94,13,FALSE)</f>
        <v>2012-13</v>
      </c>
      <c r="E27" s="18">
        <f>LARGE('octsep cfs'!$C$5:$C$94,'octsep cfs rank'!$A27)</f>
        <v>4958.63</v>
      </c>
      <c r="F27" s="5" t="str">
        <f>VLOOKUP(G27,'octsep cfs'!$D$5:$O$94,12,FALSE)</f>
        <v>1974-75</v>
      </c>
      <c r="G27" s="18">
        <f>LARGE('octsep cfs'!$D$5:$D$94,'octsep cfs rank'!$A27)</f>
        <v>6869.45</v>
      </c>
      <c r="H27" s="5" t="str">
        <f>VLOOKUP(I27,'octsep cfs'!$E$5:$O$94,11,FALSE)</f>
        <v>1998-99</v>
      </c>
      <c r="I27" s="18">
        <f>LARGE('octsep cfs'!$E$5:$E$94,'octsep cfs rank'!$A27)</f>
        <v>6367.0010000000002</v>
      </c>
      <c r="J27" s="5" t="str">
        <f>VLOOKUP(K27,'octsep cfs'!$F$5:$O$94,10,FALSE)</f>
        <v>1962-63</v>
      </c>
      <c r="K27" s="18">
        <f>LARGE('octsep cfs'!$F$5:$F$94,'octsep cfs rank'!$A27)</f>
        <v>5612.75</v>
      </c>
      <c r="L27" s="5" t="str">
        <f>VLOOKUP(M27,'octsep cfs'!$G$5:$O$94,9,FALSE)</f>
        <v>1938-39</v>
      </c>
      <c r="M27" s="18">
        <f>LARGE('octsep cfs'!$G$5:$G$94,'octsep cfs rank'!$A27)</f>
        <v>4969.93</v>
      </c>
      <c r="N27" s="5" t="str">
        <f>VLOOKUP(O27,'octsep cfs'!$H$5:$O$94,8,FALSE)</f>
        <v>1968-69</v>
      </c>
      <c r="O27" s="18">
        <f>LARGE('octsep cfs'!$H$5:$H$94,'octsep cfs rank'!$A27)</f>
        <v>4476.4009999999998</v>
      </c>
      <c r="P27" s="5" t="str">
        <f>VLOOKUP(Q27,'octsep cfs'!$I$5:$O$94,7,FALSE)</f>
        <v>2010-11</v>
      </c>
      <c r="Q27" s="18">
        <f>LARGE('octsep cfs'!$I$5:$I$94,'octsep cfs rank'!$A27)</f>
        <v>3584.61</v>
      </c>
      <c r="R27" s="5" t="str">
        <f>VLOOKUP(S27,'octsep cfs'!$J$5:$O$94,6,FALSE)</f>
        <v>1998-99</v>
      </c>
      <c r="S27" s="18">
        <f>LARGE('octsep cfs'!$J$5:$J$94,'octsep cfs rank'!$A27)</f>
        <v>2001.37</v>
      </c>
      <c r="T27" s="5" t="str">
        <f>VLOOKUP(U27,'octsep cfs'!$K$5:$O$94,5,FALSE)</f>
        <v>1952-53</v>
      </c>
      <c r="U27" s="18">
        <f>LARGE('octsep cfs'!$K$5:$K$94,'octsep cfs rank'!$A27)</f>
        <v>604.32000000000005</v>
      </c>
      <c r="V27" s="5" t="str">
        <f>VLOOKUP(W27,'octsep cfs'!$L$5:$O$94,4,FALSE)</f>
        <v>2007-08</v>
      </c>
      <c r="W27" s="18">
        <f>LARGE('octsep cfs'!$L$5:$L$94,'octsep cfs rank'!$A27)</f>
        <v>292.02999999999997</v>
      </c>
      <c r="X27" s="5" t="str">
        <f>VLOOKUP(Y27,'octsep cfs'!$M$5:$O$94,3,FALSE)</f>
        <v>1969-70</v>
      </c>
      <c r="Y27" s="18">
        <f>LARGE('octsep cfs'!$M$5:$M$94,'octsep cfs rank'!$A27)</f>
        <v>356.3</v>
      </c>
      <c r="Z27" s="5" t="str">
        <f>VLOOKUP(AA27,'octsep cfs'!$N$5:$O$94,2,FALSE)</f>
        <v>2007-08</v>
      </c>
      <c r="AA27" s="18">
        <f>LARGE('octsep cfs'!$N$5:$N$94,'octsep cfs rank'!$A27)</f>
        <v>3053.04</v>
      </c>
    </row>
    <row r="28" spans="1:27" x14ac:dyDescent="0.2">
      <c r="A28" s="5">
        <v>23</v>
      </c>
      <c r="B28" s="5" t="str">
        <f>VLOOKUP(C28,'octsep cfs'!$B$5:$O$94,14,FALSE)</f>
        <v>2013-14</v>
      </c>
      <c r="C28" s="18">
        <f>LARGE('octsep cfs'!$B$5:$B$94,'octsep cfs rank'!$A28)</f>
        <v>1386.39</v>
      </c>
      <c r="D28" s="5" t="str">
        <f>VLOOKUP(E28,'octsep cfs'!$C$5:$O$94,13,FALSE)</f>
        <v>1999-2000</v>
      </c>
      <c r="E28" s="18">
        <f>LARGE('octsep cfs'!$C$5:$C$94,'octsep cfs rank'!$A28)</f>
        <v>4875.5309999999999</v>
      </c>
      <c r="F28" s="5" t="str">
        <f>VLOOKUP(G28,'octsep cfs'!$D$5:$O$94,12,FALSE)</f>
        <v>2012-13</v>
      </c>
      <c r="G28" s="18">
        <f>LARGE('octsep cfs'!$D$5:$D$94,'octsep cfs rank'!$A28)</f>
        <v>6718.39</v>
      </c>
      <c r="H28" s="5" t="str">
        <f>VLOOKUP(I28,'octsep cfs'!$E$5:$O$94,11,FALSE)</f>
        <v>1966-67</v>
      </c>
      <c r="I28" s="18">
        <f>LARGE('octsep cfs'!$E$5:$E$94,'octsep cfs rank'!$A28)</f>
        <v>6307.84</v>
      </c>
      <c r="J28" s="5" t="str">
        <f>VLOOKUP(K28,'octsep cfs'!$F$5:$O$94,10,FALSE)</f>
        <v>1950-51</v>
      </c>
      <c r="K28" s="18">
        <f>LARGE('octsep cfs'!$F$5:$F$94,'octsep cfs rank'!$A28)</f>
        <v>5589.3909999999996</v>
      </c>
      <c r="L28" s="5" t="str">
        <f>VLOOKUP(M28,'octsep cfs'!$G$5:$O$94,9,FALSE)</f>
        <v>2007-08</v>
      </c>
      <c r="M28" s="18">
        <f>LARGE('octsep cfs'!$G$5:$G$94,'octsep cfs rank'!$A28)</f>
        <v>4932.3509999999997</v>
      </c>
      <c r="N28" s="5" t="str">
        <f>VLOOKUP(O28,'octsep cfs'!$H$5:$O$94,8,FALSE)</f>
        <v>1962-63</v>
      </c>
      <c r="O28" s="18">
        <f>LARGE('octsep cfs'!$H$5:$H$94,'octsep cfs rank'!$A28)</f>
        <v>4366.7</v>
      </c>
      <c r="P28" s="5" t="str">
        <f>VLOOKUP(Q28,'octsep cfs'!$I$5:$O$94,7,FALSE)</f>
        <v>1931-32</v>
      </c>
      <c r="Q28" s="18">
        <f>LARGE('octsep cfs'!$I$5:$I$94,'octsep cfs rank'!$A28)</f>
        <v>3510.13</v>
      </c>
      <c r="R28" s="5" t="str">
        <f>VLOOKUP(S28,'octsep cfs'!$J$5:$O$94,6,FALSE)</f>
        <v>1928-29</v>
      </c>
      <c r="S28" s="18">
        <f>LARGE('octsep cfs'!$J$5:$J$94,'octsep cfs rank'!$A28)</f>
        <v>1960</v>
      </c>
      <c r="T28" s="5" t="str">
        <f>VLOOKUP(U28,'octsep cfs'!$K$5:$O$94,5,FALSE)</f>
        <v>1955-56</v>
      </c>
      <c r="U28" s="18">
        <f>LARGE('octsep cfs'!$K$5:$K$94,'octsep cfs rank'!$A28)</f>
        <v>581.64</v>
      </c>
      <c r="V28" s="5" t="str">
        <f>VLOOKUP(W28,'octsep cfs'!$L$5:$O$94,4,FALSE)</f>
        <v>1970-71</v>
      </c>
      <c r="W28" s="18">
        <f>LARGE('octsep cfs'!$L$5:$L$94,'octsep cfs rank'!$A28)</f>
        <v>290.32</v>
      </c>
      <c r="X28" s="5" t="str">
        <f>VLOOKUP(Y28,'octsep cfs'!$M$5:$O$94,3,FALSE)</f>
        <v>1980-81</v>
      </c>
      <c r="Y28" s="18">
        <f>LARGE('octsep cfs'!$M$5:$M$94,'octsep cfs rank'!$A28)</f>
        <v>348</v>
      </c>
      <c r="Z28" s="5" t="str">
        <f>VLOOKUP(AA28,'octsep cfs'!$N$5:$O$94,2,FALSE)</f>
        <v>1960-61</v>
      </c>
      <c r="AA28" s="18">
        <f>LARGE('octsep cfs'!$N$5:$N$94,'octsep cfs rank'!$A28)</f>
        <v>3049</v>
      </c>
    </row>
    <row r="29" spans="1:27" x14ac:dyDescent="0.2">
      <c r="A29" s="5">
        <v>24</v>
      </c>
      <c r="B29" s="5" t="str">
        <f>VLOOKUP(C29,'octsep cfs'!$B$5:$O$94,14,FALSE)</f>
        <v>1981-82</v>
      </c>
      <c r="C29" s="18">
        <f>LARGE('octsep cfs'!$B$5:$B$94,'octsep cfs rank'!$A29)</f>
        <v>1293.06</v>
      </c>
      <c r="D29" s="5" t="str">
        <f>VLOOKUP(E29,'octsep cfs'!$C$5:$O$94,13,FALSE)</f>
        <v>1945-46</v>
      </c>
      <c r="E29" s="18">
        <f>LARGE('octsep cfs'!$C$5:$C$94,'octsep cfs rank'!$A29)</f>
        <v>4799.93</v>
      </c>
      <c r="F29" s="5" t="str">
        <f>VLOOKUP(G29,'octsep cfs'!$D$5:$O$94,12,FALSE)</f>
        <v>1961-62</v>
      </c>
      <c r="G29" s="18">
        <f>LARGE('octsep cfs'!$D$5:$D$94,'octsep cfs rank'!$A29)</f>
        <v>6687.0910000000003</v>
      </c>
      <c r="H29" s="5" t="str">
        <f>VLOOKUP(I29,'octsep cfs'!$E$5:$O$94,11,FALSE)</f>
        <v>1982-83</v>
      </c>
      <c r="I29" s="18">
        <f>LARGE('octsep cfs'!$E$5:$E$94,'octsep cfs rank'!$A29)</f>
        <v>6211.5810000000001</v>
      </c>
      <c r="J29" s="5" t="str">
        <f>VLOOKUP(K29,'octsep cfs'!$F$5:$O$94,10,FALSE)</f>
        <v>1951-52</v>
      </c>
      <c r="K29" s="18">
        <f>LARGE('octsep cfs'!$F$5:$F$94,'octsep cfs rank'!$A29)</f>
        <v>5517.93</v>
      </c>
      <c r="L29" s="5" t="str">
        <f>VLOOKUP(M29,'octsep cfs'!$G$5:$O$94,9,FALSE)</f>
        <v>1936-37</v>
      </c>
      <c r="M29" s="18">
        <f>LARGE('octsep cfs'!$G$5:$G$94,'octsep cfs rank'!$A29)</f>
        <v>4900.0010000000002</v>
      </c>
      <c r="N29" s="5" t="str">
        <f>VLOOKUP(O29,'octsep cfs'!$H$5:$O$94,8,FALSE)</f>
        <v>1984-85</v>
      </c>
      <c r="O29" s="18">
        <f>LARGE('octsep cfs'!$H$5:$H$94,'octsep cfs rank'!$A29)</f>
        <v>4350.46</v>
      </c>
      <c r="P29" s="5" t="str">
        <f>VLOOKUP(Q29,'octsep cfs'!$I$5:$O$94,7,FALSE)</f>
        <v>1976-77</v>
      </c>
      <c r="Q29" s="18">
        <f>LARGE('octsep cfs'!$I$5:$I$94,'octsep cfs rank'!$A29)</f>
        <v>3506.54</v>
      </c>
      <c r="R29" s="5" t="str">
        <f>VLOOKUP(S29,'octsep cfs'!$J$5:$O$94,6,FALSE)</f>
        <v>1946-47</v>
      </c>
      <c r="S29" s="18">
        <f>LARGE('octsep cfs'!$J$5:$J$94,'octsep cfs rank'!$A29)</f>
        <v>1850.03</v>
      </c>
      <c r="T29" s="5" t="str">
        <f>VLOOKUP(U29,'octsep cfs'!$K$5:$O$94,5,FALSE)</f>
        <v>2009-10</v>
      </c>
      <c r="U29" s="18">
        <f>LARGE('octsep cfs'!$K$5:$K$94,'octsep cfs rank'!$A29)</f>
        <v>579.84</v>
      </c>
      <c r="V29" s="5" t="str">
        <f>VLOOKUP(W29,'octsep cfs'!$L$5:$O$94,4,FALSE)</f>
        <v>1949-50</v>
      </c>
      <c r="W29" s="18">
        <f>LARGE('octsep cfs'!$L$5:$L$94,'octsep cfs rank'!$A29)</f>
        <v>290</v>
      </c>
      <c r="X29" s="5" t="str">
        <f>VLOOKUP(Y29,'octsep cfs'!$M$5:$O$94,3,FALSE)</f>
        <v>1968-69</v>
      </c>
      <c r="Y29" s="18">
        <f>LARGE('octsep cfs'!$M$5:$M$94,'octsep cfs rank'!$A29)</f>
        <v>342.63</v>
      </c>
      <c r="Z29" s="5" t="str">
        <f>VLOOKUP(AA29,'octsep cfs'!$N$5:$O$94,2,FALSE)</f>
        <v>1949-50</v>
      </c>
      <c r="AA29" s="18">
        <f>LARGE('octsep cfs'!$N$5:$N$94,'octsep cfs rank'!$A29)</f>
        <v>3009.21</v>
      </c>
    </row>
    <row r="30" spans="1:27" x14ac:dyDescent="0.2">
      <c r="A30" s="5">
        <v>25</v>
      </c>
      <c r="B30" s="5" t="str">
        <f>VLOOKUP(C30,'octsep cfs'!$B$5:$O$94,14,FALSE)</f>
        <v>1995-96</v>
      </c>
      <c r="C30" s="18">
        <f>LARGE('octsep cfs'!$B$5:$B$94,'octsep cfs rank'!$A30)</f>
        <v>1260.97</v>
      </c>
      <c r="D30" s="5" t="str">
        <f>VLOOKUP(E30,'octsep cfs'!$C$5:$O$94,13,FALSE)</f>
        <v>2017-18</v>
      </c>
      <c r="E30" s="18">
        <f>LARGE('octsep cfs'!$C$5:$C$94,'octsep cfs rank'!$A30)</f>
        <v>4763.6310000000003</v>
      </c>
      <c r="F30" s="5" t="str">
        <f>VLOOKUP(G30,'octsep cfs'!$D$5:$O$94,12,FALSE)</f>
        <v>1948-49</v>
      </c>
      <c r="G30" s="18">
        <f>LARGE('octsep cfs'!$D$5:$D$94,'octsep cfs rank'!$A30)</f>
        <v>6499.9610000000002</v>
      </c>
      <c r="H30" s="5" t="str">
        <f>VLOOKUP(I30,'octsep cfs'!$E$5:$O$94,11,FALSE)</f>
        <v>1979-80</v>
      </c>
      <c r="I30" s="18">
        <f>LARGE('octsep cfs'!$E$5:$E$94,'octsep cfs rank'!$A30)</f>
        <v>6114.0010000000002</v>
      </c>
      <c r="J30" s="5" t="str">
        <f>VLOOKUP(K30,'octsep cfs'!$F$5:$O$94,10,FALSE)</f>
        <v>1956-57</v>
      </c>
      <c r="K30" s="18">
        <f>LARGE('octsep cfs'!$F$5:$F$94,'octsep cfs rank'!$A30)</f>
        <v>5390.9610000000002</v>
      </c>
      <c r="L30" s="5" t="str">
        <f>VLOOKUP(M30,'octsep cfs'!$G$5:$O$94,9,FALSE)</f>
        <v>2006-07</v>
      </c>
      <c r="M30" s="18">
        <f>LARGE('octsep cfs'!$G$5:$G$94,'octsep cfs rank'!$A30)</f>
        <v>4709.0609999999997</v>
      </c>
      <c r="N30" s="5" t="str">
        <f>VLOOKUP(O30,'octsep cfs'!$H$5:$O$94,8,FALSE)</f>
        <v>2009-10</v>
      </c>
      <c r="O30" s="18">
        <f>LARGE('octsep cfs'!$H$5:$H$94,'octsep cfs rank'!$A30)</f>
        <v>4293.3010000000004</v>
      </c>
      <c r="P30" s="5" t="str">
        <f>VLOOKUP(Q30,'octsep cfs'!$I$5:$O$94,7,FALSE)</f>
        <v>1995-96</v>
      </c>
      <c r="Q30" s="18">
        <f>LARGE('octsep cfs'!$I$5:$I$94,'octsep cfs rank'!$A30)</f>
        <v>3488.32</v>
      </c>
      <c r="R30" s="5" t="str">
        <f>VLOOKUP(S30,'octsep cfs'!$J$5:$O$94,6,FALSE)</f>
        <v>2003-04</v>
      </c>
      <c r="S30" s="18">
        <f>LARGE('octsep cfs'!$J$5:$J$94,'octsep cfs rank'!$A30)</f>
        <v>1829.33</v>
      </c>
      <c r="T30" s="5" t="str">
        <f>VLOOKUP(U30,'octsep cfs'!$K$5:$O$94,5,FALSE)</f>
        <v>1996-97</v>
      </c>
      <c r="U30" s="18">
        <f>LARGE('octsep cfs'!$K$5:$K$94,'octsep cfs rank'!$A30)</f>
        <v>556.71</v>
      </c>
      <c r="V30" s="5" t="str">
        <f>VLOOKUP(W30,'octsep cfs'!$L$5:$O$94,4,FALSE)</f>
        <v>1936-37</v>
      </c>
      <c r="W30" s="18">
        <f>LARGE('octsep cfs'!$L$5:$L$94,'octsep cfs rank'!$A30)</f>
        <v>289.97000000000003</v>
      </c>
      <c r="X30" s="5" t="str">
        <f>VLOOKUP(Y30,'octsep cfs'!$M$5:$O$94,3,FALSE)</f>
        <v>1974-75</v>
      </c>
      <c r="Y30" s="18">
        <f>LARGE('octsep cfs'!$M$5:$M$94,'octsep cfs rank'!$A30)</f>
        <v>338.83</v>
      </c>
      <c r="Z30" s="5" t="str">
        <f>VLOOKUP(AA30,'octsep cfs'!$N$5:$O$94,2,FALSE)</f>
        <v>1977-78</v>
      </c>
      <c r="AA30" s="18">
        <f>LARGE('octsep cfs'!$N$5:$N$94,'octsep cfs rank'!$A30)</f>
        <v>2979.72</v>
      </c>
    </row>
    <row r="31" spans="1:27" x14ac:dyDescent="0.2">
      <c r="A31" s="5">
        <v>26</v>
      </c>
      <c r="B31" s="5" t="str">
        <f>VLOOKUP(C31,'octsep cfs'!$B$5:$O$94,14,FALSE)</f>
        <v>1961-62</v>
      </c>
      <c r="C31" s="18">
        <f>LARGE('octsep cfs'!$B$5:$B$94,'octsep cfs rank'!$A31)</f>
        <v>1236.8699999999999</v>
      </c>
      <c r="D31" s="5" t="str">
        <f>VLOOKUP(E31,'octsep cfs'!$C$5:$O$94,13,FALSE)</f>
        <v>1998-99</v>
      </c>
      <c r="E31" s="18">
        <f>LARGE('octsep cfs'!$C$5:$C$94,'octsep cfs rank'!$A31)</f>
        <v>4712.7610000000004</v>
      </c>
      <c r="F31" s="5" t="str">
        <f>VLOOKUP(G31,'octsep cfs'!$D$5:$O$94,12,FALSE)</f>
        <v>1999-2000</v>
      </c>
      <c r="G31" s="18">
        <f>LARGE('octsep cfs'!$D$5:$D$94,'octsep cfs rank'!$A31)</f>
        <v>6433.9009999999998</v>
      </c>
      <c r="H31" s="5" t="str">
        <f>VLOOKUP(I31,'octsep cfs'!$E$5:$O$94,11,FALSE)</f>
        <v>1933-34</v>
      </c>
      <c r="I31" s="18">
        <f>LARGE('octsep cfs'!$E$5:$E$94,'octsep cfs rank'!$A31)</f>
        <v>6080</v>
      </c>
      <c r="J31" s="5" t="str">
        <f>VLOOKUP(K31,'octsep cfs'!$F$5:$O$94,10,FALSE)</f>
        <v>1999-2000</v>
      </c>
      <c r="K31" s="18">
        <f>LARGE('octsep cfs'!$F$5:$F$94,'octsep cfs rank'!$A31)</f>
        <v>5307.45</v>
      </c>
      <c r="L31" s="5" t="str">
        <f>VLOOKUP(M31,'octsep cfs'!$G$5:$O$94,9,FALSE)</f>
        <v>1928-29</v>
      </c>
      <c r="M31" s="18">
        <f>LARGE('octsep cfs'!$G$5:$G$94,'octsep cfs rank'!$A31)</f>
        <v>4469.96</v>
      </c>
      <c r="N31" s="5" t="str">
        <f>VLOOKUP(O31,'octsep cfs'!$H$5:$O$94,8,FALSE)</f>
        <v>1949-50</v>
      </c>
      <c r="O31" s="18">
        <f>LARGE('octsep cfs'!$H$5:$H$94,'octsep cfs rank'!$A31)</f>
        <v>4289.9610000000002</v>
      </c>
      <c r="P31" s="5" t="str">
        <f>VLOOKUP(Q31,'octsep cfs'!$I$5:$O$94,7,FALSE)</f>
        <v>1973-74</v>
      </c>
      <c r="Q31" s="18">
        <f>LARGE('octsep cfs'!$I$5:$I$94,'octsep cfs rank'!$A31)</f>
        <v>3434.42</v>
      </c>
      <c r="R31" s="5" t="str">
        <f>VLOOKUP(S31,'octsep cfs'!$J$5:$O$94,6,FALSE)</f>
        <v>1984-85</v>
      </c>
      <c r="S31" s="18">
        <f>LARGE('octsep cfs'!$J$5:$J$94,'octsep cfs rank'!$A31)</f>
        <v>1797.9</v>
      </c>
      <c r="T31" s="5" t="str">
        <f>VLOOKUP(U31,'octsep cfs'!$K$5:$O$94,5,FALSE)</f>
        <v>1998-99</v>
      </c>
      <c r="U31" s="18">
        <f>LARGE('octsep cfs'!$K$5:$K$94,'octsep cfs rank'!$A31)</f>
        <v>542.39</v>
      </c>
      <c r="V31" s="5" t="str">
        <f>VLOOKUP(W31,'octsep cfs'!$L$5:$O$94,4,FALSE)</f>
        <v>1959-60</v>
      </c>
      <c r="W31" s="18">
        <f>LARGE('octsep cfs'!$L$5:$L$94,'octsep cfs rank'!$A31)</f>
        <v>272.61</v>
      </c>
      <c r="X31" s="5" t="str">
        <f>VLOOKUP(Y31,'octsep cfs'!$M$5:$O$94,3,FALSE)</f>
        <v>1954-55</v>
      </c>
      <c r="Y31" s="18">
        <f>LARGE('octsep cfs'!$M$5:$M$94,'octsep cfs rank'!$A31)</f>
        <v>338.67</v>
      </c>
      <c r="Z31" s="5" t="str">
        <f>VLOOKUP(AA31,'octsep cfs'!$N$5:$O$94,2,FALSE)</f>
        <v>1937-38</v>
      </c>
      <c r="AA31" s="18">
        <f>LARGE('octsep cfs'!$N$5:$N$94,'octsep cfs rank'!$A31)</f>
        <v>2932.96</v>
      </c>
    </row>
    <row r="32" spans="1:27" x14ac:dyDescent="0.2">
      <c r="A32" s="5">
        <v>27</v>
      </c>
      <c r="B32" s="5" t="str">
        <f>VLOOKUP(C32,'octsep cfs'!$B$5:$O$94,14,FALSE)</f>
        <v>2004-05</v>
      </c>
      <c r="C32" s="18">
        <f>LARGE('octsep cfs'!$B$5:$B$94,'octsep cfs rank'!$A32)</f>
        <v>1234.42</v>
      </c>
      <c r="D32" s="5" t="str">
        <f>VLOOKUP(E32,'octsep cfs'!$C$5:$O$94,13,FALSE)</f>
        <v>1991-92</v>
      </c>
      <c r="E32" s="18">
        <f>LARGE('octsep cfs'!$C$5:$C$94,'octsep cfs rank'!$A32)</f>
        <v>4649.3010000000004</v>
      </c>
      <c r="F32" s="5" t="str">
        <f>VLOOKUP(G32,'octsep cfs'!$D$5:$O$94,12,FALSE)</f>
        <v>1968-69</v>
      </c>
      <c r="G32" s="18">
        <f>LARGE('octsep cfs'!$D$5:$D$94,'octsep cfs rank'!$A32)</f>
        <v>6303</v>
      </c>
      <c r="H32" s="5" t="str">
        <f>VLOOKUP(I32,'octsep cfs'!$E$5:$O$94,11,FALSE)</f>
        <v>1994-95</v>
      </c>
      <c r="I32" s="18">
        <f>LARGE('octsep cfs'!$E$5:$E$94,'octsep cfs rank'!$A32)</f>
        <v>5995.58</v>
      </c>
      <c r="J32" s="5" t="str">
        <f>VLOOKUP(K32,'octsep cfs'!$F$5:$O$94,10,FALSE)</f>
        <v>1947-48</v>
      </c>
      <c r="K32" s="18">
        <f>LARGE('octsep cfs'!$F$5:$F$94,'octsep cfs rank'!$A32)</f>
        <v>5169.96</v>
      </c>
      <c r="L32" s="5" t="str">
        <f>VLOOKUP(M32,'octsep cfs'!$G$5:$O$94,9,FALSE)</f>
        <v>1955-56</v>
      </c>
      <c r="M32" s="18">
        <f>LARGE('octsep cfs'!$G$5:$G$94,'octsep cfs rank'!$A32)</f>
        <v>4465.9009999999998</v>
      </c>
      <c r="N32" s="5" t="str">
        <f>VLOOKUP(O32,'octsep cfs'!$H$5:$O$94,8,FALSE)</f>
        <v>1975-76</v>
      </c>
      <c r="O32" s="18">
        <f>LARGE('octsep cfs'!$H$5:$H$94,'octsep cfs rank'!$A32)</f>
        <v>4281.5600000000004</v>
      </c>
      <c r="P32" s="5" t="str">
        <f>VLOOKUP(Q32,'octsep cfs'!$I$5:$O$94,7,FALSE)</f>
        <v>1990-91</v>
      </c>
      <c r="Q32" s="18">
        <f>LARGE('octsep cfs'!$I$5:$I$94,'octsep cfs rank'!$A32)</f>
        <v>3359.22</v>
      </c>
      <c r="R32" s="5" t="str">
        <f>VLOOKUP(S32,'octsep cfs'!$J$5:$O$94,6,FALSE)</f>
        <v>1999-2000</v>
      </c>
      <c r="S32" s="18">
        <f>LARGE('octsep cfs'!$J$5:$J$94,'octsep cfs rank'!$A32)</f>
        <v>1766.1</v>
      </c>
      <c r="T32" s="5" t="str">
        <f>VLOOKUP(U32,'octsep cfs'!$K$5:$O$94,5,FALSE)</f>
        <v>1945-46</v>
      </c>
      <c r="U32" s="18">
        <f>LARGE('octsep cfs'!$K$5:$K$94,'octsep cfs rank'!$A32)</f>
        <v>529.97</v>
      </c>
      <c r="V32" s="5" t="str">
        <f>VLOOKUP(W32,'octsep cfs'!$L$5:$O$94,4,FALSE)</f>
        <v>1998-99</v>
      </c>
      <c r="W32" s="18">
        <f>LARGE('octsep cfs'!$L$5:$L$94,'octsep cfs rank'!$A32)</f>
        <v>271.13</v>
      </c>
      <c r="X32" s="5" t="str">
        <f>VLOOKUP(Y32,'octsep cfs'!$M$5:$O$94,3,FALSE)</f>
        <v>1982-83</v>
      </c>
      <c r="Y32" s="18">
        <f>LARGE('octsep cfs'!$M$5:$M$94,'octsep cfs rank'!$A32)</f>
        <v>338.33</v>
      </c>
      <c r="Z32" s="5" t="str">
        <f>VLOOKUP(AA32,'octsep cfs'!$N$5:$O$94,2,FALSE)</f>
        <v>1952-53</v>
      </c>
      <c r="AA32" s="18">
        <f>LARGE('octsep cfs'!$N$5:$N$94,'octsep cfs rank'!$A32)</f>
        <v>2918.56</v>
      </c>
    </row>
    <row r="33" spans="1:27" x14ac:dyDescent="0.2">
      <c r="A33" s="5">
        <v>28</v>
      </c>
      <c r="B33" s="5" t="str">
        <f>VLOOKUP(C33,'octsep cfs'!$B$5:$O$94,14,FALSE)</f>
        <v>1994-95</v>
      </c>
      <c r="C33" s="18">
        <f>LARGE('octsep cfs'!$B$5:$B$94,'octsep cfs rank'!$A33)</f>
        <v>1184.45</v>
      </c>
      <c r="D33" s="5" t="str">
        <f>VLOOKUP(E33,'octsep cfs'!$C$5:$O$94,13,FALSE)</f>
        <v>1990-91</v>
      </c>
      <c r="E33" s="18">
        <f>LARGE('octsep cfs'!$C$5:$C$94,'octsep cfs rank'!$A33)</f>
        <v>4514.0600000000004</v>
      </c>
      <c r="F33" s="5" t="str">
        <f>VLOOKUP(G33,'octsep cfs'!$D$5:$O$94,12,FALSE)</f>
        <v>1956-57</v>
      </c>
      <c r="G33" s="18">
        <f>LARGE('octsep cfs'!$D$5:$D$94,'octsep cfs rank'!$A33)</f>
        <v>6279.4809999999998</v>
      </c>
      <c r="H33" s="5" t="str">
        <f>VLOOKUP(I33,'octsep cfs'!$E$5:$O$94,11,FALSE)</f>
        <v>1957-58</v>
      </c>
      <c r="I33" s="18">
        <f>LARGE('octsep cfs'!$E$5:$E$94,'octsep cfs rank'!$A33)</f>
        <v>5994.0910000000003</v>
      </c>
      <c r="J33" s="5" t="str">
        <f>VLOOKUP(K33,'octsep cfs'!$F$5:$O$94,10,FALSE)</f>
        <v>1973-74</v>
      </c>
      <c r="K33" s="18">
        <f>LARGE('octsep cfs'!$F$5:$F$94,'octsep cfs rank'!$A33)</f>
        <v>5094.3209999999999</v>
      </c>
      <c r="L33" s="5" t="str">
        <f>VLOOKUP(M33,'octsep cfs'!$G$5:$O$94,9,FALSE)</f>
        <v>1945-46</v>
      </c>
      <c r="M33" s="18">
        <f>LARGE('octsep cfs'!$G$5:$G$94,'octsep cfs rank'!$A33)</f>
        <v>4460.0309999999999</v>
      </c>
      <c r="N33" s="5" t="str">
        <f>VLOOKUP(O33,'octsep cfs'!$H$5:$O$94,8,FALSE)</f>
        <v>2002-03</v>
      </c>
      <c r="O33" s="18">
        <f>LARGE('octsep cfs'!$H$5:$H$94,'octsep cfs rank'!$A33)</f>
        <v>4251.5600000000004</v>
      </c>
      <c r="P33" s="5" t="str">
        <f>VLOOKUP(Q33,'octsep cfs'!$I$5:$O$94,7,FALSE)</f>
        <v>2011-12</v>
      </c>
      <c r="Q33" s="18">
        <f>LARGE('octsep cfs'!$I$5:$I$94,'octsep cfs rank'!$A33)</f>
        <v>3327.03</v>
      </c>
      <c r="R33" s="5" t="str">
        <f>VLOOKUP(S33,'octsep cfs'!$J$5:$O$94,6,FALSE)</f>
        <v>1931-32</v>
      </c>
      <c r="S33" s="18">
        <f>LARGE('octsep cfs'!$J$5:$J$94,'octsep cfs rank'!$A33)</f>
        <v>1750.03</v>
      </c>
      <c r="T33" s="5" t="str">
        <f>VLOOKUP(U33,'octsep cfs'!$K$5:$O$94,5,FALSE)</f>
        <v>1994-95</v>
      </c>
      <c r="U33" s="18">
        <f>LARGE('octsep cfs'!$K$5:$K$94,'octsep cfs rank'!$A33)</f>
        <v>514.05999999999995</v>
      </c>
      <c r="V33" s="5" t="str">
        <f>VLOOKUP(W33,'octsep cfs'!$L$5:$O$94,4,FALSE)</f>
        <v>1947-48</v>
      </c>
      <c r="W33" s="18">
        <f>LARGE('octsep cfs'!$L$5:$L$94,'octsep cfs rank'!$A33)</f>
        <v>270.02999999999997</v>
      </c>
      <c r="X33" s="5" t="str">
        <f>VLOOKUP(Y33,'octsep cfs'!$M$5:$O$94,3,FALSE)</f>
        <v>2015-16</v>
      </c>
      <c r="Y33" s="18">
        <f>LARGE('octsep cfs'!$M$5:$M$94,'octsep cfs rank'!$A33)</f>
        <v>336.4</v>
      </c>
      <c r="Z33" s="5" t="str">
        <f>VLOOKUP(AA33,'octsep cfs'!$N$5:$O$94,2,FALSE)</f>
        <v>1974-75</v>
      </c>
      <c r="AA33" s="18">
        <f>LARGE('octsep cfs'!$N$5:$N$94,'octsep cfs rank'!$A33)</f>
        <v>2892.2</v>
      </c>
    </row>
    <row r="34" spans="1:27" x14ac:dyDescent="0.2">
      <c r="A34" s="5">
        <v>29</v>
      </c>
      <c r="B34" s="5" t="str">
        <f>VLOOKUP(C34,'octsep cfs'!$B$5:$O$94,14,FALSE)</f>
        <v>1990-91</v>
      </c>
      <c r="C34" s="18">
        <f>LARGE('octsep cfs'!$B$5:$B$94,'octsep cfs rank'!$A34)</f>
        <v>1145.8399999999999</v>
      </c>
      <c r="D34" s="5" t="str">
        <f>VLOOKUP(E34,'octsep cfs'!$C$5:$O$94,13,FALSE)</f>
        <v>1983-84</v>
      </c>
      <c r="E34" s="18">
        <f>LARGE('octsep cfs'!$C$5:$C$94,'octsep cfs rank'!$A34)</f>
        <v>4495.5309999999999</v>
      </c>
      <c r="F34" s="5" t="str">
        <f>VLOOKUP(G34,'octsep cfs'!$D$5:$O$94,12,FALSE)</f>
        <v>1971-72</v>
      </c>
      <c r="G34" s="18">
        <f>LARGE('octsep cfs'!$D$5:$D$94,'octsep cfs rank'!$A34)</f>
        <v>6212.22</v>
      </c>
      <c r="H34" s="5" t="str">
        <f>VLOOKUP(I34,'octsep cfs'!$E$5:$O$94,11,FALSE)</f>
        <v>1965-66</v>
      </c>
      <c r="I34" s="18">
        <f>LARGE('octsep cfs'!$E$5:$E$94,'octsep cfs rank'!$A34)</f>
        <v>5919.6710000000003</v>
      </c>
      <c r="J34" s="5" t="str">
        <f>VLOOKUP(K34,'octsep cfs'!$F$5:$O$94,10,FALSE)</f>
        <v>1983-84</v>
      </c>
      <c r="K34" s="18">
        <f>LARGE('octsep cfs'!$F$5:$F$94,'octsep cfs rank'!$A34)</f>
        <v>5070.96</v>
      </c>
      <c r="L34" s="5" t="str">
        <f>VLOOKUP(M34,'octsep cfs'!$G$5:$O$94,9,FALSE)</f>
        <v>1930-31</v>
      </c>
      <c r="M34" s="18">
        <f>LARGE('octsep cfs'!$G$5:$G$94,'octsep cfs rank'!$A34)</f>
        <v>4400.0910000000003</v>
      </c>
      <c r="N34" s="5" t="str">
        <f>VLOOKUP(O34,'octsep cfs'!$H$5:$O$94,8,FALSE)</f>
        <v>2008-09</v>
      </c>
      <c r="O34" s="18">
        <f>LARGE('octsep cfs'!$H$5:$H$94,'octsep cfs rank'!$A34)</f>
        <v>4242.93</v>
      </c>
      <c r="P34" s="5" t="str">
        <f>VLOOKUP(Q34,'octsep cfs'!$I$5:$O$94,7,FALSE)</f>
        <v>1963-64</v>
      </c>
      <c r="Q34" s="18">
        <f>LARGE('octsep cfs'!$I$5:$I$94,'octsep cfs rank'!$A34)</f>
        <v>3305.48</v>
      </c>
      <c r="R34" s="5" t="str">
        <f>VLOOKUP(S34,'octsep cfs'!$J$5:$O$94,6,FALSE)</f>
        <v>2004-05</v>
      </c>
      <c r="S34" s="18">
        <f>LARGE('octsep cfs'!$J$5:$J$94,'octsep cfs rank'!$A34)</f>
        <v>1742.53</v>
      </c>
      <c r="T34" s="5" t="str">
        <f>VLOOKUP(U34,'octsep cfs'!$K$5:$O$94,5,FALSE)</f>
        <v>2004-05</v>
      </c>
      <c r="U34" s="18">
        <f>LARGE('octsep cfs'!$K$5:$K$94,'octsep cfs rank'!$A34)</f>
        <v>512.05999999999995</v>
      </c>
      <c r="V34" s="5" t="str">
        <f>VLOOKUP(W34,'octsep cfs'!$L$5:$O$94,4,FALSE)</f>
        <v>1951-52</v>
      </c>
      <c r="W34" s="18">
        <f>LARGE('octsep cfs'!$L$5:$L$94,'octsep cfs rank'!$A34)</f>
        <v>265.52</v>
      </c>
      <c r="X34" s="5" t="str">
        <f>VLOOKUP(Y34,'octsep cfs'!$M$5:$O$94,3,FALSE)</f>
        <v>1960-61</v>
      </c>
      <c r="Y34" s="18">
        <f>LARGE('octsep cfs'!$M$5:$M$94,'octsep cfs rank'!$A34)</f>
        <v>324.02999999999997</v>
      </c>
      <c r="Z34" s="5" t="str">
        <f>VLOOKUP(AA34,'octsep cfs'!$N$5:$O$94,2,FALSE)</f>
        <v>1994-95</v>
      </c>
      <c r="AA34" s="18">
        <f>LARGE('octsep cfs'!$N$5:$N$94,'octsep cfs rank'!$A34)</f>
        <v>2869.33</v>
      </c>
    </row>
    <row r="35" spans="1:27" x14ac:dyDescent="0.2">
      <c r="A35" s="5">
        <v>30</v>
      </c>
      <c r="B35" s="5" t="str">
        <f>VLOOKUP(C35,'octsep cfs'!$B$5:$O$94,14,FALSE)</f>
        <v>1977-78</v>
      </c>
      <c r="C35" s="18">
        <f>LARGE('octsep cfs'!$B$5:$B$94,'octsep cfs rank'!$A35)</f>
        <v>1136.26</v>
      </c>
      <c r="D35" s="5" t="str">
        <f>VLOOKUP(E35,'octsep cfs'!$C$5:$O$94,13,FALSE)</f>
        <v>1970-71</v>
      </c>
      <c r="E35" s="18">
        <f>LARGE('octsep cfs'!$C$5:$C$94,'octsep cfs rank'!$A35)</f>
        <v>4452.7309999999998</v>
      </c>
      <c r="F35" s="5" t="str">
        <f>VLOOKUP(G35,'octsep cfs'!$D$5:$O$94,12,FALSE)</f>
        <v>2014-15</v>
      </c>
      <c r="G35" s="18">
        <f>LARGE('octsep cfs'!$D$5:$D$94,'octsep cfs rank'!$A35)</f>
        <v>6145.1310000000003</v>
      </c>
      <c r="H35" s="5" t="str">
        <f>VLOOKUP(I35,'octsep cfs'!$E$5:$O$94,11,FALSE)</f>
        <v>2002-03</v>
      </c>
      <c r="I35" s="18">
        <f>LARGE('octsep cfs'!$E$5:$E$94,'octsep cfs rank'!$A35)</f>
        <v>5901.93</v>
      </c>
      <c r="J35" s="5" t="str">
        <f>VLOOKUP(K35,'octsep cfs'!$F$5:$O$94,10,FALSE)</f>
        <v>1959-60</v>
      </c>
      <c r="K35" s="18">
        <f>LARGE('octsep cfs'!$F$5:$F$94,'octsep cfs rank'!$A35)</f>
        <v>4988.24</v>
      </c>
      <c r="L35" s="5" t="str">
        <f>VLOOKUP(M35,'octsep cfs'!$G$5:$O$94,9,FALSE)</f>
        <v>1974-75</v>
      </c>
      <c r="M35" s="18">
        <f>LARGE('octsep cfs'!$G$5:$G$94,'octsep cfs rank'!$A35)</f>
        <v>4364.3810000000003</v>
      </c>
      <c r="N35" s="5" t="str">
        <f>VLOOKUP(O35,'octsep cfs'!$H$5:$O$94,8,FALSE)</f>
        <v>1932-33</v>
      </c>
      <c r="O35" s="18">
        <f>LARGE('octsep cfs'!$H$5:$H$94,'octsep cfs rank'!$A35)</f>
        <v>4239.97</v>
      </c>
      <c r="P35" s="5" t="str">
        <f>VLOOKUP(Q35,'octsep cfs'!$I$5:$O$94,7,FALSE)</f>
        <v>1928-29</v>
      </c>
      <c r="Q35" s="18">
        <f>LARGE('octsep cfs'!$I$5:$I$94,'octsep cfs rank'!$A35)</f>
        <v>3290.09</v>
      </c>
      <c r="R35" s="5" t="str">
        <f>VLOOKUP(S35,'octsep cfs'!$J$5:$O$94,6,FALSE)</f>
        <v>1947-48</v>
      </c>
      <c r="S35" s="18">
        <f>LARGE('octsep cfs'!$J$5:$J$94,'octsep cfs rank'!$A35)</f>
        <v>1660.03</v>
      </c>
      <c r="T35" s="5" t="str">
        <f>VLOOKUP(U35,'octsep cfs'!$K$5:$O$94,5,FALSE)</f>
        <v>1974-75</v>
      </c>
      <c r="U35" s="18">
        <f>LARGE('octsep cfs'!$K$5:$K$94,'octsep cfs rank'!$A35)</f>
        <v>505.87</v>
      </c>
      <c r="V35" s="5" t="str">
        <f>VLOOKUP(W35,'octsep cfs'!$L$5:$O$94,4,FALSE)</f>
        <v>1932-33</v>
      </c>
      <c r="W35" s="18">
        <f>LARGE('octsep cfs'!$L$5:$L$94,'octsep cfs rank'!$A35)</f>
        <v>264.97000000000003</v>
      </c>
      <c r="X35" s="5" t="str">
        <f>VLOOKUP(Y35,'octsep cfs'!$M$5:$O$94,3,FALSE)</f>
        <v>1983-84</v>
      </c>
      <c r="Y35" s="18">
        <f>LARGE('octsep cfs'!$M$5:$M$94,'octsep cfs rank'!$A35)</f>
        <v>319.47000000000003</v>
      </c>
      <c r="Z35" s="5" t="str">
        <f>VLOOKUP(AA35,'octsep cfs'!$N$5:$O$94,2,FALSE)</f>
        <v>1992-93</v>
      </c>
      <c r="AA35" s="18">
        <f>LARGE('octsep cfs'!$N$5:$N$94,'octsep cfs rank'!$A35)</f>
        <v>2864.09</v>
      </c>
    </row>
    <row r="36" spans="1:27" x14ac:dyDescent="0.2">
      <c r="A36" s="5">
        <v>31</v>
      </c>
      <c r="B36" s="5" t="str">
        <f>VLOOKUP(C36,'octsep cfs'!$B$5:$O$94,14,FALSE)</f>
        <v>1948-49</v>
      </c>
      <c r="C36" s="18">
        <f>LARGE('octsep cfs'!$B$5:$B$94,'octsep cfs rank'!$A36)</f>
        <v>1130.06</v>
      </c>
      <c r="D36" s="5" t="str">
        <f>VLOOKUP(E36,'octsep cfs'!$C$5:$O$94,13,FALSE)</f>
        <v>1932-33</v>
      </c>
      <c r="E36" s="18">
        <f>LARGE('octsep cfs'!$C$5:$C$94,'octsep cfs rank'!$A36)</f>
        <v>4400.1000000000004</v>
      </c>
      <c r="F36" s="5" t="str">
        <f>VLOOKUP(G36,'octsep cfs'!$D$5:$O$94,12,FALSE)</f>
        <v>2003-04</v>
      </c>
      <c r="G36" s="18">
        <f>LARGE('octsep cfs'!$D$5:$D$94,'octsep cfs rank'!$A36)</f>
        <v>6044.6710000000003</v>
      </c>
      <c r="H36" s="5" t="str">
        <f>VLOOKUP(I36,'octsep cfs'!$E$5:$O$94,11,FALSE)</f>
        <v>1953-54</v>
      </c>
      <c r="I36" s="18">
        <f>LARGE('octsep cfs'!$E$5:$E$94,'octsep cfs rank'!$A36)</f>
        <v>5898.25</v>
      </c>
      <c r="J36" s="5" t="str">
        <f>VLOOKUP(K36,'octsep cfs'!$F$5:$O$94,10,FALSE)</f>
        <v>2015-16</v>
      </c>
      <c r="K36" s="18">
        <f>LARGE('octsep cfs'!$F$5:$F$94,'octsep cfs rank'!$A36)</f>
        <v>4858</v>
      </c>
      <c r="L36" s="5" t="str">
        <f>VLOOKUP(M36,'octsep cfs'!$G$5:$O$94,9,FALSE)</f>
        <v>1932-33</v>
      </c>
      <c r="M36" s="18">
        <f>LARGE('octsep cfs'!$G$5:$G$94,'octsep cfs rank'!$A36)</f>
        <v>4319.96</v>
      </c>
      <c r="N36" s="5" t="str">
        <f>VLOOKUP(O36,'octsep cfs'!$H$5:$O$94,8,FALSE)</f>
        <v>1970-71</v>
      </c>
      <c r="O36" s="18">
        <f>LARGE('octsep cfs'!$H$5:$H$94,'octsep cfs rank'!$A36)</f>
        <v>4124.2</v>
      </c>
      <c r="P36" s="5" t="str">
        <f>VLOOKUP(Q36,'octsep cfs'!$I$5:$O$94,7,FALSE)</f>
        <v>2009-10</v>
      </c>
      <c r="Q36" s="18">
        <f>LARGE('octsep cfs'!$I$5:$I$94,'octsep cfs rank'!$A36)</f>
        <v>3255.48</v>
      </c>
      <c r="R36" s="5" t="str">
        <f>VLOOKUP(S36,'octsep cfs'!$J$5:$O$94,6,FALSE)</f>
        <v>1951-52</v>
      </c>
      <c r="S36" s="18">
        <f>LARGE('octsep cfs'!$J$5:$J$94,'octsep cfs rank'!$A36)</f>
        <v>1623.03</v>
      </c>
      <c r="T36" s="5" t="str">
        <f>VLOOKUP(U36,'octsep cfs'!$K$5:$O$94,5,FALSE)</f>
        <v>1947-48</v>
      </c>
      <c r="U36" s="18">
        <f>LARGE('octsep cfs'!$K$5:$K$94,'octsep cfs rank'!$A36)</f>
        <v>490.07</v>
      </c>
      <c r="V36" s="5" t="str">
        <f>VLOOKUP(W36,'octsep cfs'!$L$5:$O$94,4,FALSE)</f>
        <v>1955-56</v>
      </c>
      <c r="W36" s="18">
        <f>LARGE('octsep cfs'!$L$5:$L$94,'octsep cfs rank'!$A36)</f>
        <v>264.42</v>
      </c>
      <c r="X36" s="5" t="str">
        <f>VLOOKUP(Y36,'octsep cfs'!$M$5:$O$94,3,FALSE)</f>
        <v>1961-62</v>
      </c>
      <c r="Y36" s="18">
        <f>LARGE('octsep cfs'!$M$5:$M$94,'octsep cfs rank'!$A36)</f>
        <v>305</v>
      </c>
      <c r="Z36" s="5" t="str">
        <f>VLOOKUP(AA36,'octsep cfs'!$N$5:$O$94,2,FALSE)</f>
        <v>2005-06</v>
      </c>
      <c r="AA36" s="18">
        <f>LARGE('octsep cfs'!$N$5:$N$94,'octsep cfs rank'!$A36)</f>
        <v>2855.87</v>
      </c>
    </row>
    <row r="37" spans="1:27" x14ac:dyDescent="0.2">
      <c r="A37" s="5">
        <v>32</v>
      </c>
      <c r="B37" s="5" t="str">
        <f>VLOOKUP(C37,'octsep cfs'!$B$5:$O$94,14,FALSE)</f>
        <v>1971-72</v>
      </c>
      <c r="C37" s="18">
        <f>LARGE('octsep cfs'!$B$5:$B$94,'octsep cfs rank'!$A37)</f>
        <v>1117.6400000000001</v>
      </c>
      <c r="D37" s="5" t="str">
        <f>VLOOKUP(E37,'octsep cfs'!$C$5:$O$94,13,FALSE)</f>
        <v>1962-63</v>
      </c>
      <c r="E37" s="18">
        <f>LARGE('octsep cfs'!$C$5:$C$94,'octsep cfs rank'!$A37)</f>
        <v>4256.7610000000004</v>
      </c>
      <c r="F37" s="5" t="str">
        <f>VLOOKUP(G37,'octsep cfs'!$D$5:$O$94,12,FALSE)</f>
        <v>2005-06</v>
      </c>
      <c r="G37" s="18">
        <f>LARGE('octsep cfs'!$D$5:$D$94,'octsep cfs rank'!$A37)</f>
        <v>5983.96</v>
      </c>
      <c r="H37" s="5" t="str">
        <f>VLOOKUP(I37,'octsep cfs'!$E$5:$O$94,11,FALSE)</f>
        <v>1963-64</v>
      </c>
      <c r="I37" s="18">
        <f>LARGE('octsep cfs'!$E$5:$E$94,'octsep cfs rank'!$A37)</f>
        <v>5797.16</v>
      </c>
      <c r="J37" s="5" t="str">
        <f>VLOOKUP(K37,'octsep cfs'!$F$5:$O$94,10,FALSE)</f>
        <v>1974-75</v>
      </c>
      <c r="K37" s="18">
        <f>LARGE('octsep cfs'!$F$5:$F$94,'octsep cfs rank'!$A37)</f>
        <v>4833.92</v>
      </c>
      <c r="L37" s="5" t="str">
        <f>VLOOKUP(M37,'octsep cfs'!$G$5:$O$94,9,FALSE)</f>
        <v>2001-02</v>
      </c>
      <c r="M37" s="18">
        <f>LARGE('octsep cfs'!$G$5:$G$94,'octsep cfs rank'!$A37)</f>
        <v>4314.8</v>
      </c>
      <c r="N37" s="5" t="str">
        <f>VLOOKUP(O37,'octsep cfs'!$H$5:$O$94,8,FALSE)</f>
        <v>1971-72</v>
      </c>
      <c r="O37" s="18">
        <f>LARGE('octsep cfs'!$H$5:$H$94,'octsep cfs rank'!$A37)</f>
        <v>4105.4009999999998</v>
      </c>
      <c r="P37" s="5" t="str">
        <f>VLOOKUP(Q37,'octsep cfs'!$I$5:$O$94,7,FALSE)</f>
        <v>1961-62</v>
      </c>
      <c r="Q37" s="18">
        <f>LARGE('octsep cfs'!$I$5:$I$94,'octsep cfs rank'!$A37)</f>
        <v>3182</v>
      </c>
      <c r="R37" s="5" t="str">
        <f>VLOOKUP(S37,'octsep cfs'!$J$5:$O$94,6,FALSE)</f>
        <v>1941-42</v>
      </c>
      <c r="S37" s="18">
        <f>LARGE('octsep cfs'!$J$5:$J$94,'octsep cfs rank'!$A37)</f>
        <v>1610.1</v>
      </c>
      <c r="T37" s="5" t="str">
        <f>VLOOKUP(U37,'octsep cfs'!$K$5:$O$94,5,FALSE)</f>
        <v>1957-58</v>
      </c>
      <c r="U37" s="18">
        <f>LARGE('octsep cfs'!$K$5:$K$94,'octsep cfs rank'!$A37)</f>
        <v>489</v>
      </c>
      <c r="V37" s="5" t="str">
        <f>VLOOKUP(W37,'octsep cfs'!$L$5:$O$94,4,FALSE)</f>
        <v>2013-14</v>
      </c>
      <c r="W37" s="18">
        <f>LARGE('octsep cfs'!$L$5:$L$94,'octsep cfs rank'!$A37)</f>
        <v>262.19</v>
      </c>
      <c r="X37" s="5" t="str">
        <f>VLOOKUP(Y37,'octsep cfs'!$M$5:$O$94,3,FALSE)</f>
        <v>1971-72</v>
      </c>
      <c r="Y37" s="18">
        <f>LARGE('octsep cfs'!$M$5:$M$94,'octsep cfs rank'!$A37)</f>
        <v>292.8</v>
      </c>
      <c r="Z37" s="5" t="str">
        <f>VLOOKUP(AA37,'octsep cfs'!$N$5:$O$94,2,FALSE)</f>
        <v>2001-02</v>
      </c>
      <c r="AA37" s="18">
        <f>LARGE('octsep cfs'!$N$5:$N$94,'octsep cfs rank'!$A37)</f>
        <v>2824.2</v>
      </c>
    </row>
    <row r="38" spans="1:27" x14ac:dyDescent="0.2">
      <c r="A38" s="5">
        <v>33</v>
      </c>
      <c r="B38" s="5" t="str">
        <f>VLOOKUP(C38,'octsep cfs'!$B$5:$O$94,14,FALSE)</f>
        <v>1954-55</v>
      </c>
      <c r="C38" s="18">
        <f>LARGE('octsep cfs'!$B$5:$B$94,'octsep cfs rank'!$A38)</f>
        <v>1117.45</v>
      </c>
      <c r="D38" s="5" t="str">
        <f>VLOOKUP(E38,'octsep cfs'!$C$5:$O$94,13,FALSE)</f>
        <v>1994-95</v>
      </c>
      <c r="E38" s="18">
        <f>LARGE('octsep cfs'!$C$5:$C$94,'octsep cfs rank'!$A38)</f>
        <v>4213.7299999999996</v>
      </c>
      <c r="F38" s="5" t="str">
        <f>VLOOKUP(G38,'octsep cfs'!$D$5:$O$94,12,FALSE)</f>
        <v>1941-42</v>
      </c>
      <c r="G38" s="18">
        <f>LARGE('octsep cfs'!$D$5:$D$94,'octsep cfs rank'!$A38)</f>
        <v>5910.0309999999999</v>
      </c>
      <c r="H38" s="5" t="str">
        <f>VLOOKUP(I38,'octsep cfs'!$E$5:$O$94,11,FALSE)</f>
        <v>1945-46</v>
      </c>
      <c r="I38" s="18">
        <f>LARGE('octsep cfs'!$E$5:$E$94,'octsep cfs rank'!$A38)</f>
        <v>5580.0309999999999</v>
      </c>
      <c r="J38" s="5" t="str">
        <f>VLOOKUP(K38,'octsep cfs'!$F$5:$O$94,10,FALSE)</f>
        <v>1980-81</v>
      </c>
      <c r="K38" s="18">
        <f>LARGE('octsep cfs'!$F$5:$F$94,'octsep cfs rank'!$A38)</f>
        <v>4734.57</v>
      </c>
      <c r="L38" s="5" t="str">
        <f>VLOOKUP(M38,'octsep cfs'!$G$5:$O$94,9,FALSE)</f>
        <v>1961-62</v>
      </c>
      <c r="M38" s="18">
        <f>LARGE('octsep cfs'!$G$5:$G$94,'octsep cfs rank'!$A38)</f>
        <v>4237.5510000000004</v>
      </c>
      <c r="N38" s="5" t="str">
        <f>VLOOKUP(O38,'octsep cfs'!$H$5:$O$94,8,FALSE)</f>
        <v>1988-89</v>
      </c>
      <c r="O38" s="18">
        <f>LARGE('octsep cfs'!$H$5:$H$94,'octsep cfs rank'!$A38)</f>
        <v>4080.86</v>
      </c>
      <c r="P38" s="5" t="str">
        <f>VLOOKUP(Q38,'octsep cfs'!$I$5:$O$94,7,FALSE)</f>
        <v>1958-59</v>
      </c>
      <c r="Q38" s="18">
        <f>LARGE('octsep cfs'!$I$5:$I$94,'octsep cfs rank'!$A38)</f>
        <v>3143</v>
      </c>
      <c r="R38" s="5" t="str">
        <f>VLOOKUP(S38,'octsep cfs'!$J$5:$O$94,6,FALSE)</f>
        <v>2005-06</v>
      </c>
      <c r="S38" s="18">
        <f>LARGE('octsep cfs'!$J$5:$J$94,'octsep cfs rank'!$A38)</f>
        <v>1585.03</v>
      </c>
      <c r="T38" s="5" t="str">
        <f>VLOOKUP(U38,'octsep cfs'!$K$5:$O$94,5,FALSE)</f>
        <v>1979-80</v>
      </c>
      <c r="U38" s="18">
        <f>LARGE('octsep cfs'!$K$5:$K$94,'octsep cfs rank'!$A38)</f>
        <v>483.87</v>
      </c>
      <c r="V38" s="5" t="str">
        <f>VLOOKUP(W38,'octsep cfs'!$L$5:$O$94,4,FALSE)</f>
        <v>1980-81</v>
      </c>
      <c r="W38" s="18">
        <f>LARGE('octsep cfs'!$L$5:$L$94,'octsep cfs rank'!$A38)</f>
        <v>255.39</v>
      </c>
      <c r="X38" s="5" t="str">
        <f>VLOOKUP(Y38,'octsep cfs'!$M$5:$O$94,3,FALSE)</f>
        <v>1995-96</v>
      </c>
      <c r="Y38" s="18">
        <f>LARGE('octsep cfs'!$M$5:$M$94,'octsep cfs rank'!$A38)</f>
        <v>288.33</v>
      </c>
      <c r="Z38" s="5" t="str">
        <f>VLOOKUP(AA38,'octsep cfs'!$N$5:$O$94,2,FALSE)</f>
        <v>1958-59</v>
      </c>
      <c r="AA38" s="18">
        <f>LARGE('octsep cfs'!$N$5:$N$94,'octsep cfs rank'!$A38)</f>
        <v>2806.2</v>
      </c>
    </row>
    <row r="39" spans="1:27" x14ac:dyDescent="0.2">
      <c r="A39" s="5">
        <v>34</v>
      </c>
      <c r="B39" s="5" t="str">
        <f>VLOOKUP(C39,'octsep cfs'!$B$5:$O$94,14,FALSE)</f>
        <v>2010-11</v>
      </c>
      <c r="C39" s="18">
        <f>LARGE('octsep cfs'!$B$5:$B$94,'octsep cfs rank'!$A39)</f>
        <v>1089.06</v>
      </c>
      <c r="D39" s="5" t="str">
        <f>VLOOKUP(E39,'octsep cfs'!$C$5:$O$94,13,FALSE)</f>
        <v>2014-15</v>
      </c>
      <c r="E39" s="18">
        <f>LARGE('octsep cfs'!$C$5:$C$94,'octsep cfs rank'!$A39)</f>
        <v>4150.83</v>
      </c>
      <c r="F39" s="5" t="str">
        <f>VLOOKUP(G39,'octsep cfs'!$D$5:$O$94,12,FALSE)</f>
        <v>1994-95</v>
      </c>
      <c r="G39" s="18">
        <f>LARGE('octsep cfs'!$D$5:$D$94,'octsep cfs rank'!$A39)</f>
        <v>5685.74</v>
      </c>
      <c r="H39" s="5" t="str">
        <f>VLOOKUP(I39,'octsep cfs'!$E$5:$O$94,11,FALSE)</f>
        <v>1989-90</v>
      </c>
      <c r="I39" s="18">
        <f>LARGE('octsep cfs'!$E$5:$E$94,'octsep cfs rank'!$A39)</f>
        <v>5407.61</v>
      </c>
      <c r="J39" s="5" t="str">
        <f>VLOOKUP(K39,'octsep cfs'!$F$5:$O$94,10,FALSE)</f>
        <v>1970-71</v>
      </c>
      <c r="K39" s="18">
        <f>LARGE('octsep cfs'!$F$5:$F$94,'octsep cfs rank'!$A39)</f>
        <v>4534</v>
      </c>
      <c r="L39" s="5" t="str">
        <f>VLOOKUP(M39,'octsep cfs'!$G$5:$O$94,9,FALSE)</f>
        <v>1939-40</v>
      </c>
      <c r="M39" s="18">
        <f>LARGE('octsep cfs'!$G$5:$G$94,'octsep cfs rank'!$A39)</f>
        <v>4180.0010000000002</v>
      </c>
      <c r="N39" s="5" t="str">
        <f>VLOOKUP(O39,'octsep cfs'!$H$5:$O$94,8,FALSE)</f>
        <v>1951-52</v>
      </c>
      <c r="O39" s="18">
        <f>LARGE('octsep cfs'!$H$5:$H$94,'octsep cfs rank'!$A39)</f>
        <v>4077.76</v>
      </c>
      <c r="P39" s="5" t="str">
        <f>VLOOKUP(Q39,'octsep cfs'!$I$5:$O$94,7,FALSE)</f>
        <v>2004-05</v>
      </c>
      <c r="Q39" s="18">
        <f>LARGE('octsep cfs'!$I$5:$I$94,'octsep cfs rank'!$A39)</f>
        <v>3065.9</v>
      </c>
      <c r="R39" s="5" t="str">
        <f>VLOOKUP(S39,'octsep cfs'!$J$5:$O$94,6,FALSE)</f>
        <v>1959-60</v>
      </c>
      <c r="S39" s="18">
        <f>LARGE('octsep cfs'!$J$5:$J$94,'octsep cfs rank'!$A39)</f>
        <v>1415.63</v>
      </c>
      <c r="T39" s="5" t="str">
        <f>VLOOKUP(U39,'octsep cfs'!$K$5:$O$94,5,FALSE)</f>
        <v>1989-90</v>
      </c>
      <c r="U39" s="18">
        <f>LARGE('octsep cfs'!$K$5:$K$94,'octsep cfs rank'!$A39)</f>
        <v>475</v>
      </c>
      <c r="V39" s="5" t="str">
        <f>VLOOKUP(W39,'octsep cfs'!$L$5:$O$94,4,FALSE)</f>
        <v>2011-12</v>
      </c>
      <c r="W39" s="18">
        <f>LARGE('octsep cfs'!$L$5:$L$94,'octsep cfs rank'!$A39)</f>
        <v>251.94</v>
      </c>
      <c r="X39" s="5" t="str">
        <f>VLOOKUP(Y39,'octsep cfs'!$M$5:$O$94,3,FALSE)</f>
        <v>1946-47</v>
      </c>
      <c r="Y39" s="18">
        <f>LARGE('octsep cfs'!$M$5:$M$94,'octsep cfs rank'!$A39)</f>
        <v>284.97000000000003</v>
      </c>
      <c r="Z39" s="5" t="str">
        <f>VLOOKUP(AA39,'octsep cfs'!$N$5:$O$94,2,FALSE)</f>
        <v>1931-32</v>
      </c>
      <c r="AA39" s="18">
        <f>LARGE('octsep cfs'!$N$5:$N$94,'octsep cfs rank'!$A39)</f>
        <v>2781.97</v>
      </c>
    </row>
    <row r="40" spans="1:27" x14ac:dyDescent="0.2">
      <c r="A40" s="5">
        <v>35</v>
      </c>
      <c r="B40" s="5" t="str">
        <f>VLOOKUP(C40,'octsep cfs'!$B$5:$O$94,14,FALSE)</f>
        <v>1969-70</v>
      </c>
      <c r="C40" s="18">
        <f>LARGE('octsep cfs'!$B$5:$B$94,'octsep cfs rank'!$A40)</f>
        <v>1038.74</v>
      </c>
      <c r="D40" s="5" t="str">
        <f>VLOOKUP(E40,'octsep cfs'!$C$5:$O$94,13,FALSE)</f>
        <v>1975-76</v>
      </c>
      <c r="E40" s="18">
        <f>LARGE('octsep cfs'!$C$5:$C$94,'octsep cfs rank'!$A40)</f>
        <v>4097.53</v>
      </c>
      <c r="F40" s="5" t="str">
        <f>VLOOKUP(G40,'octsep cfs'!$D$5:$O$94,12,FALSE)</f>
        <v>1983-84</v>
      </c>
      <c r="G40" s="18">
        <f>LARGE('octsep cfs'!$D$5:$D$94,'octsep cfs rank'!$A40)</f>
        <v>5662.93</v>
      </c>
      <c r="H40" s="5" t="str">
        <f>VLOOKUP(I40,'octsep cfs'!$E$5:$O$94,11,FALSE)</f>
        <v>1942-43</v>
      </c>
      <c r="I40" s="18">
        <f>LARGE('octsep cfs'!$E$5:$E$94,'octsep cfs rank'!$A40)</f>
        <v>5400.0309999999999</v>
      </c>
      <c r="J40" s="5" t="str">
        <f>VLOOKUP(K40,'octsep cfs'!$F$5:$O$94,10,FALSE)</f>
        <v>2003-04</v>
      </c>
      <c r="K40" s="18">
        <f>LARGE('octsep cfs'!$F$5:$F$94,'octsep cfs rank'!$A40)</f>
        <v>4456.5110000000004</v>
      </c>
      <c r="L40" s="5" t="str">
        <f>VLOOKUP(M40,'octsep cfs'!$G$5:$O$94,9,FALSE)</f>
        <v>1948-49</v>
      </c>
      <c r="M40" s="18">
        <f>LARGE('octsep cfs'!$G$5:$G$94,'octsep cfs rank'!$A40)</f>
        <v>4170.03</v>
      </c>
      <c r="N40" s="5" t="str">
        <f>VLOOKUP(O40,'octsep cfs'!$H$5:$O$94,8,FALSE)</f>
        <v>1953-54</v>
      </c>
      <c r="O40" s="18">
        <f>LARGE('octsep cfs'!$H$5:$H$94,'octsep cfs rank'!$A40)</f>
        <v>3986.8</v>
      </c>
      <c r="P40" s="5" t="str">
        <f>VLOOKUP(Q40,'octsep cfs'!$I$5:$O$94,7,FALSE)</f>
        <v>1937-38</v>
      </c>
      <c r="Q40" s="18">
        <f>LARGE('octsep cfs'!$I$5:$I$94,'octsep cfs rank'!$A40)</f>
        <v>2950.06</v>
      </c>
      <c r="R40" s="5" t="str">
        <f>VLOOKUP(S40,'octsep cfs'!$J$5:$O$94,6,FALSE)</f>
        <v>1979-80</v>
      </c>
      <c r="S40" s="18">
        <f>LARGE('octsep cfs'!$J$5:$J$94,'octsep cfs rank'!$A40)</f>
        <v>1355.1</v>
      </c>
      <c r="T40" s="5" t="str">
        <f>VLOOKUP(U40,'octsep cfs'!$K$5:$O$94,5,FALSE)</f>
        <v>1981-82</v>
      </c>
      <c r="U40" s="18">
        <f>LARGE('octsep cfs'!$K$5:$K$94,'octsep cfs rank'!$A40)</f>
        <v>460.03</v>
      </c>
      <c r="V40" s="5" t="str">
        <f>VLOOKUP(W40,'octsep cfs'!$L$5:$O$94,4,FALSE)</f>
        <v>1941-42</v>
      </c>
      <c r="W40" s="18">
        <f>LARGE('octsep cfs'!$L$5:$L$94,'octsep cfs rank'!$A40)</f>
        <v>249.97</v>
      </c>
      <c r="X40" s="5" t="str">
        <f>VLOOKUP(Y40,'octsep cfs'!$M$5:$O$94,3,FALSE)</f>
        <v>2017-18</v>
      </c>
      <c r="Y40" s="18">
        <f>LARGE('octsep cfs'!$M$5:$M$94,'octsep cfs rank'!$A40)</f>
        <v>269</v>
      </c>
      <c r="Z40" s="5" t="str">
        <f>VLOOKUP(AA40,'octsep cfs'!$N$5:$O$94,2,FALSE)</f>
        <v>1951-52</v>
      </c>
      <c r="AA40" s="18">
        <f>LARGE('octsep cfs'!$N$5:$N$94,'octsep cfs rank'!$A40)</f>
        <v>2775.05</v>
      </c>
    </row>
    <row r="41" spans="1:27" x14ac:dyDescent="0.2">
      <c r="A41" s="5">
        <v>36</v>
      </c>
      <c r="B41" s="5" t="str">
        <f>VLOOKUP(C41,'octsep cfs'!$B$5:$O$94,14,FALSE)</f>
        <v>2014-15</v>
      </c>
      <c r="C41" s="18">
        <f>LARGE('octsep cfs'!$B$5:$B$94,'octsep cfs rank'!$A41)</f>
        <v>1026.32</v>
      </c>
      <c r="D41" s="5" t="str">
        <f>VLOOKUP(E41,'octsep cfs'!$C$5:$O$94,13,FALSE)</f>
        <v>2016-17</v>
      </c>
      <c r="E41" s="18">
        <f>LARGE('octsep cfs'!$C$5:$C$94,'octsep cfs rank'!$A41)</f>
        <v>3997.5</v>
      </c>
      <c r="F41" s="5" t="str">
        <f>VLOOKUP(G41,'octsep cfs'!$D$5:$O$94,12,FALSE)</f>
        <v>2007-08</v>
      </c>
      <c r="G41" s="18">
        <f>LARGE('octsep cfs'!$D$5:$D$94,'octsep cfs rank'!$A41)</f>
        <v>5446.19</v>
      </c>
      <c r="H41" s="5" t="str">
        <f>VLOOKUP(I41,'octsep cfs'!$E$5:$O$94,11,FALSE)</f>
        <v>1968-69</v>
      </c>
      <c r="I41" s="18">
        <f>LARGE('octsep cfs'!$E$5:$E$94,'octsep cfs rank'!$A41)</f>
        <v>5369.5110000000004</v>
      </c>
      <c r="J41" s="5" t="str">
        <f>VLOOKUP(K41,'octsep cfs'!$F$5:$O$94,10,FALSE)</f>
        <v>2006-07</v>
      </c>
      <c r="K41" s="18">
        <f>LARGE('octsep cfs'!$F$5:$F$94,'octsep cfs rank'!$A41)</f>
        <v>4387.43</v>
      </c>
      <c r="L41" s="5" t="str">
        <f>VLOOKUP(M41,'octsep cfs'!$G$5:$O$94,9,FALSE)</f>
        <v>1978-79</v>
      </c>
      <c r="M41" s="18">
        <f>LARGE('octsep cfs'!$G$5:$G$94,'octsep cfs rank'!$A41)</f>
        <v>4140.13</v>
      </c>
      <c r="N41" s="5" t="str">
        <f>VLOOKUP(O41,'octsep cfs'!$H$5:$O$94,8,FALSE)</f>
        <v>1947-48</v>
      </c>
      <c r="O41" s="18">
        <f>LARGE('octsep cfs'!$H$5:$H$94,'octsep cfs rank'!$A41)</f>
        <v>3949.96</v>
      </c>
      <c r="P41" s="5" t="str">
        <f>VLOOKUP(Q41,'octsep cfs'!$I$5:$O$94,7,FALSE)</f>
        <v>1975-76</v>
      </c>
      <c r="Q41" s="18">
        <f>LARGE('octsep cfs'!$I$5:$I$94,'octsep cfs rank'!$A41)</f>
        <v>2945.74</v>
      </c>
      <c r="R41" s="5" t="str">
        <f>VLOOKUP(S41,'octsep cfs'!$J$5:$O$94,6,FALSE)</f>
        <v>1993-94</v>
      </c>
      <c r="S41" s="18">
        <f>LARGE('octsep cfs'!$J$5:$J$94,'octsep cfs rank'!$A41)</f>
        <v>1347.67</v>
      </c>
      <c r="T41" s="5" t="str">
        <f>VLOOKUP(U41,'octsep cfs'!$K$5:$O$94,5,FALSE)</f>
        <v>1990-91</v>
      </c>
      <c r="U41" s="18">
        <f>LARGE('octsep cfs'!$K$5:$K$94,'octsep cfs rank'!$A41)</f>
        <v>447.35</v>
      </c>
      <c r="V41" s="5" t="str">
        <f>VLOOKUP(W41,'octsep cfs'!$L$5:$O$94,4,FALSE)</f>
        <v>2009-10</v>
      </c>
      <c r="W41" s="18">
        <f>LARGE('octsep cfs'!$L$5:$L$94,'octsep cfs rank'!$A41)</f>
        <v>247.52</v>
      </c>
      <c r="X41" s="5" t="str">
        <f>VLOOKUP(Y41,'octsep cfs'!$M$5:$O$94,3,FALSE)</f>
        <v>1988-89</v>
      </c>
      <c r="Y41" s="18">
        <f>LARGE('octsep cfs'!$M$5:$M$94,'octsep cfs rank'!$A41)</f>
        <v>266.13</v>
      </c>
      <c r="Z41" s="5" t="str">
        <f>VLOOKUP(AA41,'octsep cfs'!$N$5:$O$94,2,FALSE)</f>
        <v>1999-2000</v>
      </c>
      <c r="AA41" s="18">
        <f>LARGE('octsep cfs'!$N$5:$N$94,'octsep cfs rank'!$A41)</f>
        <v>2774.45</v>
      </c>
    </row>
    <row r="42" spans="1:27" x14ac:dyDescent="0.2">
      <c r="A42" s="5">
        <v>37</v>
      </c>
      <c r="B42" s="5" t="str">
        <f>VLOOKUP(C42,'octsep cfs'!$B$5:$O$94,14,FALSE)</f>
        <v>1941-42</v>
      </c>
      <c r="C42" s="18">
        <f>LARGE('octsep cfs'!$B$5:$B$94,'octsep cfs rank'!$A42)</f>
        <v>980</v>
      </c>
      <c r="D42" s="5" t="str">
        <f>VLOOKUP(E42,'octsep cfs'!$C$5:$O$94,13,FALSE)</f>
        <v>1966-67</v>
      </c>
      <c r="E42" s="18">
        <f>LARGE('octsep cfs'!$C$5:$C$94,'octsep cfs rank'!$A42)</f>
        <v>3953.73</v>
      </c>
      <c r="F42" s="5" t="str">
        <f>VLOOKUP(G42,'octsep cfs'!$D$5:$O$94,12,FALSE)</f>
        <v>1972-73</v>
      </c>
      <c r="G42" s="18">
        <f>LARGE('octsep cfs'!$D$5:$D$94,'octsep cfs rank'!$A42)</f>
        <v>5378.58</v>
      </c>
      <c r="H42" s="5" t="str">
        <f>VLOOKUP(I42,'octsep cfs'!$E$5:$O$94,11,FALSE)</f>
        <v>1937-38</v>
      </c>
      <c r="I42" s="18">
        <f>LARGE('octsep cfs'!$E$5:$E$94,'octsep cfs rank'!$A42)</f>
        <v>5339.93</v>
      </c>
      <c r="J42" s="5" t="str">
        <f>VLOOKUP(K42,'octsep cfs'!$F$5:$O$94,10,FALSE)</f>
        <v>1989-90</v>
      </c>
      <c r="K42" s="18">
        <f>LARGE('octsep cfs'!$F$5:$F$94,'octsep cfs rank'!$A42)</f>
        <v>4360.0309999999999</v>
      </c>
      <c r="L42" s="5" t="str">
        <f>VLOOKUP(M42,'octsep cfs'!$G$5:$O$94,9,FALSE)</f>
        <v>1989-90</v>
      </c>
      <c r="M42" s="18">
        <f>LARGE('octsep cfs'!$G$5:$G$94,'octsep cfs rank'!$A42)</f>
        <v>4076.6410000000001</v>
      </c>
      <c r="N42" s="5" t="str">
        <f>VLOOKUP(O42,'octsep cfs'!$H$5:$O$94,8,FALSE)</f>
        <v>2012-13</v>
      </c>
      <c r="O42" s="18">
        <f>LARGE('octsep cfs'!$H$5:$H$94,'octsep cfs rank'!$A42)</f>
        <v>3901.3</v>
      </c>
      <c r="P42" s="5" t="str">
        <f>VLOOKUP(Q42,'octsep cfs'!$I$5:$O$94,7,FALSE)</f>
        <v>1994-95</v>
      </c>
      <c r="Q42" s="18">
        <f>LARGE('octsep cfs'!$I$5:$I$94,'octsep cfs rank'!$A42)</f>
        <v>2941.19</v>
      </c>
      <c r="R42" s="5" t="str">
        <f>VLOOKUP(S42,'octsep cfs'!$J$5:$O$94,6,FALSE)</f>
        <v>1976-77</v>
      </c>
      <c r="S42" s="18">
        <f>LARGE('octsep cfs'!$J$5:$J$94,'octsep cfs rank'!$A42)</f>
        <v>1327.8</v>
      </c>
      <c r="T42" s="5" t="str">
        <f>VLOOKUP(U42,'octsep cfs'!$K$5:$O$94,5,FALSE)</f>
        <v>1958-59</v>
      </c>
      <c r="U42" s="18">
        <f>LARGE('octsep cfs'!$K$5:$K$94,'octsep cfs rank'!$A42)</f>
        <v>447.06</v>
      </c>
      <c r="V42" s="5" t="str">
        <f>VLOOKUP(W42,'octsep cfs'!$L$5:$O$94,4,FALSE)</f>
        <v>1940-41</v>
      </c>
      <c r="W42" s="18">
        <f>LARGE('octsep cfs'!$L$5:$L$94,'octsep cfs rank'!$A42)</f>
        <v>245.03</v>
      </c>
      <c r="X42" s="5" t="str">
        <f>VLOOKUP(Y42,'octsep cfs'!$M$5:$O$94,3,FALSE)</f>
        <v>1963-64</v>
      </c>
      <c r="Y42" s="18">
        <f>LARGE('octsep cfs'!$M$5:$M$94,'octsep cfs rank'!$A42)</f>
        <v>264.39999999999998</v>
      </c>
      <c r="Z42" s="5" t="str">
        <f>VLOOKUP(AA42,'octsep cfs'!$N$5:$O$94,2,FALSE)</f>
        <v>1957-58</v>
      </c>
      <c r="AA42" s="18">
        <f>LARGE('octsep cfs'!$N$5:$N$94,'octsep cfs rank'!$A42)</f>
        <v>2770.71</v>
      </c>
    </row>
    <row r="43" spans="1:27" x14ac:dyDescent="0.2">
      <c r="A43" s="5">
        <v>38</v>
      </c>
      <c r="B43" s="5" t="str">
        <f>VLOOKUP(C43,'octsep cfs'!$B$5:$O$94,14,FALSE)</f>
        <v>1937-38</v>
      </c>
      <c r="C43" s="18">
        <f>LARGE('octsep cfs'!$B$5:$B$94,'octsep cfs rank'!$A43)</f>
        <v>919.93</v>
      </c>
      <c r="D43" s="5" t="str">
        <f>VLOOKUP(E43,'octsep cfs'!$C$5:$O$94,13,FALSE)</f>
        <v>1961-62</v>
      </c>
      <c r="E43" s="18">
        <f>LARGE('octsep cfs'!$C$5:$C$94,'octsep cfs rank'!$A43)</f>
        <v>3874.1</v>
      </c>
      <c r="F43" s="5" t="str">
        <f>VLOOKUP(G43,'octsep cfs'!$D$5:$O$94,12,FALSE)</f>
        <v>1937-38</v>
      </c>
      <c r="G43" s="18">
        <f>LARGE('octsep cfs'!$D$5:$D$94,'octsep cfs rank'!$A43)</f>
        <v>5299.93</v>
      </c>
      <c r="H43" s="5" t="str">
        <f>VLOOKUP(I43,'octsep cfs'!$E$5:$O$94,11,FALSE)</f>
        <v>1988-89</v>
      </c>
      <c r="I43" s="18">
        <f>LARGE('octsep cfs'!$E$5:$E$94,'octsep cfs rank'!$A43)</f>
        <v>5246.1310000000003</v>
      </c>
      <c r="J43" s="5" t="str">
        <f>VLOOKUP(K43,'octsep cfs'!$F$5:$O$94,10,FALSE)</f>
        <v>1996-97</v>
      </c>
      <c r="K43" s="18">
        <f>LARGE('octsep cfs'!$F$5:$F$94,'octsep cfs rank'!$A43)</f>
        <v>4255.96</v>
      </c>
      <c r="L43" s="5" t="str">
        <f>VLOOKUP(M43,'octsep cfs'!$G$5:$O$94,9,FALSE)</f>
        <v>2008-09</v>
      </c>
      <c r="M43" s="18">
        <f>LARGE('octsep cfs'!$G$5:$G$94,'octsep cfs rank'!$A43)</f>
        <v>3832.32</v>
      </c>
      <c r="N43" s="5" t="str">
        <f>VLOOKUP(O43,'octsep cfs'!$H$5:$O$94,8,FALSE)</f>
        <v>1978-79</v>
      </c>
      <c r="O43" s="18">
        <f>LARGE('octsep cfs'!$H$5:$H$94,'octsep cfs rank'!$A43)</f>
        <v>3898.66</v>
      </c>
      <c r="P43" s="5" t="str">
        <f>VLOOKUP(Q43,'octsep cfs'!$I$5:$O$94,7,FALSE)</f>
        <v>1960-61</v>
      </c>
      <c r="Q43" s="18">
        <f>LARGE('octsep cfs'!$I$5:$I$94,'octsep cfs rank'!$A43)</f>
        <v>2935.67</v>
      </c>
      <c r="R43" s="5" t="str">
        <f>VLOOKUP(S43,'octsep cfs'!$J$5:$O$94,6,FALSE)</f>
        <v>1945-46</v>
      </c>
      <c r="S43" s="18">
        <f>LARGE('octsep cfs'!$J$5:$J$94,'octsep cfs rank'!$A43)</f>
        <v>1320.03</v>
      </c>
      <c r="T43" s="5" t="str">
        <f>VLOOKUP(U43,'octsep cfs'!$K$5:$O$94,5,FALSE)</f>
        <v>1977-78</v>
      </c>
      <c r="U43" s="18">
        <f>LARGE('octsep cfs'!$K$5:$K$94,'octsep cfs rank'!$A43)</f>
        <v>445.55</v>
      </c>
      <c r="V43" s="5" t="str">
        <f>VLOOKUP(W43,'octsep cfs'!$L$5:$O$94,4,FALSE)</f>
        <v>1956-57</v>
      </c>
      <c r="W43" s="18">
        <f>LARGE('octsep cfs'!$L$5:$L$94,'octsep cfs rank'!$A43)</f>
        <v>238.81</v>
      </c>
      <c r="X43" s="5" t="str">
        <f>VLOOKUP(Y43,'octsep cfs'!$M$5:$O$94,3,FALSE)</f>
        <v>1978-79</v>
      </c>
      <c r="Y43" s="18">
        <f>LARGE('octsep cfs'!$M$5:$M$94,'octsep cfs rank'!$A43)</f>
        <v>257.63</v>
      </c>
      <c r="Z43" s="5" t="str">
        <f>VLOOKUP(AA43,'octsep cfs'!$N$5:$O$94,2,FALSE)</f>
        <v>2013-14</v>
      </c>
      <c r="AA43" s="18">
        <f>LARGE('octsep cfs'!$N$5:$N$94,'octsep cfs rank'!$A43)</f>
        <v>2757.63</v>
      </c>
    </row>
    <row r="44" spans="1:27" x14ac:dyDescent="0.2">
      <c r="A44" s="5">
        <v>39</v>
      </c>
      <c r="B44" s="5" t="str">
        <f>VLOOKUP(C44,'octsep cfs'!$B$5:$O$94,14,FALSE)</f>
        <v>1970-71</v>
      </c>
      <c r="C44" s="18">
        <f>LARGE('octsep cfs'!$B$5:$B$94,'octsep cfs rank'!$A44)</f>
        <v>840.84</v>
      </c>
      <c r="D44" s="5" t="str">
        <f>VLOOKUP(E44,'octsep cfs'!$C$5:$O$94,13,FALSE)</f>
        <v>1992-93</v>
      </c>
      <c r="E44" s="18">
        <f>LARGE('octsep cfs'!$C$5:$C$94,'octsep cfs rank'!$A44)</f>
        <v>3852.26</v>
      </c>
      <c r="F44" s="5" t="str">
        <f>VLOOKUP(G44,'octsep cfs'!$D$5:$O$94,12,FALSE)</f>
        <v>1937-38</v>
      </c>
      <c r="G44" s="18">
        <f>LARGE('octsep cfs'!$D$5:$D$94,'octsep cfs rank'!$A44)</f>
        <v>5299.93</v>
      </c>
      <c r="H44" s="5" t="str">
        <f>VLOOKUP(I44,'octsep cfs'!$E$5:$O$94,11,FALSE)</f>
        <v>1999-2000</v>
      </c>
      <c r="I44" s="18">
        <f>LARGE('octsep cfs'!$E$5:$E$94,'octsep cfs rank'!$A44)</f>
        <v>5099.87</v>
      </c>
      <c r="J44" s="5" t="str">
        <f>VLOOKUP(K44,'octsep cfs'!$F$5:$O$94,10,FALSE)</f>
        <v>2011-12</v>
      </c>
      <c r="K44" s="18">
        <f>LARGE('octsep cfs'!$F$5:$F$94,'octsep cfs rank'!$A44)</f>
        <v>4229.62</v>
      </c>
      <c r="L44" s="5" t="str">
        <f>VLOOKUP(M44,'octsep cfs'!$G$5:$O$94,9,FALSE)</f>
        <v>1998-99</v>
      </c>
      <c r="M44" s="18">
        <f>LARGE('octsep cfs'!$G$5:$G$94,'octsep cfs rank'!$A44)</f>
        <v>3779.87</v>
      </c>
      <c r="N44" s="5" t="str">
        <f>VLOOKUP(O44,'octsep cfs'!$H$5:$O$94,8,FALSE)</f>
        <v>1965-66</v>
      </c>
      <c r="O44" s="18">
        <f>LARGE('octsep cfs'!$H$5:$H$94,'octsep cfs rank'!$A44)</f>
        <v>3887.46</v>
      </c>
      <c r="P44" s="5" t="str">
        <f>VLOOKUP(Q44,'octsep cfs'!$I$5:$O$94,7,FALSE)</f>
        <v>1987-88</v>
      </c>
      <c r="Q44" s="18">
        <f>LARGE('octsep cfs'!$I$5:$I$94,'octsep cfs rank'!$A44)</f>
        <v>2910.61</v>
      </c>
      <c r="R44" s="5" t="str">
        <f>VLOOKUP(S44,'octsep cfs'!$J$5:$O$94,6,FALSE)</f>
        <v>1957-58</v>
      </c>
      <c r="S44" s="18">
        <f>LARGE('octsep cfs'!$J$5:$J$94,'octsep cfs rank'!$A44)</f>
        <v>1307.4000000000001</v>
      </c>
      <c r="T44" s="5" t="str">
        <f>VLOOKUP(U44,'octsep cfs'!$K$5:$O$94,5,FALSE)</f>
        <v>1997-98</v>
      </c>
      <c r="U44" s="18">
        <f>LARGE('octsep cfs'!$K$5:$K$94,'octsep cfs rank'!$A44)</f>
        <v>442.03</v>
      </c>
      <c r="V44" s="5" t="str">
        <f>VLOOKUP(W44,'octsep cfs'!$L$5:$O$94,4,FALSE)</f>
        <v>1981-82</v>
      </c>
      <c r="W44" s="18">
        <f>LARGE('octsep cfs'!$L$5:$L$94,'octsep cfs rank'!$A44)</f>
        <v>238.03</v>
      </c>
      <c r="X44" s="5" t="str">
        <f>VLOOKUP(Y44,'octsep cfs'!$M$5:$O$94,3,FALSE)</f>
        <v>1987-88</v>
      </c>
      <c r="Y44" s="18">
        <f>LARGE('octsep cfs'!$M$5:$M$94,'octsep cfs rank'!$A44)</f>
        <v>252.77</v>
      </c>
      <c r="Z44" s="5" t="str">
        <f>VLOOKUP(AA44,'octsep cfs'!$N$5:$O$94,2,FALSE)</f>
        <v>1945-46</v>
      </c>
      <c r="AA44" s="18">
        <f>LARGE('octsep cfs'!$N$5:$N$94,'octsep cfs rank'!$A44)</f>
        <v>2743.73</v>
      </c>
    </row>
    <row r="45" spans="1:27" x14ac:dyDescent="0.2">
      <c r="A45" s="5">
        <v>40</v>
      </c>
      <c r="B45" s="5" t="str">
        <f>VLOOKUP(C45,'octsep cfs'!$B$5:$O$94,14,FALSE)</f>
        <v>1949-50</v>
      </c>
      <c r="C45" s="18">
        <f>LARGE('octsep cfs'!$B$5:$B$94,'octsep cfs rank'!$A45)</f>
        <v>829.97</v>
      </c>
      <c r="D45" s="5" t="str">
        <f>VLOOKUP(E45,'octsep cfs'!$C$5:$O$94,13,FALSE)</f>
        <v>1985-86</v>
      </c>
      <c r="E45" s="18">
        <f>LARGE('octsep cfs'!$C$5:$C$94,'octsep cfs rank'!$A45)</f>
        <v>3826.33</v>
      </c>
      <c r="F45" s="5" t="str">
        <f>VLOOKUP(G45,'octsep cfs'!$D$5:$O$94,12,FALSE)</f>
        <v>1950-51</v>
      </c>
      <c r="G45" s="18">
        <f>LARGE('octsep cfs'!$D$5:$D$94,'octsep cfs rank'!$A45)</f>
        <v>5263.93</v>
      </c>
      <c r="H45" s="5" t="str">
        <f>VLOOKUP(I45,'octsep cfs'!$E$5:$O$94,11,FALSE)</f>
        <v>2009-10</v>
      </c>
      <c r="I45" s="18">
        <f>LARGE('octsep cfs'!$E$5:$E$94,'octsep cfs rank'!$A45)</f>
        <v>5060.0309999999999</v>
      </c>
      <c r="J45" s="5" t="str">
        <f>VLOOKUP(K45,'octsep cfs'!$F$5:$O$94,10,FALSE)</f>
        <v>2005-06</v>
      </c>
      <c r="K45" s="18">
        <f>LARGE('octsep cfs'!$F$5:$F$94,'octsep cfs rank'!$A45)</f>
        <v>4096.53</v>
      </c>
      <c r="L45" s="5" t="str">
        <f>VLOOKUP(M45,'octsep cfs'!$G$5:$O$94,9,FALSE)</f>
        <v>1968-69</v>
      </c>
      <c r="M45" s="18">
        <f>LARGE('octsep cfs'!$G$5:$G$94,'octsep cfs rank'!$A45)</f>
        <v>3646.84</v>
      </c>
      <c r="N45" s="5" t="str">
        <f>VLOOKUP(O45,'octsep cfs'!$H$5:$O$94,8,FALSE)</f>
        <v>1996-97</v>
      </c>
      <c r="O45" s="18">
        <f>LARGE('octsep cfs'!$H$5:$H$94,'octsep cfs rank'!$A45)</f>
        <v>3864.86</v>
      </c>
      <c r="P45" s="5" t="str">
        <f>VLOOKUP(Q45,'octsep cfs'!$I$5:$O$94,7,FALSE)</f>
        <v>1935-36</v>
      </c>
      <c r="Q45" s="18">
        <f>LARGE('octsep cfs'!$I$5:$I$94,'octsep cfs rank'!$A45)</f>
        <v>2900.55</v>
      </c>
      <c r="R45" s="5" t="str">
        <f>VLOOKUP(S45,'octsep cfs'!$J$5:$O$94,6,FALSE)</f>
        <v>1997-98</v>
      </c>
      <c r="S45" s="18">
        <f>LARGE('octsep cfs'!$J$5:$J$94,'octsep cfs rank'!$A45)</f>
        <v>1295.2</v>
      </c>
      <c r="T45" s="5" t="str">
        <f>VLOOKUP(U45,'octsep cfs'!$K$5:$O$94,5,FALSE)</f>
        <v>1975-76</v>
      </c>
      <c r="U45" s="18">
        <f>LARGE('octsep cfs'!$K$5:$K$94,'octsep cfs rank'!$A45)</f>
        <v>437.48</v>
      </c>
      <c r="V45" s="5" t="str">
        <f>VLOOKUP(W45,'octsep cfs'!$L$5:$O$94,4,FALSE)</f>
        <v>1979-80</v>
      </c>
      <c r="W45" s="18">
        <f>LARGE('octsep cfs'!$L$5:$L$94,'octsep cfs rank'!$A45)</f>
        <v>232.32</v>
      </c>
      <c r="X45" s="5" t="str">
        <f>VLOOKUP(Y45,'octsep cfs'!$M$5:$O$94,3,FALSE)</f>
        <v>1979-80</v>
      </c>
      <c r="Y45" s="18">
        <f>LARGE('octsep cfs'!$M$5:$M$94,'octsep cfs rank'!$A45)</f>
        <v>245.63</v>
      </c>
      <c r="Z45" s="5" t="str">
        <f>VLOOKUP(AA45,'octsep cfs'!$N$5:$O$94,2,FALSE)</f>
        <v>1948-49</v>
      </c>
      <c r="AA45" s="18">
        <f>LARGE('octsep cfs'!$N$5:$N$94,'octsep cfs rank'!$A45)</f>
        <v>2733.61</v>
      </c>
    </row>
    <row r="46" spans="1:27" x14ac:dyDescent="0.2">
      <c r="A46" s="5">
        <v>41</v>
      </c>
      <c r="B46" s="5" t="str">
        <f>VLOOKUP(C46,'octsep cfs'!$B$5:$O$94,14,FALSE)</f>
        <v>1973-74</v>
      </c>
      <c r="C46" s="18">
        <f>LARGE('octsep cfs'!$B$5:$B$94,'octsep cfs rank'!$A46)</f>
        <v>819.13</v>
      </c>
      <c r="D46" s="5" t="str">
        <f>VLOOKUP(E46,'octsep cfs'!$C$5:$O$94,13,FALSE)</f>
        <v>2001-02</v>
      </c>
      <c r="E46" s="18">
        <f>LARGE('octsep cfs'!$C$5:$C$94,'octsep cfs rank'!$A46)</f>
        <v>3650.23</v>
      </c>
      <c r="F46" s="5" t="str">
        <f>VLOOKUP(G46,'octsep cfs'!$D$5:$O$94,12,FALSE)</f>
        <v>1934-35</v>
      </c>
      <c r="G46" s="18">
        <f>LARGE('octsep cfs'!$D$5:$D$94,'octsep cfs rank'!$A46)</f>
        <v>5260.0309999999999</v>
      </c>
      <c r="H46" s="5" t="str">
        <f>VLOOKUP(I46,'octsep cfs'!$E$5:$O$94,11,FALSE)</f>
        <v>2001-02</v>
      </c>
      <c r="I46" s="18">
        <f>LARGE('octsep cfs'!$E$5:$E$94,'octsep cfs rank'!$A46)</f>
        <v>4971.54</v>
      </c>
      <c r="J46" s="5" t="str">
        <f>VLOOKUP(K46,'octsep cfs'!$F$5:$O$94,10,FALSE)</f>
        <v>1986-87</v>
      </c>
      <c r="K46" s="18">
        <f>LARGE('octsep cfs'!$F$5:$F$94,'octsep cfs rank'!$A46)</f>
        <v>4065.28</v>
      </c>
      <c r="L46" s="5" t="str">
        <f>VLOOKUP(M46,'octsep cfs'!$G$5:$O$94,9,FALSE)</f>
        <v>1997-98</v>
      </c>
      <c r="M46" s="18">
        <f>LARGE('octsep cfs'!$G$5:$G$94,'octsep cfs rank'!$A46)</f>
        <v>3645.16</v>
      </c>
      <c r="N46" s="5" t="str">
        <f>VLOOKUP(O46,'octsep cfs'!$H$5:$O$94,8,FALSE)</f>
        <v>1948-49</v>
      </c>
      <c r="O46" s="18">
        <f>LARGE('octsep cfs'!$H$5:$H$94,'octsep cfs rank'!$A46)</f>
        <v>3830.07</v>
      </c>
      <c r="P46" s="5" t="str">
        <f>VLOOKUP(Q46,'octsep cfs'!$I$5:$O$94,7,FALSE)</f>
        <v>1999-2000</v>
      </c>
      <c r="Q46" s="18">
        <f>LARGE('octsep cfs'!$I$5:$I$94,'octsep cfs rank'!$A46)</f>
        <v>2851.97</v>
      </c>
      <c r="R46" s="5" t="str">
        <f>VLOOKUP(S46,'octsep cfs'!$J$5:$O$94,6,FALSE)</f>
        <v>1975-76</v>
      </c>
      <c r="S46" s="18">
        <f>LARGE('octsep cfs'!$J$5:$J$94,'octsep cfs rank'!$A46)</f>
        <v>1284.33</v>
      </c>
      <c r="T46" s="5" t="str">
        <f>VLOOKUP(U46,'octsep cfs'!$K$5:$O$94,5,FALSE)</f>
        <v>1931-32</v>
      </c>
      <c r="U46" s="18">
        <f>LARGE('octsep cfs'!$K$5:$K$94,'octsep cfs rank'!$A46)</f>
        <v>435.1</v>
      </c>
      <c r="V46" s="5" t="str">
        <f>VLOOKUP(W46,'octsep cfs'!$L$5:$O$94,4,FALSE)</f>
        <v>1973-74</v>
      </c>
      <c r="W46" s="18">
        <f>LARGE('octsep cfs'!$L$5:$L$94,'octsep cfs rank'!$A46)</f>
        <v>229.97</v>
      </c>
      <c r="X46" s="5" t="str">
        <f>VLOOKUP(Y46,'octsep cfs'!$M$5:$O$94,3,FALSE)</f>
        <v>1957-58</v>
      </c>
      <c r="Y46" s="18">
        <f>LARGE('octsep cfs'!$M$5:$M$94,'octsep cfs rank'!$A46)</f>
        <v>241.87</v>
      </c>
      <c r="Z46" s="5" t="str">
        <f>VLOOKUP(AA46,'octsep cfs'!$N$5:$O$94,2,FALSE)</f>
        <v>1946-47</v>
      </c>
      <c r="AA46" s="18">
        <f>LARGE('octsep cfs'!$N$5:$N$94,'octsep cfs rank'!$A46)</f>
        <v>2731.04</v>
      </c>
    </row>
    <row r="47" spans="1:27" x14ac:dyDescent="0.2">
      <c r="A47" s="5">
        <v>42</v>
      </c>
      <c r="B47" s="5" t="str">
        <f>VLOOKUP(C47,'octsep cfs'!$B$5:$O$94,14,FALSE)</f>
        <v>1979-80</v>
      </c>
      <c r="C47" s="18">
        <f>LARGE('octsep cfs'!$B$5:$B$94,'octsep cfs rank'!$A47)</f>
        <v>784.42</v>
      </c>
      <c r="D47" s="5" t="str">
        <f>VLOOKUP(E47,'octsep cfs'!$C$5:$O$94,13,FALSE)</f>
        <v>2010-11</v>
      </c>
      <c r="E47" s="18">
        <f>LARGE('octsep cfs'!$C$5:$C$94,'octsep cfs rank'!$A47)</f>
        <v>3648.07</v>
      </c>
      <c r="F47" s="5" t="str">
        <f>VLOOKUP(G47,'octsep cfs'!$D$5:$O$94,12,FALSE)</f>
        <v>2016-17</v>
      </c>
      <c r="G47" s="18">
        <f>LARGE('octsep cfs'!$D$5:$D$94,'octsep cfs rank'!$A47)</f>
        <v>5252.3209999999999</v>
      </c>
      <c r="H47" s="5" t="str">
        <f>VLOOKUP(I47,'octsep cfs'!$E$5:$O$94,11,FALSE)</f>
        <v>1981-82</v>
      </c>
      <c r="I47" s="18">
        <f>LARGE('octsep cfs'!$E$5:$E$94,'octsep cfs rank'!$A47)</f>
        <v>4797.4210000000003</v>
      </c>
      <c r="J47" s="5" t="str">
        <f>VLOOKUP(K47,'octsep cfs'!$F$5:$O$94,10,FALSE)</f>
        <v>2002-03</v>
      </c>
      <c r="K47" s="18">
        <f>LARGE('octsep cfs'!$F$5:$F$94,'octsep cfs rank'!$A47)</f>
        <v>4030.32</v>
      </c>
      <c r="L47" s="5" t="str">
        <f>VLOOKUP(M47,'octsep cfs'!$G$5:$O$94,9,FALSE)</f>
        <v>1951-52</v>
      </c>
      <c r="M47" s="18">
        <f>LARGE('octsep cfs'!$G$5:$G$94,'octsep cfs rank'!$A47)</f>
        <v>3572.51</v>
      </c>
      <c r="N47" s="5" t="str">
        <f>VLOOKUP(O47,'octsep cfs'!$H$5:$O$94,8,FALSE)</f>
        <v>1946-47</v>
      </c>
      <c r="O47" s="18">
        <f>LARGE('octsep cfs'!$H$5:$H$94,'octsep cfs rank'!$A47)</f>
        <v>3810</v>
      </c>
      <c r="P47" s="5" t="str">
        <f>VLOOKUP(Q47,'octsep cfs'!$I$5:$O$94,7,FALSE)</f>
        <v>1951-52</v>
      </c>
      <c r="Q47" s="18">
        <f>LARGE('octsep cfs'!$I$5:$I$94,'octsep cfs rank'!$A47)</f>
        <v>2768.93</v>
      </c>
      <c r="R47" s="5" t="str">
        <f>VLOOKUP(S47,'octsep cfs'!$J$5:$O$94,6,FALSE)</f>
        <v>1958-59</v>
      </c>
      <c r="S47" s="18">
        <f>LARGE('octsep cfs'!$J$5:$J$94,'octsep cfs rank'!$A47)</f>
        <v>1267.5999999999999</v>
      </c>
      <c r="T47" s="5" t="str">
        <f>VLOOKUP(U47,'octsep cfs'!$K$5:$O$94,5,FALSE)</f>
        <v>2013-14</v>
      </c>
      <c r="U47" s="18">
        <f>LARGE('octsep cfs'!$K$5:$K$94,'octsep cfs rank'!$A47)</f>
        <v>425.61</v>
      </c>
      <c r="V47" s="5" t="str">
        <f>VLOOKUP(W47,'octsep cfs'!$L$5:$O$94,4,FALSE)</f>
        <v>1964-65</v>
      </c>
      <c r="W47" s="18">
        <f>LARGE('octsep cfs'!$L$5:$L$94,'octsep cfs rank'!$A47)</f>
        <v>224.39</v>
      </c>
      <c r="X47" s="5" t="str">
        <f>VLOOKUP(Y47,'octsep cfs'!$M$5:$O$94,3,FALSE)</f>
        <v>1944-45</v>
      </c>
      <c r="Y47" s="18">
        <f>LARGE('octsep cfs'!$M$5:$M$94,'octsep cfs rank'!$A47)</f>
        <v>235.03</v>
      </c>
      <c r="Z47" s="5" t="str">
        <f>VLOOKUP(AA47,'octsep cfs'!$N$5:$O$94,2,FALSE)</f>
        <v>2012-13</v>
      </c>
      <c r="AA47" s="18">
        <f>LARGE('octsep cfs'!$N$5:$N$94,'octsep cfs rank'!$A47)</f>
        <v>2685.91</v>
      </c>
    </row>
    <row r="48" spans="1:27" x14ac:dyDescent="0.2">
      <c r="A48" s="5">
        <v>43</v>
      </c>
      <c r="B48" s="5" t="str">
        <f>VLOOKUP(C48,'octsep cfs'!$B$5:$O$94,14,FALSE)</f>
        <v>1953-54</v>
      </c>
      <c r="C48" s="18">
        <f>LARGE('octsep cfs'!$B$5:$B$94,'octsep cfs rank'!$A48)</f>
        <v>684.32</v>
      </c>
      <c r="D48" s="5" t="str">
        <f>VLOOKUP(E48,'octsep cfs'!$C$5:$O$94,13,FALSE)</f>
        <v>1951-52</v>
      </c>
      <c r="E48" s="18">
        <f>LARGE('octsep cfs'!$C$5:$C$94,'octsep cfs rank'!$A48)</f>
        <v>3388.53</v>
      </c>
      <c r="F48" s="5" t="str">
        <f>VLOOKUP(G48,'octsep cfs'!$D$5:$O$94,12,FALSE)</f>
        <v>1978-79</v>
      </c>
      <c r="G48" s="18">
        <f>LARGE('octsep cfs'!$D$5:$D$94,'octsep cfs rank'!$A48)</f>
        <v>5002.12</v>
      </c>
      <c r="H48" s="5" t="str">
        <f>VLOOKUP(I48,'octsep cfs'!$E$5:$O$94,11,FALSE)</f>
        <v>2015-16</v>
      </c>
      <c r="I48" s="18">
        <f>LARGE('octsep cfs'!$E$5:$E$94,'octsep cfs rank'!$A48)</f>
        <v>4773.32</v>
      </c>
      <c r="J48" s="5" t="str">
        <f>VLOOKUP(K48,'octsep cfs'!$F$5:$O$94,10,FALSE)</f>
        <v>1969-70</v>
      </c>
      <c r="K48" s="18">
        <f>LARGE('octsep cfs'!$F$5:$F$94,'octsep cfs rank'!$A48)</f>
        <v>4028.35</v>
      </c>
      <c r="L48" s="5" t="str">
        <f>VLOOKUP(M48,'octsep cfs'!$G$5:$O$94,9,FALSE)</f>
        <v>1958-59</v>
      </c>
      <c r="M48" s="18">
        <f>LARGE('octsep cfs'!$G$5:$G$94,'octsep cfs rank'!$A48)</f>
        <v>3535.03</v>
      </c>
      <c r="N48" s="5" t="str">
        <f>VLOOKUP(O48,'octsep cfs'!$H$5:$O$94,8,FALSE)</f>
        <v>2004-05</v>
      </c>
      <c r="O48" s="18">
        <f>LARGE('octsep cfs'!$H$5:$H$94,'octsep cfs rank'!$A48)</f>
        <v>3776.06</v>
      </c>
      <c r="P48" s="5" t="str">
        <f>VLOOKUP(Q48,'octsep cfs'!$I$5:$O$94,7,FALSE)</f>
        <v>1969-70</v>
      </c>
      <c r="Q48" s="18">
        <f>LARGE('octsep cfs'!$I$5:$I$94,'octsep cfs rank'!$A48)</f>
        <v>2758.39</v>
      </c>
      <c r="R48" s="5" t="str">
        <f>VLOOKUP(S48,'octsep cfs'!$J$5:$O$94,6,FALSE)</f>
        <v>1971-72</v>
      </c>
      <c r="S48" s="18">
        <f>LARGE('octsep cfs'!$J$5:$J$94,'octsep cfs rank'!$A48)</f>
        <v>1255.73</v>
      </c>
      <c r="T48" s="5" t="str">
        <f>VLOOKUP(U48,'octsep cfs'!$K$5:$O$94,5,FALSE)</f>
        <v>1940-41</v>
      </c>
      <c r="U48" s="18">
        <f>LARGE('octsep cfs'!$K$5:$K$94,'octsep cfs rank'!$A48)</f>
        <v>425.03</v>
      </c>
      <c r="V48" s="5" t="str">
        <f>VLOOKUP(W48,'octsep cfs'!$L$5:$O$94,4,FALSE)</f>
        <v>1990-91</v>
      </c>
      <c r="W48" s="18">
        <f>LARGE('octsep cfs'!$L$5:$L$94,'octsep cfs rank'!$A48)</f>
        <v>223.19</v>
      </c>
      <c r="X48" s="5" t="str">
        <f>VLOOKUP(Y48,'octsep cfs'!$M$5:$O$94,3,FALSE)</f>
        <v>1975-76</v>
      </c>
      <c r="Y48" s="18">
        <f>LARGE('octsep cfs'!$M$5:$M$94,'octsep cfs rank'!$A48)</f>
        <v>234.5</v>
      </c>
      <c r="Z48" s="5" t="str">
        <f>VLOOKUP(AA48,'octsep cfs'!$N$5:$O$94,2,FALSE)</f>
        <v>1961-62</v>
      </c>
      <c r="AA48" s="18">
        <f>LARGE('octsep cfs'!$N$5:$N$94,'octsep cfs rank'!$A48)</f>
        <v>2685.34</v>
      </c>
    </row>
    <row r="49" spans="1:27" x14ac:dyDescent="0.2">
      <c r="A49" s="5">
        <v>44</v>
      </c>
      <c r="B49" s="5" t="str">
        <f>VLOOKUP(C49,'octsep cfs'!$B$5:$O$94,14,FALSE)</f>
        <v>1986-87</v>
      </c>
      <c r="C49" s="18">
        <f>LARGE('octsep cfs'!$B$5:$B$94,'octsep cfs rank'!$A49)</f>
        <v>680.48</v>
      </c>
      <c r="D49" s="5" t="str">
        <f>VLOOKUP(E49,'octsep cfs'!$C$5:$O$94,13,FALSE)</f>
        <v>2005-06</v>
      </c>
      <c r="E49" s="18">
        <f>LARGE('octsep cfs'!$C$5:$C$94,'octsep cfs rank'!$A49)</f>
        <v>3258.23</v>
      </c>
      <c r="F49" s="5" t="str">
        <f>VLOOKUP(G49,'octsep cfs'!$D$5:$O$94,12,FALSE)</f>
        <v>1966-67</v>
      </c>
      <c r="G49" s="18">
        <f>LARGE('octsep cfs'!$D$5:$D$94,'octsep cfs rank'!$A49)</f>
        <v>4663.83</v>
      </c>
      <c r="H49" s="5" t="str">
        <f>VLOOKUP(I49,'octsep cfs'!$E$5:$O$94,11,FALSE)</f>
        <v>1987-88</v>
      </c>
      <c r="I49" s="18">
        <f>LARGE('octsep cfs'!$E$5:$E$94,'octsep cfs rank'!$A49)</f>
        <v>4727.9610000000002</v>
      </c>
      <c r="J49" s="5" t="str">
        <f>VLOOKUP(K49,'octsep cfs'!$F$5:$O$94,10,FALSE)</f>
        <v>1946-47</v>
      </c>
      <c r="K49" s="18">
        <f>LARGE('octsep cfs'!$F$5:$F$94,'octsep cfs rank'!$A49)</f>
        <v>4000</v>
      </c>
      <c r="L49" s="5" t="str">
        <f>VLOOKUP(M49,'octsep cfs'!$G$5:$O$94,9,FALSE)</f>
        <v>2012-13</v>
      </c>
      <c r="M49" s="18">
        <f>LARGE('octsep cfs'!$G$5:$G$94,'octsep cfs rank'!$A49)</f>
        <v>3503.26</v>
      </c>
      <c r="N49" s="5" t="str">
        <f>VLOOKUP(O49,'octsep cfs'!$H$5:$O$94,8,FALSE)</f>
        <v>1987-88</v>
      </c>
      <c r="O49" s="18">
        <f>LARGE('octsep cfs'!$H$5:$H$94,'octsep cfs rank'!$A49)</f>
        <v>3765.06</v>
      </c>
      <c r="P49" s="5" t="str">
        <f>VLOOKUP(Q49,'octsep cfs'!$I$5:$O$94,7,FALSE)</f>
        <v>2013-14</v>
      </c>
      <c r="Q49" s="18">
        <f>LARGE('octsep cfs'!$I$5:$I$94,'octsep cfs rank'!$A49)</f>
        <v>2724.87</v>
      </c>
      <c r="R49" s="5" t="str">
        <f>VLOOKUP(S49,'octsep cfs'!$J$5:$O$94,6,FALSE)</f>
        <v>1994-95</v>
      </c>
      <c r="S49" s="18">
        <f>LARGE('octsep cfs'!$J$5:$J$94,'octsep cfs rank'!$A49)</f>
        <v>1253.33</v>
      </c>
      <c r="T49" s="5" t="str">
        <f>VLOOKUP(U49,'octsep cfs'!$K$5:$O$94,5,FALSE)</f>
        <v>1987-88</v>
      </c>
      <c r="U49" s="18">
        <f>LARGE('octsep cfs'!$K$5:$K$94,'octsep cfs rank'!$A49)</f>
        <v>422.48</v>
      </c>
      <c r="V49" s="5" t="str">
        <f>VLOOKUP(W49,'octsep cfs'!$L$5:$O$94,4,FALSE)</f>
        <v>1957-58</v>
      </c>
      <c r="W49" s="18">
        <f>LARGE('octsep cfs'!$L$5:$L$94,'octsep cfs rank'!$A49)</f>
        <v>221.97</v>
      </c>
      <c r="X49" s="5" t="str">
        <f>VLOOKUP(Y49,'octsep cfs'!$M$5:$O$94,3,FALSE)</f>
        <v>2008-09</v>
      </c>
      <c r="Y49" s="18">
        <f>LARGE('octsep cfs'!$M$5:$M$94,'octsep cfs rank'!$A49)</f>
        <v>232.1</v>
      </c>
      <c r="Z49" s="5" t="str">
        <f>VLOOKUP(AA49,'octsep cfs'!$N$5:$O$94,2,FALSE)</f>
        <v>2006-07</v>
      </c>
      <c r="AA49" s="18">
        <f>LARGE('octsep cfs'!$N$5:$N$94,'octsep cfs rank'!$A49)</f>
        <v>2655.65</v>
      </c>
    </row>
    <row r="50" spans="1:27" x14ac:dyDescent="0.2">
      <c r="A50" s="5">
        <v>45</v>
      </c>
      <c r="B50" s="5" t="str">
        <f>VLOOKUP(C50,'octsep cfs'!$B$5:$O$94,14,FALSE)</f>
        <v>1933-34</v>
      </c>
      <c r="C50" s="18">
        <f>LARGE('octsep cfs'!$B$5:$B$94,'octsep cfs rank'!$A50)</f>
        <v>675.06</v>
      </c>
      <c r="D50" s="5" t="str">
        <f>VLOOKUP(E50,'octsep cfs'!$C$5:$O$94,13,FALSE)</f>
        <v>1948-49</v>
      </c>
      <c r="E50" s="18">
        <f>LARGE('octsep cfs'!$C$5:$C$94,'octsep cfs rank'!$A50)</f>
        <v>3250.03</v>
      </c>
      <c r="F50" s="5" t="str">
        <f>VLOOKUP(G50,'octsep cfs'!$D$5:$O$94,12,FALSE)</f>
        <v>1991-92</v>
      </c>
      <c r="G50" s="18">
        <f>LARGE('octsep cfs'!$D$5:$D$94,'octsep cfs rank'!$A50)</f>
        <v>4552.7110000000002</v>
      </c>
      <c r="H50" s="5" t="str">
        <f>VLOOKUP(I50,'octsep cfs'!$E$5:$O$94,11,FALSE)</f>
        <v>1983-84</v>
      </c>
      <c r="I50" s="18">
        <f>LARGE('octsep cfs'!$E$5:$E$94,'octsep cfs rank'!$A50)</f>
        <v>4719.6109999999999</v>
      </c>
      <c r="J50" s="5" t="str">
        <f>VLOOKUP(K50,'octsep cfs'!$F$5:$O$94,10,FALSE)</f>
        <v>1938-39</v>
      </c>
      <c r="K50" s="18">
        <f>LARGE('octsep cfs'!$F$5:$F$94,'octsep cfs rank'!$A50)</f>
        <v>3860.07</v>
      </c>
      <c r="L50" s="5" t="str">
        <f>VLOOKUP(M50,'octsep cfs'!$G$5:$O$94,9,FALSE)</f>
        <v>1944-45</v>
      </c>
      <c r="M50" s="18">
        <f>LARGE('octsep cfs'!$G$5:$G$94,'octsep cfs rank'!$A50)</f>
        <v>3500.06</v>
      </c>
      <c r="N50" s="5" t="str">
        <f>VLOOKUP(O50,'octsep cfs'!$H$5:$O$94,8,FALSE)</f>
        <v>2013-14</v>
      </c>
      <c r="O50" s="18">
        <f>LARGE('octsep cfs'!$H$5:$H$94,'octsep cfs rank'!$A50)</f>
        <v>3736.17</v>
      </c>
      <c r="P50" s="5" t="str">
        <f>VLOOKUP(Q50,'octsep cfs'!$I$5:$O$94,7,FALSE)</f>
        <v>1997-98</v>
      </c>
      <c r="Q50" s="18">
        <f>LARGE('octsep cfs'!$I$5:$I$94,'octsep cfs rank'!$A50)</f>
        <v>2557.7399999999998</v>
      </c>
      <c r="R50" s="5" t="str">
        <f>VLOOKUP(S50,'octsep cfs'!$J$5:$O$94,6,FALSE)</f>
        <v>1974-75</v>
      </c>
      <c r="S50" s="18">
        <f>LARGE('octsep cfs'!$J$5:$J$94,'octsep cfs rank'!$A50)</f>
        <v>1249.8699999999999</v>
      </c>
      <c r="T50" s="5" t="str">
        <f>VLOOKUP(U50,'octsep cfs'!$K$5:$O$94,5,FALSE)</f>
        <v>1986-87</v>
      </c>
      <c r="U50" s="18">
        <f>LARGE('octsep cfs'!$K$5:$K$94,'octsep cfs rank'!$A50)</f>
        <v>421.26</v>
      </c>
      <c r="V50" s="5" t="str">
        <f>VLOOKUP(W50,'octsep cfs'!$L$5:$O$94,4,FALSE)</f>
        <v>2015-16</v>
      </c>
      <c r="W50" s="18">
        <f>LARGE('octsep cfs'!$L$5:$L$94,'octsep cfs rank'!$A50)</f>
        <v>216.1</v>
      </c>
      <c r="X50" s="5" t="str">
        <f>VLOOKUP(Y50,'octsep cfs'!$M$5:$O$94,3,FALSE)</f>
        <v>2010-11</v>
      </c>
      <c r="Y50" s="18">
        <f>LARGE('octsep cfs'!$M$5:$M$94,'octsep cfs rank'!$A50)</f>
        <v>231.9</v>
      </c>
      <c r="Z50" s="5" t="str">
        <f>VLOOKUP(AA50,'octsep cfs'!$N$5:$O$94,2,FALSE)</f>
        <v>1985-86</v>
      </c>
      <c r="AA50" s="18">
        <f>LARGE('octsep cfs'!$N$5:$N$94,'octsep cfs rank'!$A50)</f>
        <v>2653.75</v>
      </c>
    </row>
    <row r="51" spans="1:27" x14ac:dyDescent="0.2">
      <c r="A51" s="5">
        <v>46</v>
      </c>
      <c r="B51" s="5" t="str">
        <f>VLOOKUP(C51,'octsep cfs'!$B$5:$O$94,14,FALSE)</f>
        <v>2001-02</v>
      </c>
      <c r="C51" s="18">
        <f>LARGE('octsep cfs'!$B$5:$B$94,'octsep cfs rank'!$A51)</f>
        <v>646.61</v>
      </c>
      <c r="D51" s="5" t="str">
        <f>VLOOKUP(E51,'octsep cfs'!$C$5:$O$94,13,FALSE)</f>
        <v>1982-83</v>
      </c>
      <c r="E51" s="18">
        <f>LARGE('octsep cfs'!$C$5:$C$94,'octsep cfs rank'!$A51)</f>
        <v>3146.27</v>
      </c>
      <c r="F51" s="5" t="str">
        <f>VLOOKUP(G51,'octsep cfs'!$D$5:$O$94,12,FALSE)</f>
        <v>1958-59</v>
      </c>
      <c r="G51" s="18">
        <f>LARGE('octsep cfs'!$D$5:$D$94,'octsep cfs rank'!$A51)</f>
        <v>4370.42</v>
      </c>
      <c r="H51" s="5" t="str">
        <f>VLOOKUP(I51,'octsep cfs'!$E$5:$O$94,11,FALSE)</f>
        <v>1949-50</v>
      </c>
      <c r="I51" s="18">
        <f>LARGE('octsep cfs'!$E$5:$E$94,'octsep cfs rank'!$A51)</f>
        <v>4679.9610000000002</v>
      </c>
      <c r="J51" s="5" t="str">
        <f>VLOOKUP(K51,'octsep cfs'!$F$5:$O$94,10,FALSE)</f>
        <v>2001-02</v>
      </c>
      <c r="K51" s="18">
        <f>LARGE('octsep cfs'!$F$5:$F$94,'octsep cfs rank'!$A51)</f>
        <v>3725.85</v>
      </c>
      <c r="L51" s="5" t="str">
        <f>VLOOKUP(M51,'octsep cfs'!$G$5:$O$94,9,FALSE)</f>
        <v>1954-55</v>
      </c>
      <c r="M51" s="18">
        <f>LARGE('octsep cfs'!$G$5:$G$94,'octsep cfs rank'!$A51)</f>
        <v>3477.38</v>
      </c>
      <c r="N51" s="5" t="str">
        <f>VLOOKUP(O51,'octsep cfs'!$H$5:$O$94,8,FALSE)</f>
        <v>1990-91</v>
      </c>
      <c r="O51" s="18">
        <f>LARGE('octsep cfs'!$H$5:$H$94,'octsep cfs rank'!$A51)</f>
        <v>3697.13</v>
      </c>
      <c r="P51" s="5" t="str">
        <f>VLOOKUP(Q51,'octsep cfs'!$I$5:$O$94,7,FALSE)</f>
        <v>1978-79</v>
      </c>
      <c r="Q51" s="18">
        <f>LARGE('octsep cfs'!$I$5:$I$94,'octsep cfs rank'!$A51)</f>
        <v>2521.9</v>
      </c>
      <c r="R51" s="5" t="str">
        <f>VLOOKUP(S51,'octsep cfs'!$J$5:$O$94,6,FALSE)</f>
        <v>1935-36</v>
      </c>
      <c r="S51" s="18">
        <f>LARGE('octsep cfs'!$J$5:$J$94,'octsep cfs rank'!$A51)</f>
        <v>1240.03</v>
      </c>
      <c r="T51" s="5" t="str">
        <f>VLOOKUP(U51,'octsep cfs'!$K$5:$O$94,5,FALSE)</f>
        <v>1935-36</v>
      </c>
      <c r="U51" s="18">
        <f>LARGE('octsep cfs'!$K$5:$K$94,'octsep cfs rank'!$A51)</f>
        <v>420.03</v>
      </c>
      <c r="V51" s="5" t="str">
        <f>VLOOKUP(W51,'octsep cfs'!$L$5:$O$94,4,FALSE)</f>
        <v>1958-59</v>
      </c>
      <c r="W51" s="18">
        <f>LARGE('octsep cfs'!$L$5:$L$94,'octsep cfs rank'!$A51)</f>
        <v>216.06</v>
      </c>
      <c r="X51" s="5" t="str">
        <f>VLOOKUP(Y51,'octsep cfs'!$M$5:$O$94,3,FALSE)</f>
        <v>1991-92</v>
      </c>
      <c r="Y51" s="18">
        <f>LARGE('octsep cfs'!$M$5:$M$94,'octsep cfs rank'!$A51)</f>
        <v>231.37</v>
      </c>
      <c r="Z51" s="5" t="str">
        <f>VLOOKUP(AA51,'octsep cfs'!$N$5:$O$94,2,FALSE)</f>
        <v>1963-64</v>
      </c>
      <c r="AA51" s="18">
        <f>LARGE('octsep cfs'!$N$5:$N$94,'octsep cfs rank'!$A51)</f>
        <v>2626.98</v>
      </c>
    </row>
    <row r="52" spans="1:27" x14ac:dyDescent="0.2">
      <c r="A52" s="5">
        <v>47</v>
      </c>
      <c r="B52" s="5" t="str">
        <f>VLOOKUP(C52,'octsep cfs'!$B$5:$O$94,14,FALSE)</f>
        <v>1960-61</v>
      </c>
      <c r="C52" s="18">
        <f>LARGE('octsep cfs'!$B$5:$B$94,'octsep cfs rank'!$A52)</f>
        <v>620.35</v>
      </c>
      <c r="D52" s="5" t="str">
        <f>VLOOKUP(E52,'octsep cfs'!$C$5:$O$94,13,FALSE)</f>
        <v>1964-65</v>
      </c>
      <c r="E52" s="18">
        <f>LARGE('octsep cfs'!$C$5:$C$94,'octsep cfs rank'!$A52)</f>
        <v>3136.83</v>
      </c>
      <c r="F52" s="5" t="str">
        <f>VLOOKUP(G52,'octsep cfs'!$D$5:$O$94,12,FALSE)</f>
        <v>1969-70</v>
      </c>
      <c r="G52" s="18">
        <f>LARGE('octsep cfs'!$D$5:$D$94,'octsep cfs rank'!$A52)</f>
        <v>4216.3209999999999</v>
      </c>
      <c r="H52" s="5" t="str">
        <f>VLOOKUP(I52,'octsep cfs'!$E$5:$O$94,11,FALSE)</f>
        <v>2017-18</v>
      </c>
      <c r="I52" s="18">
        <f>LARGE('octsep cfs'!$E$5:$E$94,'octsep cfs rank'!$A52)</f>
        <v>4625</v>
      </c>
      <c r="J52" s="5" t="str">
        <f>VLOOKUP(K52,'octsep cfs'!$F$5:$O$94,10,FALSE)</f>
        <v>1934-35</v>
      </c>
      <c r="K52" s="18">
        <f>LARGE('octsep cfs'!$F$5:$F$94,'octsep cfs rank'!$A52)</f>
        <v>3680.03</v>
      </c>
      <c r="L52" s="5" t="str">
        <f>VLOOKUP(M52,'octsep cfs'!$G$5:$O$94,9,FALSE)</f>
        <v>1963-64</v>
      </c>
      <c r="M52" s="18">
        <f>LARGE('octsep cfs'!$G$5:$G$94,'octsep cfs rank'!$A52)</f>
        <v>3445.97</v>
      </c>
      <c r="N52" s="5" t="str">
        <f>VLOOKUP(O52,'octsep cfs'!$H$5:$O$94,8,FALSE)</f>
        <v>2005-06</v>
      </c>
      <c r="O52" s="18">
        <f>LARGE('octsep cfs'!$H$5:$H$94,'octsep cfs rank'!$A52)</f>
        <v>3584.53</v>
      </c>
      <c r="P52" s="5" t="str">
        <f>VLOOKUP(Q52,'octsep cfs'!$I$5:$O$94,7,FALSE)</f>
        <v>1950-51</v>
      </c>
      <c r="Q52" s="18">
        <f>LARGE('octsep cfs'!$I$5:$I$94,'octsep cfs rank'!$A52)</f>
        <v>2470.5500000000002</v>
      </c>
      <c r="R52" s="5" t="str">
        <f>VLOOKUP(S52,'octsep cfs'!$J$5:$O$94,6,FALSE)</f>
        <v>1938-39</v>
      </c>
      <c r="S52" s="18">
        <f>LARGE('octsep cfs'!$J$5:$J$94,'octsep cfs rank'!$A52)</f>
        <v>1180</v>
      </c>
      <c r="T52" s="5" t="str">
        <f>VLOOKUP(U52,'octsep cfs'!$K$5:$O$94,5,FALSE)</f>
        <v>1938-39</v>
      </c>
      <c r="U52" s="18">
        <f>LARGE('octsep cfs'!$K$5:$K$94,'octsep cfs rank'!$A52)</f>
        <v>419.97</v>
      </c>
      <c r="V52" s="5" t="str">
        <f>VLOOKUP(W52,'octsep cfs'!$L$5:$O$94,4,FALSE)</f>
        <v>1989-90</v>
      </c>
      <c r="W52" s="18">
        <f>LARGE('octsep cfs'!$L$5:$L$94,'octsep cfs rank'!$A52)</f>
        <v>215.39</v>
      </c>
      <c r="X52" s="5" t="str">
        <f>VLOOKUP(Y52,'octsep cfs'!$M$5:$O$94,3,FALSE)</f>
        <v>1990-91</v>
      </c>
      <c r="Y52" s="18">
        <f>LARGE('octsep cfs'!$M$5:$M$94,'octsep cfs rank'!$A52)</f>
        <v>231.13</v>
      </c>
      <c r="Z52" s="5" t="str">
        <f>VLOOKUP(AA52,'octsep cfs'!$N$5:$O$94,2,FALSE)</f>
        <v>1959-60</v>
      </c>
      <c r="AA52" s="18">
        <f>LARGE('octsep cfs'!$N$5:$N$94,'octsep cfs rank'!$A52)</f>
        <v>2603.91</v>
      </c>
    </row>
    <row r="53" spans="1:27" x14ac:dyDescent="0.2">
      <c r="A53" s="5">
        <v>48</v>
      </c>
      <c r="B53" s="5" t="str">
        <f>VLOOKUP(C53,'octsep cfs'!$B$5:$O$94,14,FALSE)</f>
        <v>2015-16</v>
      </c>
      <c r="C53" s="18">
        <f>LARGE('octsep cfs'!$B$5:$B$94,'octsep cfs rank'!$A53)</f>
        <v>601.23</v>
      </c>
      <c r="D53" s="5" t="str">
        <f>VLOOKUP(E53,'octsep cfs'!$C$5:$O$94,13,FALSE)</f>
        <v>1941-42</v>
      </c>
      <c r="E53" s="18">
        <f>LARGE('octsep cfs'!$C$5:$C$94,'octsep cfs rank'!$A53)</f>
        <v>3130</v>
      </c>
      <c r="F53" s="5" t="str">
        <f>VLOOKUP(G53,'octsep cfs'!$D$5:$O$94,12,FALSE)</f>
        <v>1992-93</v>
      </c>
      <c r="G53" s="18">
        <f>LARGE('octsep cfs'!$D$5:$D$94,'octsep cfs rank'!$A53)</f>
        <v>4163.26</v>
      </c>
      <c r="H53" s="5" t="str">
        <f>VLOOKUP(I53,'octsep cfs'!$E$5:$O$94,11,FALSE)</f>
        <v>1977-78</v>
      </c>
      <c r="I53" s="18">
        <f>LARGE('octsep cfs'!$E$5:$E$94,'octsep cfs rank'!$A53)</f>
        <v>4491.6710000000003</v>
      </c>
      <c r="J53" s="5" t="str">
        <f>VLOOKUP(K53,'octsep cfs'!$F$5:$O$94,10,FALSE)</f>
        <v>1975-76</v>
      </c>
      <c r="K53" s="18">
        <f>LARGE('octsep cfs'!$F$5:$F$94,'octsep cfs rank'!$A53)</f>
        <v>3592.1</v>
      </c>
      <c r="L53" s="5" t="str">
        <f>VLOOKUP(M53,'octsep cfs'!$G$5:$O$94,9,FALSE)</f>
        <v>1999-2000</v>
      </c>
      <c r="M53" s="18">
        <f>LARGE('octsep cfs'!$G$5:$G$94,'octsep cfs rank'!$A53)</f>
        <v>3439.29</v>
      </c>
      <c r="N53" s="5" t="str">
        <f>VLOOKUP(O53,'octsep cfs'!$H$5:$O$94,8,FALSE)</f>
        <v>1934-35</v>
      </c>
      <c r="O53" s="18">
        <f>LARGE('octsep cfs'!$H$5:$H$94,'octsep cfs rank'!$A53)</f>
        <v>3580.03</v>
      </c>
      <c r="P53" s="5" t="str">
        <f>VLOOKUP(Q53,'octsep cfs'!$I$5:$O$94,7,FALSE)</f>
        <v>1977-78</v>
      </c>
      <c r="Q53" s="18">
        <f>LARGE('octsep cfs'!$I$5:$I$94,'octsep cfs rank'!$A53)</f>
        <v>2417.42</v>
      </c>
      <c r="R53" s="5" t="str">
        <f>VLOOKUP(S53,'octsep cfs'!$J$5:$O$94,6,FALSE)</f>
        <v>1982-83</v>
      </c>
      <c r="S53" s="18">
        <f>LARGE('octsep cfs'!$J$5:$J$94,'octsep cfs rank'!$A53)</f>
        <v>1170.43</v>
      </c>
      <c r="T53" s="5" t="str">
        <f>VLOOKUP(U53,'octsep cfs'!$K$5:$O$94,5,FALSE)</f>
        <v>1928-29</v>
      </c>
      <c r="U53" s="18">
        <f>LARGE('octsep cfs'!$K$5:$K$94,'octsep cfs rank'!$A53)</f>
        <v>400</v>
      </c>
      <c r="V53" s="5" t="str">
        <f>VLOOKUP(W53,'octsep cfs'!$L$5:$O$94,4,FALSE)</f>
        <v>1996-97</v>
      </c>
      <c r="W53" s="18">
        <f>LARGE('octsep cfs'!$L$5:$L$94,'octsep cfs rank'!$A53)</f>
        <v>215.13</v>
      </c>
      <c r="X53" s="5" t="str">
        <f>VLOOKUP(Y53,'octsep cfs'!$M$5:$O$94,3,FALSE)</f>
        <v>1989-90</v>
      </c>
      <c r="Y53" s="18">
        <f>LARGE('octsep cfs'!$M$5:$M$94,'octsep cfs rank'!$A53)</f>
        <v>229.97</v>
      </c>
      <c r="Z53" s="5" t="str">
        <f>VLOOKUP(AA53,'octsep cfs'!$N$5:$O$94,2,FALSE)</f>
        <v>2003-04</v>
      </c>
      <c r="AA53" s="18">
        <f>LARGE('octsep cfs'!$N$5:$N$94,'octsep cfs rank'!$A53)</f>
        <v>2583.8200000000002</v>
      </c>
    </row>
    <row r="54" spans="1:27" x14ac:dyDescent="0.2">
      <c r="A54" s="5">
        <v>49</v>
      </c>
      <c r="B54" s="5" t="str">
        <f>VLOOKUP(C54,'octsep cfs'!$B$5:$O$94,14,FALSE)</f>
        <v>1966-67</v>
      </c>
      <c r="C54" s="18">
        <f>LARGE('octsep cfs'!$B$5:$B$94,'octsep cfs rank'!$A54)</f>
        <v>597.54999999999995</v>
      </c>
      <c r="D54" s="5" t="str">
        <f>VLOOKUP(E54,'octsep cfs'!$C$5:$O$94,13,FALSE)</f>
        <v>2008-09</v>
      </c>
      <c r="E54" s="18">
        <f>LARGE('octsep cfs'!$C$5:$C$94,'octsep cfs rank'!$A54)</f>
        <v>3000.27</v>
      </c>
      <c r="F54" s="5" t="str">
        <f>VLOOKUP(G54,'octsep cfs'!$D$5:$O$94,12,FALSE)</f>
        <v>1987-88</v>
      </c>
      <c r="G54" s="18">
        <f>LARGE('octsep cfs'!$D$5:$D$94,'octsep cfs rank'!$A54)</f>
        <v>4064.1610000000001</v>
      </c>
      <c r="H54" s="5" t="str">
        <f>VLOOKUP(I54,'octsep cfs'!$E$5:$O$94,11,FALSE)</f>
        <v>2007-08</v>
      </c>
      <c r="I54" s="18">
        <f>LARGE('octsep cfs'!$E$5:$E$94,'octsep cfs rank'!$A54)</f>
        <v>4420.93</v>
      </c>
      <c r="J54" s="5" t="str">
        <f>VLOOKUP(K54,'octsep cfs'!$F$5:$O$94,10,FALSE)</f>
        <v>2007-08</v>
      </c>
      <c r="K54" s="18">
        <f>LARGE('octsep cfs'!$F$5:$F$94,'octsep cfs rank'!$A54)</f>
        <v>3519.1</v>
      </c>
      <c r="L54" s="5" t="str">
        <f>VLOOKUP(M54,'octsep cfs'!$G$5:$O$94,9,FALSE)</f>
        <v>1987-88</v>
      </c>
      <c r="M54" s="18">
        <f>LARGE('octsep cfs'!$G$5:$G$94,'octsep cfs rank'!$A54)</f>
        <v>3429.29</v>
      </c>
      <c r="N54" s="5" t="str">
        <f>VLOOKUP(O54,'octsep cfs'!$H$5:$O$94,8,FALSE)</f>
        <v>1981-82</v>
      </c>
      <c r="O54" s="18">
        <f>LARGE('octsep cfs'!$H$5:$H$94,'octsep cfs rank'!$A54)</f>
        <v>3567</v>
      </c>
      <c r="P54" s="5" t="str">
        <f>VLOOKUP(Q54,'octsep cfs'!$I$5:$O$94,7,FALSE)</f>
        <v>1966-67</v>
      </c>
      <c r="Q54" s="18">
        <f>LARGE('octsep cfs'!$I$5:$I$94,'octsep cfs rank'!$A54)</f>
        <v>2402.42</v>
      </c>
      <c r="R54" s="5" t="str">
        <f>VLOOKUP(S54,'octsep cfs'!$J$5:$O$94,6,FALSE)</f>
        <v>1961-62</v>
      </c>
      <c r="S54" s="18">
        <f>LARGE('octsep cfs'!$J$5:$J$94,'octsep cfs rank'!$A54)</f>
        <v>1134.5</v>
      </c>
      <c r="T54" s="5" t="str">
        <f>VLOOKUP(U54,'octsep cfs'!$K$5:$O$94,5,FALSE)</f>
        <v>1995-96</v>
      </c>
      <c r="U54" s="18">
        <f>LARGE('octsep cfs'!$K$5:$K$94,'octsep cfs rank'!$A54)</f>
        <v>399.93</v>
      </c>
      <c r="V54" s="5" t="str">
        <f>VLOOKUP(W54,'octsep cfs'!$L$5:$O$94,4,FALSE)</f>
        <v>1986-87</v>
      </c>
      <c r="W54" s="18">
        <f>LARGE('octsep cfs'!$L$5:$L$94,'octsep cfs rank'!$A54)</f>
        <v>212.65</v>
      </c>
      <c r="X54" s="5" t="str">
        <f>VLOOKUP(Y54,'octsep cfs'!$M$5:$O$94,3,FALSE)</f>
        <v>1952-53</v>
      </c>
      <c r="Y54" s="18">
        <f>LARGE('octsep cfs'!$M$5:$M$94,'octsep cfs rank'!$A54)</f>
        <v>228.2</v>
      </c>
      <c r="Z54" s="5" t="str">
        <f>VLOOKUP(AA54,'octsep cfs'!$N$5:$O$94,2,FALSE)</f>
        <v>2015-16</v>
      </c>
      <c r="AA54" s="18">
        <f>LARGE('octsep cfs'!$N$5:$N$94,'octsep cfs rank'!$A54)</f>
        <v>2581.1999999999998</v>
      </c>
    </row>
    <row r="55" spans="1:27" x14ac:dyDescent="0.2">
      <c r="A55" s="5">
        <v>50</v>
      </c>
      <c r="B55" s="5" t="str">
        <f>VLOOKUP(C55,'octsep cfs'!$B$5:$O$94,14,FALSE)</f>
        <v>1957-58</v>
      </c>
      <c r="C55" s="18">
        <f>LARGE('octsep cfs'!$B$5:$B$94,'octsep cfs rank'!$A55)</f>
        <v>581.13</v>
      </c>
      <c r="D55" s="5" t="str">
        <f>VLOOKUP(E55,'octsep cfs'!$C$5:$O$94,13,FALSE)</f>
        <v>1940-41</v>
      </c>
      <c r="E55" s="18">
        <f>LARGE('octsep cfs'!$C$5:$C$94,'octsep cfs rank'!$A55)</f>
        <v>2970</v>
      </c>
      <c r="F55" s="5" t="str">
        <f>VLOOKUP(G55,'octsep cfs'!$D$5:$O$94,12,FALSE)</f>
        <v>1932-33</v>
      </c>
      <c r="G55" s="18">
        <f>LARGE('octsep cfs'!$D$5:$D$94,'octsep cfs rank'!$A55)</f>
        <v>4019.93</v>
      </c>
      <c r="H55" s="5" t="str">
        <f>VLOOKUP(I55,'octsep cfs'!$E$5:$O$94,11,FALSE)</f>
        <v>2006-07</v>
      </c>
      <c r="I55" s="18">
        <f>LARGE('octsep cfs'!$E$5:$E$94,'octsep cfs rank'!$A55)</f>
        <v>4347.3810000000003</v>
      </c>
      <c r="J55" s="5" t="str">
        <f>VLOOKUP(K55,'octsep cfs'!$F$5:$O$94,10,FALSE)</f>
        <v>1945-46</v>
      </c>
      <c r="K55" s="18">
        <f>LARGE('octsep cfs'!$F$5:$F$94,'octsep cfs rank'!$A55)</f>
        <v>3480.14</v>
      </c>
      <c r="L55" s="5" t="str">
        <f>VLOOKUP(M55,'octsep cfs'!$G$5:$O$94,9,FALSE)</f>
        <v>1952-53</v>
      </c>
      <c r="M55" s="18">
        <f>LARGE('octsep cfs'!$G$5:$G$94,'octsep cfs rank'!$A55)</f>
        <v>3425.13</v>
      </c>
      <c r="N55" s="5" t="str">
        <f>VLOOKUP(O55,'octsep cfs'!$H$5:$O$94,8,FALSE)</f>
        <v>1963-64</v>
      </c>
      <c r="O55" s="18">
        <f>LARGE('octsep cfs'!$H$5:$H$94,'octsep cfs rank'!$A55)</f>
        <v>3513.3</v>
      </c>
      <c r="P55" s="5" t="str">
        <f>VLOOKUP(Q55,'octsep cfs'!$I$5:$O$94,7,FALSE)</f>
        <v>1934-35</v>
      </c>
      <c r="Q55" s="18">
        <f>LARGE('octsep cfs'!$I$5:$I$94,'octsep cfs rank'!$A55)</f>
        <v>2390</v>
      </c>
      <c r="R55" s="5" t="str">
        <f>VLOOKUP(S55,'octsep cfs'!$J$5:$O$94,6,FALSE)</f>
        <v>2001-02</v>
      </c>
      <c r="S55" s="18">
        <f>LARGE('octsep cfs'!$J$5:$J$94,'octsep cfs rank'!$A55)</f>
        <v>1116.47</v>
      </c>
      <c r="T55" s="5" t="str">
        <f>VLOOKUP(U55,'octsep cfs'!$K$5:$O$94,5,FALSE)</f>
        <v>1999-2000</v>
      </c>
      <c r="U55" s="18">
        <f>LARGE('octsep cfs'!$K$5:$K$94,'octsep cfs rank'!$A55)</f>
        <v>397.65</v>
      </c>
      <c r="V55" s="5" t="str">
        <f>VLOOKUP(W55,'octsep cfs'!$L$5:$O$94,4,FALSE)</f>
        <v>1984-85</v>
      </c>
      <c r="W55" s="18">
        <f>LARGE('octsep cfs'!$L$5:$L$94,'octsep cfs rank'!$A55)</f>
        <v>212.29</v>
      </c>
      <c r="X55" s="5" t="str">
        <f>VLOOKUP(Y55,'octsep cfs'!$M$5:$O$94,3,FALSE)</f>
        <v>1959-60</v>
      </c>
      <c r="Y55" s="18">
        <f>LARGE('octsep cfs'!$M$5:$M$94,'octsep cfs rank'!$A55)</f>
        <v>225.83</v>
      </c>
      <c r="Z55" s="5" t="str">
        <f>VLOOKUP(AA55,'octsep cfs'!$N$5:$O$94,2,FALSE)</f>
        <v>1988-89</v>
      </c>
      <c r="AA55" s="18">
        <f>LARGE('octsep cfs'!$N$5:$N$94,'octsep cfs rank'!$A55)</f>
        <v>2571.73</v>
      </c>
    </row>
    <row r="56" spans="1:27" x14ac:dyDescent="0.2">
      <c r="A56" s="5">
        <v>51</v>
      </c>
      <c r="B56" s="5" t="str">
        <f>VLOOKUP(C56,'octsep cfs'!$B$5:$O$94,14,FALSE)</f>
        <v>2009-10</v>
      </c>
      <c r="C56" s="18">
        <f>LARGE('octsep cfs'!$B$5:$B$94,'octsep cfs rank'!$A56)</f>
        <v>569.97</v>
      </c>
      <c r="D56" s="5" t="str">
        <f>VLOOKUP(E56,'octsep cfs'!$C$5:$O$94,13,FALSE)</f>
        <v>2009-10</v>
      </c>
      <c r="E56" s="18">
        <f>LARGE('octsep cfs'!$C$5:$C$94,'octsep cfs rank'!$A56)</f>
        <v>2788.67</v>
      </c>
      <c r="F56" s="5" t="str">
        <f>VLOOKUP(G56,'octsep cfs'!$D$5:$O$94,12,FALSE)</f>
        <v>2004-05</v>
      </c>
      <c r="G56" s="18">
        <f>LARGE('octsep cfs'!$D$5:$D$94,'octsep cfs rank'!$A56)</f>
        <v>3958.1</v>
      </c>
      <c r="H56" s="5" t="str">
        <f>VLOOKUP(I56,'octsep cfs'!$E$5:$O$94,11,FALSE)</f>
        <v>1985-86</v>
      </c>
      <c r="I56" s="18">
        <f>LARGE('octsep cfs'!$E$5:$E$94,'octsep cfs rank'!$A56)</f>
        <v>4280</v>
      </c>
      <c r="J56" s="5" t="str">
        <f>VLOOKUP(K56,'octsep cfs'!$F$5:$O$94,10,FALSE)</f>
        <v>1958-59</v>
      </c>
      <c r="K56" s="18">
        <f>LARGE('octsep cfs'!$F$5:$F$94,'octsep cfs rank'!$A56)</f>
        <v>3468.85</v>
      </c>
      <c r="L56" s="5" t="str">
        <f>VLOOKUP(M56,'octsep cfs'!$G$5:$O$94,9,FALSE)</f>
        <v>1985-86</v>
      </c>
      <c r="M56" s="18">
        <f>LARGE('octsep cfs'!$G$5:$G$94,'octsep cfs rank'!$A56)</f>
        <v>3367.32</v>
      </c>
      <c r="N56" s="5" t="str">
        <f>VLOOKUP(O56,'octsep cfs'!$H$5:$O$94,8,FALSE)</f>
        <v>2007-08</v>
      </c>
      <c r="O56" s="18">
        <f>LARGE('octsep cfs'!$H$5:$H$94,'octsep cfs rank'!$A56)</f>
        <v>3504.77</v>
      </c>
      <c r="P56" s="5" t="str">
        <f>VLOOKUP(Q56,'octsep cfs'!$I$5:$O$94,7,FALSE)</f>
        <v>1985-86</v>
      </c>
      <c r="Q56" s="18">
        <f>LARGE('octsep cfs'!$I$5:$I$94,'octsep cfs rank'!$A56)</f>
        <v>2363.1</v>
      </c>
      <c r="R56" s="5" t="str">
        <f>VLOOKUP(S56,'octsep cfs'!$J$5:$O$94,6,FALSE)</f>
        <v>1940-41</v>
      </c>
      <c r="S56" s="18">
        <f>LARGE('octsep cfs'!$J$5:$J$94,'octsep cfs rank'!$A56)</f>
        <v>1110</v>
      </c>
      <c r="T56" s="5" t="str">
        <f>VLOOKUP(U56,'octsep cfs'!$K$5:$O$94,5,FALSE)</f>
        <v>2012-13</v>
      </c>
      <c r="U56" s="18">
        <f>LARGE('octsep cfs'!$K$5:$K$94,'octsep cfs rank'!$A56)</f>
        <v>395.74</v>
      </c>
      <c r="V56" s="5" t="str">
        <f>VLOOKUP(W56,'octsep cfs'!$L$5:$O$94,4,FALSE)</f>
        <v>2012-13</v>
      </c>
      <c r="W56" s="18">
        <f>LARGE('octsep cfs'!$L$5:$L$94,'octsep cfs rank'!$A56)</f>
        <v>207.81</v>
      </c>
      <c r="X56" s="5" t="str">
        <f>VLOOKUP(Y56,'octsep cfs'!$M$5:$O$94,3,FALSE)</f>
        <v>2011-12</v>
      </c>
      <c r="Y56" s="18">
        <f>LARGE('octsep cfs'!$M$5:$M$94,'octsep cfs rank'!$A56)</f>
        <v>224.03</v>
      </c>
      <c r="Z56" s="5" t="str">
        <f>VLOOKUP(AA56,'octsep cfs'!$N$5:$O$94,2,FALSE)</f>
        <v>2008-09</v>
      </c>
      <c r="AA56" s="18">
        <f>LARGE('octsep cfs'!$N$5:$N$94,'octsep cfs rank'!$A56)</f>
        <v>2566.75</v>
      </c>
    </row>
    <row r="57" spans="1:27" x14ac:dyDescent="0.2">
      <c r="A57" s="5">
        <v>52</v>
      </c>
      <c r="B57" s="5" t="str">
        <f>VLOOKUP(C57,'octsep cfs'!$B$5:$O$94,14,FALSE)</f>
        <v>1931-32</v>
      </c>
      <c r="C57" s="18">
        <f>LARGE('octsep cfs'!$B$5:$B$94,'octsep cfs rank'!$A57)</f>
        <v>565</v>
      </c>
      <c r="D57" s="5" t="str">
        <f>VLOOKUP(E57,'octsep cfs'!$C$5:$O$94,13,FALSE)</f>
        <v>2007-08</v>
      </c>
      <c r="E57" s="18">
        <f>LARGE('octsep cfs'!$C$5:$C$94,'octsep cfs rank'!$A57)</f>
        <v>2730.2</v>
      </c>
      <c r="F57" s="5" t="str">
        <f>VLOOKUP(G57,'octsep cfs'!$D$5:$O$94,12,FALSE)</f>
        <v>1970-71</v>
      </c>
      <c r="G57" s="18">
        <f>LARGE('octsep cfs'!$D$5:$D$94,'octsep cfs rank'!$A57)</f>
        <v>3908.22</v>
      </c>
      <c r="H57" s="5" t="str">
        <f>VLOOKUP(I57,'octsep cfs'!$E$5:$O$94,11,FALSE)</f>
        <v>1931-32</v>
      </c>
      <c r="I57" s="18">
        <f>LARGE('octsep cfs'!$E$5:$E$94,'octsep cfs rank'!$A57)</f>
        <v>4260</v>
      </c>
      <c r="J57" s="5" t="str">
        <f>VLOOKUP(K57,'octsep cfs'!$F$5:$O$94,10,FALSE)</f>
        <v>1937-38</v>
      </c>
      <c r="K57" s="18">
        <f>LARGE('octsep cfs'!$F$5:$F$94,'octsep cfs rank'!$A57)</f>
        <v>3439.96</v>
      </c>
      <c r="L57" s="5" t="str">
        <f>VLOOKUP(M57,'octsep cfs'!$G$5:$O$94,9,FALSE)</f>
        <v>1993-94</v>
      </c>
      <c r="M57" s="18">
        <f>LARGE('octsep cfs'!$G$5:$G$94,'octsep cfs rank'!$A57)</f>
        <v>3339.22</v>
      </c>
      <c r="N57" s="5" t="str">
        <f>VLOOKUP(O57,'octsep cfs'!$H$5:$O$94,8,FALSE)</f>
        <v>1980-81</v>
      </c>
      <c r="O57" s="18">
        <f>LARGE('octsep cfs'!$H$5:$H$94,'octsep cfs rank'!$A57)</f>
        <v>3438.03</v>
      </c>
      <c r="P57" s="5" t="str">
        <f>VLOOKUP(Q57,'octsep cfs'!$I$5:$O$94,7,FALSE)</f>
        <v>2000-01</v>
      </c>
      <c r="Q57" s="18">
        <f>LARGE('octsep cfs'!$I$5:$I$94,'octsep cfs rank'!$A57)</f>
        <v>2336.3200000000002</v>
      </c>
      <c r="R57" s="5" t="str">
        <f>VLOOKUP(S57,'octsep cfs'!$J$5:$O$94,6,FALSE)</f>
        <v>2012-13</v>
      </c>
      <c r="S57" s="18">
        <f>LARGE('octsep cfs'!$J$5:$J$94,'octsep cfs rank'!$A57)</f>
        <v>1103.9000000000001</v>
      </c>
      <c r="T57" s="5" t="str">
        <f>VLOOKUP(U57,'octsep cfs'!$K$5:$O$94,5,FALSE)</f>
        <v>1965-66</v>
      </c>
      <c r="U57" s="18">
        <f>LARGE('octsep cfs'!$K$5:$K$94,'octsep cfs rank'!$A57)</f>
        <v>385.97</v>
      </c>
      <c r="V57" s="5" t="str">
        <f>VLOOKUP(W57,'octsep cfs'!$L$5:$O$94,4,FALSE)</f>
        <v>1945-46</v>
      </c>
      <c r="W57" s="18">
        <f>LARGE('octsep cfs'!$L$5:$L$94,'octsep cfs rank'!$A57)</f>
        <v>200.06</v>
      </c>
      <c r="X57" s="5" t="str">
        <f>VLOOKUP(Y57,'octsep cfs'!$M$5:$O$94,3,FALSE)</f>
        <v>1943-44</v>
      </c>
      <c r="Y57" s="18">
        <f>LARGE('octsep cfs'!$M$5:$M$94,'octsep cfs rank'!$A57)</f>
        <v>220.07</v>
      </c>
      <c r="Z57" s="5" t="str">
        <f>VLOOKUP(AA57,'octsep cfs'!$N$5:$O$94,2,FALSE)</f>
        <v>1954-55</v>
      </c>
      <c r="AA57" s="18">
        <f>LARGE('octsep cfs'!$N$5:$N$94,'octsep cfs rank'!$A57)</f>
        <v>2543.5500000000002</v>
      </c>
    </row>
    <row r="58" spans="1:27" x14ac:dyDescent="0.2">
      <c r="A58" s="5">
        <v>53</v>
      </c>
      <c r="B58" s="5" t="str">
        <f>VLOOKUP(C58,'octsep cfs'!$B$5:$O$94,14,FALSE)</f>
        <v>1963-64</v>
      </c>
      <c r="C58" s="18">
        <f>LARGE('octsep cfs'!$B$5:$B$94,'octsep cfs rank'!$A58)</f>
        <v>563.79999999999995</v>
      </c>
      <c r="D58" s="5" t="str">
        <f>VLOOKUP(E58,'octsep cfs'!$C$5:$O$94,13,FALSE)</f>
        <v>1981-82</v>
      </c>
      <c r="E58" s="18">
        <f>LARGE('octsep cfs'!$C$5:$C$94,'octsep cfs rank'!$A58)</f>
        <v>2706.9</v>
      </c>
      <c r="F58" s="5" t="str">
        <f>VLOOKUP(G58,'octsep cfs'!$D$5:$O$94,12,FALSE)</f>
        <v>1962-63</v>
      </c>
      <c r="G58" s="18">
        <f>LARGE('octsep cfs'!$D$5:$D$94,'octsep cfs rank'!$A58)</f>
        <v>3864.06</v>
      </c>
      <c r="H58" s="5" t="str">
        <f>VLOOKUP(I58,'octsep cfs'!$E$5:$O$94,11,FALSE)</f>
        <v>1972-73</v>
      </c>
      <c r="I58" s="18">
        <f>LARGE('octsep cfs'!$E$5:$E$94,'octsep cfs rank'!$A58)</f>
        <v>4124.7700000000004</v>
      </c>
      <c r="J58" s="5" t="str">
        <f>VLOOKUP(K58,'octsep cfs'!$F$5:$O$94,10,FALSE)</f>
        <v>1990-91</v>
      </c>
      <c r="K58" s="18">
        <f>LARGE('octsep cfs'!$F$5:$F$94,'octsep cfs rank'!$A58)</f>
        <v>3420.32</v>
      </c>
      <c r="L58" s="5" t="str">
        <f>VLOOKUP(M58,'octsep cfs'!$G$5:$O$94,9,FALSE)</f>
        <v>2017-18</v>
      </c>
      <c r="M58" s="18">
        <f>LARGE('octsep cfs'!$G$5:$G$94,'octsep cfs rank'!$A58)</f>
        <v>3338.1</v>
      </c>
      <c r="N58" s="5" t="str">
        <f>VLOOKUP(O58,'octsep cfs'!$H$5:$O$94,8,FALSE)</f>
        <v>1935-36</v>
      </c>
      <c r="O58" s="18">
        <f>LARGE('octsep cfs'!$H$5:$H$94,'octsep cfs rank'!$A58)</f>
        <v>3400</v>
      </c>
      <c r="P58" s="5" t="str">
        <f>VLOOKUP(Q58,'octsep cfs'!$I$5:$O$94,7,FALSE)</f>
        <v>1945-46</v>
      </c>
      <c r="Q58" s="18">
        <f>LARGE('octsep cfs'!$I$5:$I$94,'octsep cfs rank'!$A58)</f>
        <v>2289.9299999999998</v>
      </c>
      <c r="R58" s="5" t="str">
        <f>VLOOKUP(S58,'octsep cfs'!$J$5:$O$94,6,FALSE)</f>
        <v>1929-30</v>
      </c>
      <c r="S58" s="18">
        <f>LARGE('octsep cfs'!$J$5:$J$94,'octsep cfs rank'!$A58)</f>
        <v>1099.97</v>
      </c>
      <c r="T58" s="5" t="str">
        <f>VLOOKUP(U58,'octsep cfs'!$K$5:$O$94,5,FALSE)</f>
        <v>1959-60</v>
      </c>
      <c r="U58" s="18">
        <f>LARGE('octsep cfs'!$K$5:$K$94,'octsep cfs rank'!$A58)</f>
        <v>384.22</v>
      </c>
      <c r="V58" s="5" t="str">
        <f>VLOOKUP(W58,'octsep cfs'!$L$5:$O$94,4,FALSE)</f>
        <v>1931-32</v>
      </c>
      <c r="W58" s="18">
        <f>LARGE('octsep cfs'!$L$5:$L$94,'octsep cfs rank'!$A58)</f>
        <v>200</v>
      </c>
      <c r="X58" s="5" t="str">
        <f>VLOOKUP(Y58,'octsep cfs'!$M$5:$O$94,3,FALSE)</f>
        <v>1949-50</v>
      </c>
      <c r="Y58" s="18">
        <f>LARGE('octsep cfs'!$M$5:$M$94,'octsep cfs rank'!$A58)</f>
        <v>215</v>
      </c>
      <c r="Z58" s="5" t="str">
        <f>VLOOKUP(AA58,'octsep cfs'!$N$5:$O$94,2,FALSE)</f>
        <v>1956-57</v>
      </c>
      <c r="AA58" s="18">
        <f>LARGE('octsep cfs'!$N$5:$N$94,'octsep cfs rank'!$A58)</f>
        <v>2498.5100000000002</v>
      </c>
    </row>
    <row r="59" spans="1:27" x14ac:dyDescent="0.2">
      <c r="A59" s="5">
        <v>54</v>
      </c>
      <c r="B59" s="5" t="str">
        <f>VLOOKUP(C59,'octsep cfs'!$B$5:$O$94,14,FALSE)</f>
        <v>2011-12</v>
      </c>
      <c r="C59" s="18">
        <f>LARGE('octsep cfs'!$B$5:$B$94,'octsep cfs rank'!$A59)</f>
        <v>551</v>
      </c>
      <c r="D59" s="5" t="str">
        <f>VLOOKUP(E59,'octsep cfs'!$C$5:$O$94,13,FALSE)</f>
        <v>2015-16</v>
      </c>
      <c r="E59" s="18">
        <f>LARGE('octsep cfs'!$C$5:$C$94,'octsep cfs rank'!$A59)</f>
        <v>2585.9</v>
      </c>
      <c r="F59" s="5" t="str">
        <f>VLOOKUP(G59,'octsep cfs'!$D$5:$O$94,12,FALSE)</f>
        <v>1967-68</v>
      </c>
      <c r="G59" s="18">
        <f>LARGE('octsep cfs'!$D$5:$D$94,'octsep cfs rank'!$A59)</f>
        <v>3842.35</v>
      </c>
      <c r="H59" s="5" t="str">
        <f>VLOOKUP(I59,'octsep cfs'!$E$5:$O$94,11,FALSE)</f>
        <v>1990-91</v>
      </c>
      <c r="I59" s="18">
        <f>LARGE('octsep cfs'!$E$5:$E$94,'octsep cfs rank'!$A59)</f>
        <v>4105.8999999999996</v>
      </c>
      <c r="J59" s="5" t="str">
        <f>VLOOKUP(K59,'octsep cfs'!$F$5:$O$94,10,FALSE)</f>
        <v>1936-37</v>
      </c>
      <c r="K59" s="18">
        <f>LARGE('octsep cfs'!$F$5:$F$94,'octsep cfs rank'!$A59)</f>
        <v>3400.07</v>
      </c>
      <c r="L59" s="5" t="str">
        <f>VLOOKUP(M59,'octsep cfs'!$G$5:$O$94,9,FALSE)</f>
        <v>1946-47</v>
      </c>
      <c r="M59" s="18">
        <f>LARGE('octsep cfs'!$G$5:$G$94,'octsep cfs rank'!$A59)</f>
        <v>3300.03</v>
      </c>
      <c r="N59" s="5" t="str">
        <f>VLOOKUP(O59,'octsep cfs'!$H$5:$O$94,8,FALSE)</f>
        <v>1956-57</v>
      </c>
      <c r="O59" s="18">
        <f>LARGE('octsep cfs'!$H$5:$H$94,'octsep cfs rank'!$A59)</f>
        <v>3387.9</v>
      </c>
      <c r="P59" s="5" t="str">
        <f>VLOOKUP(Q59,'octsep cfs'!$I$5:$O$94,7,FALSE)</f>
        <v>1982-83</v>
      </c>
      <c r="Q59" s="18">
        <f>LARGE('octsep cfs'!$I$5:$I$94,'octsep cfs rank'!$A59)</f>
        <v>2270.5100000000002</v>
      </c>
      <c r="R59" s="5" t="str">
        <f>VLOOKUP(S59,'octsep cfs'!$J$5:$O$94,6,FALSE)</f>
        <v>1990-91</v>
      </c>
      <c r="S59" s="18">
        <f>LARGE('octsep cfs'!$J$5:$J$94,'octsep cfs rank'!$A59)</f>
        <v>1065.9000000000001</v>
      </c>
      <c r="T59" s="5" t="str">
        <f>VLOOKUP(U59,'octsep cfs'!$K$5:$O$94,5,FALSE)</f>
        <v>2003-04</v>
      </c>
      <c r="U59" s="18">
        <f>LARGE('octsep cfs'!$K$5:$K$94,'octsep cfs rank'!$A59)</f>
        <v>370.84</v>
      </c>
      <c r="V59" s="5" t="str">
        <f>VLOOKUP(W59,'octsep cfs'!$L$5:$O$94,4,FALSE)</f>
        <v>1928-29</v>
      </c>
      <c r="W59" s="18">
        <f>LARGE('octsep cfs'!$L$5:$L$94,'octsep cfs rank'!$A59)</f>
        <v>199.9</v>
      </c>
      <c r="X59" s="5" t="str">
        <f>VLOOKUP(Y59,'octsep cfs'!$M$5:$O$94,3,FALSE)</f>
        <v>1936-37</v>
      </c>
      <c r="Y59" s="18">
        <f>LARGE('octsep cfs'!$M$5:$M$94,'octsep cfs rank'!$A59)</f>
        <v>210.07</v>
      </c>
      <c r="Z59" s="5" t="str">
        <f>VLOOKUP(AA59,'octsep cfs'!$N$5:$O$94,2,FALSE)</f>
        <v>1962-63</v>
      </c>
      <c r="AA59" s="18">
        <f>LARGE('octsep cfs'!$N$5:$N$94,'octsep cfs rank'!$A59)</f>
        <v>2494.31</v>
      </c>
    </row>
    <row r="60" spans="1:27" x14ac:dyDescent="0.2">
      <c r="A60" s="5">
        <v>55</v>
      </c>
      <c r="B60" s="5" t="str">
        <f>VLOOKUP(C60,'octsep cfs'!$B$5:$O$94,14,FALSE)</f>
        <v>1998-99</v>
      </c>
      <c r="C60" s="18">
        <f>LARGE('octsep cfs'!$B$5:$B$94,'octsep cfs rank'!$A60)</f>
        <v>512.58000000000004</v>
      </c>
      <c r="D60" s="5" t="str">
        <f>VLOOKUP(E60,'octsep cfs'!$C$5:$O$94,13,FALSE)</f>
        <v>1931-32</v>
      </c>
      <c r="E60" s="18">
        <f>LARGE('octsep cfs'!$C$5:$C$94,'octsep cfs rank'!$A60)</f>
        <v>2579.96</v>
      </c>
      <c r="F60" s="5" t="str">
        <f>VLOOKUP(G60,'octsep cfs'!$D$5:$O$94,12,FALSE)</f>
        <v>1929-30</v>
      </c>
      <c r="G60" s="18">
        <f>LARGE('octsep cfs'!$D$5:$D$94,'octsep cfs rank'!$A60)</f>
        <v>3840.03</v>
      </c>
      <c r="H60" s="5" t="str">
        <f>VLOOKUP(I60,'octsep cfs'!$E$5:$O$94,11,FALSE)</f>
        <v>1993-94</v>
      </c>
      <c r="I60" s="18">
        <f>LARGE('octsep cfs'!$E$5:$E$94,'octsep cfs rank'!$A60)</f>
        <v>4057.94</v>
      </c>
      <c r="J60" s="5" t="str">
        <f>VLOOKUP(K60,'octsep cfs'!$F$5:$O$94,10,FALSE)</f>
        <v>1991-92</v>
      </c>
      <c r="K60" s="18">
        <f>LARGE('octsep cfs'!$F$5:$F$94,'octsep cfs rank'!$A60)</f>
        <v>3397.48</v>
      </c>
      <c r="L60" s="5" t="str">
        <f>VLOOKUP(M60,'octsep cfs'!$G$5:$O$94,9,FALSE)</f>
        <v>1981-82</v>
      </c>
      <c r="M60" s="18">
        <f>LARGE('octsep cfs'!$G$5:$G$94,'octsep cfs rank'!$A60)</f>
        <v>3289.32</v>
      </c>
      <c r="N60" s="5" t="str">
        <f>VLOOKUP(O60,'octsep cfs'!$H$5:$O$94,8,FALSE)</f>
        <v>1983-84</v>
      </c>
      <c r="O60" s="18">
        <f>LARGE('octsep cfs'!$H$5:$H$94,'octsep cfs rank'!$A60)</f>
        <v>3386.17</v>
      </c>
      <c r="P60" s="5" t="str">
        <f>VLOOKUP(Q60,'octsep cfs'!$I$5:$O$94,7,FALSE)</f>
        <v>1941-42</v>
      </c>
      <c r="Q60" s="18">
        <f>LARGE('octsep cfs'!$I$5:$I$94,'octsep cfs rank'!$A60)</f>
        <v>2179.9699999999998</v>
      </c>
      <c r="R60" s="5" t="str">
        <f>VLOOKUP(S60,'octsep cfs'!$J$5:$O$94,6,FALSE)</f>
        <v>1981-82</v>
      </c>
      <c r="S60" s="18">
        <f>LARGE('octsep cfs'!$J$5:$J$94,'octsep cfs rank'!$A60)</f>
        <v>1044.5999999999999</v>
      </c>
      <c r="T60" s="5" t="str">
        <f>VLOOKUP(U60,'octsep cfs'!$K$5:$O$94,5,FALSE)</f>
        <v>1993-94</v>
      </c>
      <c r="U60" s="18">
        <f>LARGE('octsep cfs'!$K$5:$K$94,'octsep cfs rank'!$A60)</f>
        <v>367.52</v>
      </c>
      <c r="V60" s="5" t="str">
        <f>VLOOKUP(W60,'octsep cfs'!$L$5:$O$94,4,FALSE)</f>
        <v>2004-05</v>
      </c>
      <c r="W60" s="18">
        <f>LARGE('octsep cfs'!$L$5:$L$94,'octsep cfs rank'!$A60)</f>
        <v>197.42</v>
      </c>
      <c r="X60" s="5" t="str">
        <f>VLOOKUP(Y60,'octsep cfs'!$M$5:$O$94,3,FALSE)</f>
        <v>2004-05</v>
      </c>
      <c r="Y60" s="18">
        <f>LARGE('octsep cfs'!$M$5:$M$94,'octsep cfs rank'!$A60)</f>
        <v>207.64</v>
      </c>
      <c r="Z60" s="5" t="str">
        <f>VLOOKUP(AA60,'octsep cfs'!$N$5:$O$94,2,FALSE)</f>
        <v>2009-10</v>
      </c>
      <c r="AA60" s="18">
        <f>LARGE('octsep cfs'!$N$5:$N$94,'octsep cfs rank'!$A60)</f>
        <v>2475.0100000000002</v>
      </c>
    </row>
    <row r="61" spans="1:27" x14ac:dyDescent="0.2">
      <c r="A61" s="5">
        <v>56</v>
      </c>
      <c r="B61" s="5" t="str">
        <f>VLOOKUP(C61,'octsep cfs'!$B$5:$O$94,14,FALSE)</f>
        <v>1932-33</v>
      </c>
      <c r="C61" s="18">
        <f>LARGE('octsep cfs'!$B$5:$B$94,'octsep cfs rank'!$A61)</f>
        <v>500</v>
      </c>
      <c r="D61" s="5" t="str">
        <f>VLOOKUP(E61,'octsep cfs'!$C$5:$O$94,13,FALSE)</f>
        <v>2013-14</v>
      </c>
      <c r="E61" s="18">
        <f>LARGE('octsep cfs'!$C$5:$C$94,'octsep cfs rank'!$A61)</f>
        <v>2521.4699999999998</v>
      </c>
      <c r="F61" s="5" t="str">
        <f>VLOOKUP(G61,'octsep cfs'!$D$5:$O$94,12,FALSE)</f>
        <v>1984-85</v>
      </c>
      <c r="G61" s="18">
        <f>LARGE('octsep cfs'!$D$5:$D$94,'octsep cfs rank'!$A61)</f>
        <v>3622.61</v>
      </c>
      <c r="H61" s="5" t="str">
        <f>VLOOKUP(I61,'octsep cfs'!$E$5:$O$94,11,FALSE)</f>
        <v>1932-33</v>
      </c>
      <c r="I61" s="18">
        <f>LARGE('octsep cfs'!$E$5:$E$94,'octsep cfs rank'!$A61)</f>
        <v>4019.96</v>
      </c>
      <c r="J61" s="5" t="str">
        <f>VLOOKUP(K61,'octsep cfs'!$F$5:$O$94,10,FALSE)</f>
        <v>1941-42</v>
      </c>
      <c r="K61" s="18">
        <f>LARGE('octsep cfs'!$F$5:$F$94,'octsep cfs rank'!$A61)</f>
        <v>3349.93</v>
      </c>
      <c r="L61" s="5" t="str">
        <f>VLOOKUP(M61,'octsep cfs'!$G$5:$O$94,9,FALSE)</f>
        <v>1935-36</v>
      </c>
      <c r="M61" s="18">
        <f>LARGE('octsep cfs'!$G$5:$G$94,'octsep cfs rank'!$A61)</f>
        <v>3220</v>
      </c>
      <c r="N61" s="5" t="str">
        <f>VLOOKUP(O61,'octsep cfs'!$H$5:$O$94,8,FALSE)</f>
        <v>1991-92</v>
      </c>
      <c r="O61" s="18">
        <f>LARGE('octsep cfs'!$H$5:$H$94,'octsep cfs rank'!$A61)</f>
        <v>3379.17</v>
      </c>
      <c r="P61" s="5" t="str">
        <f>VLOOKUP(Q61,'octsep cfs'!$I$5:$O$94,7,FALSE)</f>
        <v>1984-85</v>
      </c>
      <c r="Q61" s="18">
        <f>LARGE('octsep cfs'!$I$5:$I$94,'octsep cfs rank'!$A61)</f>
        <v>2171.5500000000002</v>
      </c>
      <c r="R61" s="5" t="str">
        <f>VLOOKUP(S61,'octsep cfs'!$J$5:$O$94,6,FALSE)</f>
        <v>1948-49</v>
      </c>
      <c r="S61" s="18">
        <f>LARGE('octsep cfs'!$J$5:$J$94,'octsep cfs rank'!$A61)</f>
        <v>1030.03</v>
      </c>
      <c r="T61" s="5" t="str">
        <f>VLOOKUP(U61,'octsep cfs'!$K$5:$O$94,5,FALSE)</f>
        <v>1956-57</v>
      </c>
      <c r="U61" s="18">
        <f>LARGE('octsep cfs'!$K$5:$K$94,'octsep cfs rank'!$A61)</f>
        <v>365.29</v>
      </c>
      <c r="V61" s="5" t="str">
        <f>VLOOKUP(W61,'octsep cfs'!$L$5:$O$94,4,FALSE)</f>
        <v>1995-96</v>
      </c>
      <c r="W61" s="18">
        <f>LARGE('octsep cfs'!$L$5:$L$94,'octsep cfs rank'!$A61)</f>
        <v>196.32</v>
      </c>
      <c r="X61" s="5" t="str">
        <f>VLOOKUP(Y61,'octsep cfs'!$M$5:$O$94,3,FALSE)</f>
        <v>1945-46</v>
      </c>
      <c r="Y61" s="18">
        <f>LARGE('octsep cfs'!$M$5:$M$94,'octsep cfs rank'!$A61)</f>
        <v>200</v>
      </c>
      <c r="Z61" s="5" t="str">
        <f>VLOOKUP(AA61,'octsep cfs'!$N$5:$O$94,2,FALSE)</f>
        <v>1934-35</v>
      </c>
      <c r="AA61" s="18">
        <f>LARGE('octsep cfs'!$N$5:$N$94,'octsep cfs rank'!$A61)</f>
        <v>2468.5300000000002</v>
      </c>
    </row>
    <row r="62" spans="1:27" x14ac:dyDescent="0.2">
      <c r="A62" s="5">
        <v>57</v>
      </c>
      <c r="B62" s="5" t="str">
        <f>VLOOKUP(C62,'octsep cfs'!$B$5:$O$94,14,FALSE)</f>
        <v>1939-40</v>
      </c>
      <c r="C62" s="18">
        <f>LARGE('octsep cfs'!$B$5:$B$94,'octsep cfs rank'!$A62)</f>
        <v>499.94</v>
      </c>
      <c r="D62" s="5" t="str">
        <f>VLOOKUP(E62,'octsep cfs'!$C$5:$O$94,13,FALSE)</f>
        <v>1980-81</v>
      </c>
      <c r="E62" s="18">
        <f>LARGE('octsep cfs'!$C$5:$C$94,'octsep cfs rank'!$A62)</f>
        <v>2456.6</v>
      </c>
      <c r="F62" s="5" t="str">
        <f>VLOOKUP(G62,'octsep cfs'!$D$5:$O$94,12,FALSE)</f>
        <v>1938-39</v>
      </c>
      <c r="G62" s="18">
        <f>LARGE('octsep cfs'!$D$5:$D$94,'octsep cfs rank'!$A62)</f>
        <v>3600</v>
      </c>
      <c r="H62" s="5" t="str">
        <f>VLOOKUP(I62,'octsep cfs'!$E$5:$O$94,11,FALSE)</f>
        <v>1944-45</v>
      </c>
      <c r="I62" s="18">
        <f>LARGE('octsep cfs'!$E$5:$E$94,'octsep cfs rank'!$A62)</f>
        <v>3869.9</v>
      </c>
      <c r="J62" s="5" t="str">
        <f>VLOOKUP(K62,'octsep cfs'!$F$5:$O$94,10,FALSE)</f>
        <v>1964-65</v>
      </c>
      <c r="K62" s="18">
        <f>LARGE('octsep cfs'!$F$5:$F$94,'octsep cfs rank'!$A62)</f>
        <v>3309.39</v>
      </c>
      <c r="L62" s="5" t="str">
        <f>VLOOKUP(M62,'octsep cfs'!$G$5:$O$94,9,FALSE)</f>
        <v>1990-91</v>
      </c>
      <c r="M62" s="18">
        <f>LARGE('octsep cfs'!$G$5:$G$94,'octsep cfs rank'!$A62)</f>
        <v>3200.61</v>
      </c>
      <c r="N62" s="5" t="str">
        <f>VLOOKUP(O62,'octsep cfs'!$H$5:$O$94,8,FALSE)</f>
        <v>1979-80</v>
      </c>
      <c r="O62" s="18">
        <f>LARGE('octsep cfs'!$H$5:$H$94,'octsep cfs rank'!$A62)</f>
        <v>3312.76</v>
      </c>
      <c r="P62" s="5" t="str">
        <f>VLOOKUP(Q62,'octsep cfs'!$I$5:$O$94,7,FALSE)</f>
        <v>1980-81</v>
      </c>
      <c r="Q62" s="18">
        <f>LARGE('octsep cfs'!$I$5:$I$94,'octsep cfs rank'!$A62)</f>
        <v>2121.8000000000002</v>
      </c>
      <c r="R62" s="5" t="str">
        <f>VLOOKUP(S62,'octsep cfs'!$J$5:$O$94,6,FALSE)</f>
        <v>1966-67</v>
      </c>
      <c r="S62" s="18">
        <f>LARGE('octsep cfs'!$J$5:$J$94,'octsep cfs rank'!$A62)</f>
        <v>1018.5</v>
      </c>
      <c r="T62" s="5" t="str">
        <f>VLOOKUP(U62,'octsep cfs'!$K$5:$O$94,5,FALSE)</f>
        <v>1972-73</v>
      </c>
      <c r="U62" s="18">
        <f>LARGE('octsep cfs'!$K$5:$K$94,'octsep cfs rank'!$A62)</f>
        <v>363.87</v>
      </c>
      <c r="V62" s="5" t="str">
        <f>VLOOKUP(W62,'octsep cfs'!$L$5:$O$94,4,FALSE)</f>
        <v>2008-09</v>
      </c>
      <c r="W62" s="18">
        <f>LARGE('octsep cfs'!$L$5:$L$94,'octsep cfs rank'!$A62)</f>
        <v>195.9</v>
      </c>
      <c r="X62" s="5" t="str">
        <f>VLOOKUP(Y62,'octsep cfs'!$M$5:$O$94,3,FALSE)</f>
        <v>1951-52</v>
      </c>
      <c r="Y62" s="18">
        <f>LARGE('octsep cfs'!$M$5:$M$94,'octsep cfs rank'!$A62)</f>
        <v>197</v>
      </c>
      <c r="Z62" s="5" t="str">
        <f>VLOOKUP(AA62,'octsep cfs'!$N$5:$O$94,2,FALSE)</f>
        <v>1969-70</v>
      </c>
      <c r="AA62" s="18">
        <f>LARGE('octsep cfs'!$N$5:$N$94,'octsep cfs rank'!$A62)</f>
        <v>2418.63</v>
      </c>
    </row>
    <row r="63" spans="1:27" x14ac:dyDescent="0.2">
      <c r="A63" s="5">
        <v>58</v>
      </c>
      <c r="B63" s="5" t="str">
        <f>VLOOKUP(C63,'octsep cfs'!$B$5:$O$94,14,FALSE)</f>
        <v>2005-06</v>
      </c>
      <c r="C63" s="18">
        <f>LARGE('octsep cfs'!$B$5:$B$94,'octsep cfs rank'!$A63)</f>
        <v>496.06</v>
      </c>
      <c r="D63" s="5" t="str">
        <f>VLOOKUP(E63,'octsep cfs'!$C$5:$O$94,13,FALSE)</f>
        <v>1959-60</v>
      </c>
      <c r="E63" s="18">
        <f>LARGE('octsep cfs'!$C$5:$C$94,'octsep cfs rank'!$A63)</f>
        <v>2392.0300000000002</v>
      </c>
      <c r="F63" s="5" t="str">
        <f>VLOOKUP(G63,'octsep cfs'!$D$5:$O$94,12,FALSE)</f>
        <v>1954-55</v>
      </c>
      <c r="G63" s="18">
        <f>LARGE('octsep cfs'!$D$5:$D$94,'octsep cfs rank'!$A63)</f>
        <v>3451.26</v>
      </c>
      <c r="H63" s="5" t="str">
        <f>VLOOKUP(I63,'octsep cfs'!$E$5:$O$94,11,FALSE)</f>
        <v>1967-68</v>
      </c>
      <c r="I63" s="18">
        <f>LARGE('octsep cfs'!$E$5:$E$94,'octsep cfs rank'!$A63)</f>
        <v>3821.48</v>
      </c>
      <c r="J63" s="5" t="str">
        <f>VLOOKUP(K63,'octsep cfs'!$F$5:$O$94,10,FALSE)</f>
        <v>1977-78</v>
      </c>
      <c r="K63" s="18">
        <f>LARGE('octsep cfs'!$F$5:$F$94,'octsep cfs rank'!$A63)</f>
        <v>3288.14</v>
      </c>
      <c r="L63" s="5" t="str">
        <f>VLOOKUP(M63,'octsep cfs'!$G$5:$O$94,9,FALSE)</f>
        <v>1986-87</v>
      </c>
      <c r="M63" s="18">
        <f>LARGE('octsep cfs'!$G$5:$G$94,'octsep cfs rank'!$A63)</f>
        <v>3161.06</v>
      </c>
      <c r="N63" s="5" t="str">
        <f>VLOOKUP(O63,'octsep cfs'!$H$5:$O$94,8,FALSE)</f>
        <v>1958-59</v>
      </c>
      <c r="O63" s="18">
        <f>LARGE('octsep cfs'!$H$5:$H$94,'octsep cfs rank'!$A63)</f>
        <v>3237.03</v>
      </c>
      <c r="P63" s="5" t="str">
        <f>VLOOKUP(Q63,'octsep cfs'!$I$5:$O$94,7,FALSE)</f>
        <v>1981-82</v>
      </c>
      <c r="Q63" s="18">
        <f>LARGE('octsep cfs'!$I$5:$I$94,'octsep cfs rank'!$A63)</f>
        <v>2107.77</v>
      </c>
      <c r="R63" s="5" t="str">
        <f>VLOOKUP(S63,'octsep cfs'!$J$5:$O$94,6,FALSE)</f>
        <v>1967-68</v>
      </c>
      <c r="S63" s="18">
        <f>LARGE('octsep cfs'!$J$5:$J$94,'octsep cfs rank'!$A63)</f>
        <v>994.97</v>
      </c>
      <c r="T63" s="5" t="str">
        <f>VLOOKUP(U63,'octsep cfs'!$K$5:$O$94,5,FALSE)</f>
        <v>2001-02</v>
      </c>
      <c r="U63" s="18">
        <f>LARGE('octsep cfs'!$K$5:$K$94,'octsep cfs rank'!$A63)</f>
        <v>363.74</v>
      </c>
      <c r="V63" s="5" t="str">
        <f>VLOOKUP(W63,'octsep cfs'!$L$5:$O$94,4,FALSE)</f>
        <v>1987-88</v>
      </c>
      <c r="W63" s="18">
        <f>LARGE('octsep cfs'!$L$5:$L$94,'octsep cfs rank'!$A63)</f>
        <v>192.65</v>
      </c>
      <c r="X63" s="5" t="str">
        <f>VLOOKUP(Y63,'octsep cfs'!$M$5:$O$94,3,FALSE)</f>
        <v>1948-49</v>
      </c>
      <c r="Y63" s="18">
        <f>LARGE('octsep cfs'!$M$5:$M$94,'octsep cfs rank'!$A63)</f>
        <v>194.93</v>
      </c>
      <c r="Z63" s="5" t="str">
        <f>VLOOKUP(AA63,'octsep cfs'!$N$5:$O$94,2,FALSE)</f>
        <v>1984-85</v>
      </c>
      <c r="AA63" s="18">
        <f>LARGE('octsep cfs'!$N$5:$N$94,'octsep cfs rank'!$A63)</f>
        <v>2408.2800000000002</v>
      </c>
    </row>
    <row r="64" spans="1:27" x14ac:dyDescent="0.2">
      <c r="A64" s="5">
        <v>59</v>
      </c>
      <c r="B64" s="5" t="str">
        <f>VLOOKUP(C64,'octsep cfs'!$B$5:$O$94,14,FALSE)</f>
        <v>1989-90</v>
      </c>
      <c r="C64" s="18">
        <f>LARGE('octsep cfs'!$B$5:$B$94,'octsep cfs rank'!$A64)</f>
        <v>482.23</v>
      </c>
      <c r="D64" s="5" t="str">
        <f>VLOOKUP(E64,'octsep cfs'!$C$5:$O$94,13,FALSE)</f>
        <v>1956-57</v>
      </c>
      <c r="E64" s="18">
        <f>LARGE('octsep cfs'!$C$5:$C$94,'octsep cfs rank'!$A64)</f>
        <v>2333.66</v>
      </c>
      <c r="F64" s="5" t="str">
        <f>VLOOKUP(G64,'octsep cfs'!$D$5:$O$94,12,FALSE)</f>
        <v>1931-32</v>
      </c>
      <c r="G64" s="18">
        <f>LARGE('octsep cfs'!$D$5:$D$94,'octsep cfs rank'!$A64)</f>
        <v>3380.09</v>
      </c>
      <c r="H64" s="5" t="str">
        <f>VLOOKUP(I64,'octsep cfs'!$E$5:$O$94,11,FALSE)</f>
        <v>1940-41</v>
      </c>
      <c r="I64" s="18">
        <f>LARGE('octsep cfs'!$E$5:$E$94,'octsep cfs rank'!$A64)</f>
        <v>3640</v>
      </c>
      <c r="J64" s="5" t="str">
        <f>VLOOKUP(K64,'octsep cfs'!$F$5:$O$94,10,FALSE)</f>
        <v>1954-55</v>
      </c>
      <c r="K64" s="18">
        <f>LARGE('octsep cfs'!$F$5:$F$94,'octsep cfs rank'!$A64)</f>
        <v>3144.82</v>
      </c>
      <c r="L64" s="5" t="str">
        <f>VLOOKUP(M64,'octsep cfs'!$G$5:$O$94,9,FALSE)</f>
        <v>1947-48</v>
      </c>
      <c r="M64" s="18">
        <f>LARGE('octsep cfs'!$G$5:$G$94,'octsep cfs rank'!$A64)</f>
        <v>3140.03</v>
      </c>
      <c r="N64" s="5" t="str">
        <f>VLOOKUP(O64,'octsep cfs'!$H$5:$O$94,8,FALSE)</f>
        <v>1950-51</v>
      </c>
      <c r="O64" s="18">
        <f>LARGE('octsep cfs'!$H$5:$H$94,'octsep cfs rank'!$A64)</f>
        <v>3085.93</v>
      </c>
      <c r="P64" s="5" t="str">
        <f>VLOOKUP(Q64,'octsep cfs'!$I$5:$O$94,7,FALSE)</f>
        <v>1989-90</v>
      </c>
      <c r="Q64" s="18">
        <f>LARGE('octsep cfs'!$I$5:$I$94,'octsep cfs rank'!$A64)</f>
        <v>2053.35</v>
      </c>
      <c r="R64" s="5" t="str">
        <f>VLOOKUP(S64,'octsep cfs'!$J$5:$O$94,6,FALSE)</f>
        <v>1996-97</v>
      </c>
      <c r="S64" s="18">
        <f>LARGE('octsep cfs'!$J$5:$J$94,'octsep cfs rank'!$A64)</f>
        <v>971.47</v>
      </c>
      <c r="T64" s="5" t="str">
        <f>VLOOKUP(U64,'octsep cfs'!$K$5:$O$94,5,FALSE)</f>
        <v>1971-72</v>
      </c>
      <c r="U64" s="18">
        <f>LARGE('octsep cfs'!$K$5:$K$94,'octsep cfs rank'!$A64)</f>
        <v>361.23</v>
      </c>
      <c r="V64" s="5" t="str">
        <f>VLOOKUP(W64,'octsep cfs'!$L$5:$O$94,4,FALSE)</f>
        <v>1935-36</v>
      </c>
      <c r="W64" s="18">
        <f>LARGE('octsep cfs'!$L$5:$L$94,'octsep cfs rank'!$A64)</f>
        <v>189.94</v>
      </c>
      <c r="X64" s="5" t="str">
        <f>VLOOKUP(Y64,'octsep cfs'!$M$5:$O$94,3,FALSE)</f>
        <v>1992-93</v>
      </c>
      <c r="Y64" s="18">
        <f>LARGE('octsep cfs'!$M$5:$M$94,'octsep cfs rank'!$A64)</f>
        <v>193.33</v>
      </c>
      <c r="Z64" s="5" t="str">
        <f>VLOOKUP(AA64,'octsep cfs'!$N$5:$O$94,2,FALSE)</f>
        <v>1990-91</v>
      </c>
      <c r="AA64" s="18">
        <f>LARGE('octsep cfs'!$N$5:$N$94,'octsep cfs rank'!$A64)</f>
        <v>2385.15</v>
      </c>
    </row>
    <row r="65" spans="1:27" x14ac:dyDescent="0.2">
      <c r="A65" s="5">
        <v>60</v>
      </c>
      <c r="B65" s="5" t="str">
        <f>VLOOKUP(C65,'octsep cfs'!$B$5:$O$94,14,FALSE)</f>
        <v>1940-41</v>
      </c>
      <c r="C65" s="18">
        <f>LARGE('octsep cfs'!$B$5:$B$94,'octsep cfs rank'!$A65)</f>
        <v>460.03</v>
      </c>
      <c r="D65" s="5" t="str">
        <f>VLOOKUP(E65,'octsep cfs'!$C$5:$O$94,13,FALSE)</f>
        <v>1938-39</v>
      </c>
      <c r="E65" s="18">
        <f>LARGE('octsep cfs'!$C$5:$C$94,'octsep cfs rank'!$A65)</f>
        <v>2289.9299999999998</v>
      </c>
      <c r="F65" s="5" t="str">
        <f>VLOOKUP(G65,'octsep cfs'!$D$5:$O$94,12,FALSE)</f>
        <v>1979-80</v>
      </c>
      <c r="G65" s="18">
        <f>LARGE('octsep cfs'!$D$5:$D$94,'octsep cfs rank'!$A65)</f>
        <v>3370.45</v>
      </c>
      <c r="H65" s="5" t="str">
        <f>VLOOKUP(I65,'octsep cfs'!$E$5:$O$94,11,FALSE)</f>
        <v>2014-15</v>
      </c>
      <c r="I65" s="18">
        <f>LARGE('octsep cfs'!$E$5:$E$94,'octsep cfs rank'!$A65)</f>
        <v>3525.55</v>
      </c>
      <c r="J65" s="5" t="str">
        <f>VLOOKUP(K65,'octsep cfs'!$F$5:$O$94,10,FALSE)</f>
        <v>1987-88</v>
      </c>
      <c r="K65" s="18">
        <f>LARGE('octsep cfs'!$F$5:$F$94,'octsep cfs rank'!$A65)</f>
        <v>3089.58</v>
      </c>
      <c r="L65" s="5" t="str">
        <f>VLOOKUP(M65,'octsep cfs'!$G$5:$O$94,9,FALSE)</f>
        <v>1933-34</v>
      </c>
      <c r="M65" s="18">
        <f>LARGE('octsep cfs'!$G$5:$G$94,'octsep cfs rank'!$A65)</f>
        <v>3120</v>
      </c>
      <c r="N65" s="5" t="str">
        <f>VLOOKUP(O65,'octsep cfs'!$H$5:$O$94,8,FALSE)</f>
        <v>1952-53</v>
      </c>
      <c r="O65" s="18">
        <f>LARGE('octsep cfs'!$H$5:$H$94,'octsep cfs rank'!$A65)</f>
        <v>3075.1</v>
      </c>
      <c r="P65" s="5" t="str">
        <f>VLOOKUP(Q65,'octsep cfs'!$I$5:$O$94,7,FALSE)</f>
        <v>2005-06</v>
      </c>
      <c r="Q65" s="18">
        <f>LARGE('octsep cfs'!$I$5:$I$94,'octsep cfs rank'!$A65)</f>
        <v>2052.9699999999998</v>
      </c>
      <c r="R65" s="5" t="str">
        <f>VLOOKUP(S65,'octsep cfs'!$J$5:$O$94,6,FALSE)</f>
        <v>1977-78</v>
      </c>
      <c r="S65" s="18">
        <f>LARGE('octsep cfs'!$J$5:$J$94,'octsep cfs rank'!$A65)</f>
        <v>962.13</v>
      </c>
      <c r="T65" s="5" t="str">
        <f>VLOOKUP(U65,'octsep cfs'!$K$5:$O$94,5,FALSE)</f>
        <v>1934-35</v>
      </c>
      <c r="U65" s="18">
        <f>LARGE('octsep cfs'!$K$5:$K$94,'octsep cfs rank'!$A65)</f>
        <v>360.03</v>
      </c>
      <c r="V65" s="5" t="str">
        <f>VLOOKUP(W65,'octsep cfs'!$L$5:$O$94,4,FALSE)</f>
        <v>1938-39</v>
      </c>
      <c r="W65" s="18">
        <f>LARGE('octsep cfs'!$L$5:$L$94,'octsep cfs rank'!$A65)</f>
        <v>185.06</v>
      </c>
      <c r="X65" s="5" t="str">
        <f>VLOOKUP(Y65,'octsep cfs'!$M$5:$O$94,3,FALSE)</f>
        <v>1973-74</v>
      </c>
      <c r="Y65" s="18">
        <f>LARGE('octsep cfs'!$M$5:$M$94,'octsep cfs rank'!$A65)</f>
        <v>192.77</v>
      </c>
      <c r="Z65" s="5" t="str">
        <f>VLOOKUP(AA65,'octsep cfs'!$N$5:$O$94,2,FALSE)</f>
        <v>1980-81</v>
      </c>
      <c r="AA65" s="18">
        <f>LARGE('octsep cfs'!$N$5:$N$94,'octsep cfs rank'!$A65)</f>
        <v>2375.5100000000002</v>
      </c>
    </row>
    <row r="66" spans="1:27" x14ac:dyDescent="0.2">
      <c r="A66" s="5">
        <v>61</v>
      </c>
      <c r="B66" s="5" t="str">
        <f>VLOOKUP(C66,'octsep cfs'!$B$5:$O$94,14,FALSE)</f>
        <v>1978-79</v>
      </c>
      <c r="C66" s="18">
        <f>LARGE('octsep cfs'!$B$5:$B$94,'octsep cfs rank'!$A66)</f>
        <v>459.13</v>
      </c>
      <c r="D66" s="5" t="str">
        <f>VLOOKUP(E66,'octsep cfs'!$C$5:$O$94,13,FALSE)</f>
        <v>1949-50</v>
      </c>
      <c r="E66" s="18">
        <f>LARGE('octsep cfs'!$C$5:$C$94,'octsep cfs rank'!$A66)</f>
        <v>2180.0700000000002</v>
      </c>
      <c r="F66" s="5" t="str">
        <f>VLOOKUP(G66,'octsep cfs'!$D$5:$O$94,12,FALSE)</f>
        <v>1990-91</v>
      </c>
      <c r="G66" s="18">
        <f>LARGE('octsep cfs'!$D$5:$D$94,'octsep cfs rank'!$A66)</f>
        <v>3310.26</v>
      </c>
      <c r="H66" s="5" t="str">
        <f>VLOOKUP(I66,'octsep cfs'!$E$5:$O$94,11,FALSE)</f>
        <v>2012-13</v>
      </c>
      <c r="I66" s="18">
        <f>LARGE('octsep cfs'!$E$5:$E$94,'octsep cfs rank'!$A66)</f>
        <v>3466.03</v>
      </c>
      <c r="J66" s="5" t="str">
        <f>VLOOKUP(K66,'octsep cfs'!$F$5:$O$94,10,FALSE)</f>
        <v>1997-98</v>
      </c>
      <c r="K66" s="18">
        <f>LARGE('octsep cfs'!$F$5:$F$94,'octsep cfs rank'!$A66)</f>
        <v>3055.07</v>
      </c>
      <c r="L66" s="5" t="str">
        <f>VLOOKUP(M66,'octsep cfs'!$G$5:$O$94,9,FALSE)</f>
        <v>1942-43</v>
      </c>
      <c r="M66" s="18">
        <f>LARGE('octsep cfs'!$G$5:$G$94,'octsep cfs rank'!$A66)</f>
        <v>3099.97</v>
      </c>
      <c r="N66" s="5" t="str">
        <f>VLOOKUP(O66,'octsep cfs'!$H$5:$O$94,8,FALSE)</f>
        <v>1976-77</v>
      </c>
      <c r="O66" s="18">
        <f>LARGE('octsep cfs'!$H$5:$H$94,'octsep cfs rank'!$A66)</f>
        <v>3048.8</v>
      </c>
      <c r="P66" s="5" t="str">
        <f>VLOOKUP(Q66,'octsep cfs'!$I$5:$O$94,7,FALSE)</f>
        <v>2001-02</v>
      </c>
      <c r="Q66" s="18">
        <f>LARGE('octsep cfs'!$I$5:$I$94,'octsep cfs rank'!$A66)</f>
        <v>2050.29</v>
      </c>
      <c r="R66" s="5" t="str">
        <f>VLOOKUP(S66,'octsep cfs'!$J$5:$O$94,6,FALSE)</f>
        <v>2016-17</v>
      </c>
      <c r="S66" s="18">
        <f>LARGE('octsep cfs'!$J$5:$J$94,'octsep cfs rank'!$A66)</f>
        <v>955.13</v>
      </c>
      <c r="T66" s="5" t="str">
        <f>VLOOKUP(U66,'octsep cfs'!$K$5:$O$94,5,FALSE)</f>
        <v>1967-68</v>
      </c>
      <c r="U66" s="18">
        <f>LARGE('octsep cfs'!$K$5:$K$94,'octsep cfs rank'!$A66)</f>
        <v>357.16</v>
      </c>
      <c r="V66" s="5" t="str">
        <f>VLOOKUP(W66,'octsep cfs'!$L$5:$O$94,4,FALSE)</f>
        <v>1991-92</v>
      </c>
      <c r="W66" s="18">
        <f>LARGE('octsep cfs'!$L$5:$L$94,'octsep cfs rank'!$A66)</f>
        <v>183.9</v>
      </c>
      <c r="X66" s="5" t="str">
        <f>VLOOKUP(Y66,'octsep cfs'!$M$5:$O$94,3,FALSE)</f>
        <v>2014-15</v>
      </c>
      <c r="Y66" s="18">
        <f>LARGE('octsep cfs'!$M$5:$M$94,'octsep cfs rank'!$A66)</f>
        <v>190.43</v>
      </c>
      <c r="Z66" s="5" t="str">
        <f>VLOOKUP(AA66,'octsep cfs'!$N$5:$O$94,2,FALSE)</f>
        <v>2002-03</v>
      </c>
      <c r="AA66" s="18">
        <f>LARGE('octsep cfs'!$N$5:$N$94,'octsep cfs rank'!$A66)</f>
        <v>2373.25</v>
      </c>
    </row>
    <row r="67" spans="1:27" x14ac:dyDescent="0.2">
      <c r="A67" s="11">
        <v>62</v>
      </c>
      <c r="B67" s="5" t="str">
        <f>VLOOKUP(C67,'octsep cfs'!$B$5:$O$94,14,FALSE)</f>
        <v>2008-09</v>
      </c>
      <c r="C67" s="18">
        <f>LARGE('octsep cfs'!$B$5:$B$94,'octsep cfs rank'!$A67)</f>
        <v>440.77</v>
      </c>
      <c r="D67" s="5" t="str">
        <f>VLOOKUP(E67,'octsep cfs'!$C$5:$O$94,13,FALSE)</f>
        <v>1997-98</v>
      </c>
      <c r="E67" s="18">
        <f>LARGE('octsep cfs'!$C$5:$C$94,'octsep cfs rank'!$A67)</f>
        <v>2130</v>
      </c>
      <c r="F67" s="5" t="str">
        <f>VLOOKUP(G67,'octsep cfs'!$D$5:$O$94,12,FALSE)</f>
        <v>2008-09</v>
      </c>
      <c r="G67" s="18">
        <f>LARGE('octsep cfs'!$D$5:$D$94,'octsep cfs rank'!$A67)</f>
        <v>3285.26</v>
      </c>
      <c r="H67" s="5" t="str">
        <f>VLOOKUP(I67,'octsep cfs'!$E$5:$O$94,11,FALSE)</f>
        <v>1934-35</v>
      </c>
      <c r="I67" s="18">
        <f>LARGE('octsep cfs'!$E$5:$E$94,'octsep cfs rank'!$A67)</f>
        <v>3430</v>
      </c>
      <c r="J67" s="5" t="str">
        <f>VLOOKUP(K67,'octsep cfs'!$F$5:$O$94,10,FALSE)</f>
        <v>1963-64</v>
      </c>
      <c r="K67" s="18">
        <f>LARGE('octsep cfs'!$F$5:$F$94,'octsep cfs rank'!$A67)</f>
        <v>3026.17</v>
      </c>
      <c r="L67" s="5" t="str">
        <f>VLOOKUP(M67,'octsep cfs'!$G$5:$O$94,9,FALSE)</f>
        <v>1950-51</v>
      </c>
      <c r="M67" s="18">
        <f>LARGE('octsep cfs'!$G$5:$G$94,'octsep cfs rank'!$A67)</f>
        <v>3091.13</v>
      </c>
      <c r="N67" s="5" t="str">
        <f>VLOOKUP(O67,'octsep cfs'!$H$5:$O$94,8,FALSE)</f>
        <v>1994-95</v>
      </c>
      <c r="O67" s="18">
        <f>LARGE('octsep cfs'!$H$5:$H$94,'octsep cfs rank'!$A67)</f>
        <v>3031.97</v>
      </c>
      <c r="P67" s="5" t="str">
        <f>VLOOKUP(Q67,'octsep cfs'!$I$5:$O$94,7,FALSE)</f>
        <v>1996-97</v>
      </c>
      <c r="Q67" s="18">
        <f>LARGE('octsep cfs'!$I$5:$I$94,'octsep cfs rank'!$A67)</f>
        <v>2024.19</v>
      </c>
      <c r="R67" s="5" t="str">
        <f>VLOOKUP(S67,'octsep cfs'!$J$5:$O$94,6,FALSE)</f>
        <v>1944-45</v>
      </c>
      <c r="S67" s="18">
        <f>LARGE('octsep cfs'!$J$5:$J$94,'octsep cfs rank'!$A67)</f>
        <v>950.07</v>
      </c>
      <c r="T67" s="5" t="str">
        <f>VLOOKUP(U67,'octsep cfs'!$K$5:$O$94,5,FALSE)</f>
        <v>2008-09</v>
      </c>
      <c r="U67" s="18">
        <f>LARGE('octsep cfs'!$K$5:$K$94,'octsep cfs rank'!$A67)</f>
        <v>357.13</v>
      </c>
      <c r="V67" s="5" t="str">
        <f>VLOOKUP(W67,'octsep cfs'!$L$5:$O$94,4,FALSE)</f>
        <v>1997-98</v>
      </c>
      <c r="W67" s="18">
        <f>LARGE('octsep cfs'!$L$5:$L$94,'octsep cfs rank'!$A67)</f>
        <v>183.61</v>
      </c>
      <c r="X67" s="5" t="str">
        <f>VLOOKUP(Y67,'octsep cfs'!$M$5:$O$94,3,FALSE)</f>
        <v>1935-36</v>
      </c>
      <c r="Y67" s="18">
        <f>LARGE('octsep cfs'!$M$5:$M$94,'octsep cfs rank'!$A67)</f>
        <v>190.03</v>
      </c>
      <c r="Z67" s="5" t="str">
        <f>VLOOKUP(AA67,'octsep cfs'!$N$5:$O$94,2,FALSE)</f>
        <v>1989-90</v>
      </c>
      <c r="AA67" s="18">
        <f>LARGE('octsep cfs'!$N$5:$N$94,'octsep cfs rank'!$A67)</f>
        <v>2344.66</v>
      </c>
    </row>
    <row r="68" spans="1:27" x14ac:dyDescent="0.2">
      <c r="A68" s="11">
        <v>63</v>
      </c>
      <c r="B68" s="5" t="str">
        <f>VLOOKUP(C68,'octsep cfs'!$B$5:$O$94,14,FALSE)</f>
        <v>1991-92</v>
      </c>
      <c r="C68" s="18">
        <f>LARGE('octsep cfs'!$B$5:$B$94,'octsep cfs rank'!$A68)</f>
        <v>400.23</v>
      </c>
      <c r="D68" s="5" t="str">
        <f>VLOOKUP(E68,'octsep cfs'!$C$5:$O$94,13,FALSE)</f>
        <v>1967-68</v>
      </c>
      <c r="E68" s="18">
        <f>LARGE('octsep cfs'!$C$5:$C$94,'octsep cfs rank'!$A68)</f>
        <v>2113.4699999999998</v>
      </c>
      <c r="F68" s="5" t="str">
        <f>VLOOKUP(G68,'octsep cfs'!$D$5:$O$94,12,FALSE)</f>
        <v>2011-12</v>
      </c>
      <c r="G68" s="18">
        <f>LARGE('octsep cfs'!$D$5:$D$94,'octsep cfs rank'!$A68)</f>
        <v>3214.03</v>
      </c>
      <c r="H68" s="5" t="str">
        <f>VLOOKUP(I68,'octsep cfs'!$E$5:$O$94,11,FALSE)</f>
        <v>1986-87</v>
      </c>
      <c r="I68" s="18">
        <f>LARGE('octsep cfs'!$E$5:$E$94,'octsep cfs rank'!$A68)</f>
        <v>3337.97</v>
      </c>
      <c r="J68" s="5" t="str">
        <f>VLOOKUP(K68,'octsep cfs'!$F$5:$O$94,10,FALSE)</f>
        <v>1935-36</v>
      </c>
      <c r="K68" s="18">
        <f>LARGE('octsep cfs'!$F$5:$F$94,'octsep cfs rank'!$A68)</f>
        <v>3019.96</v>
      </c>
      <c r="L68" s="5" t="str">
        <f>VLOOKUP(M68,'octsep cfs'!$G$5:$O$94,9,FALSE)</f>
        <v>1976-77</v>
      </c>
      <c r="M68" s="18">
        <f>LARGE('octsep cfs'!$G$5:$G$94,'octsep cfs rank'!$A68)</f>
        <v>3083.03</v>
      </c>
      <c r="N68" s="5" t="str">
        <f>VLOOKUP(O68,'octsep cfs'!$H$5:$O$94,8,FALSE)</f>
        <v>1998-99</v>
      </c>
      <c r="O68" s="18">
        <f>LARGE('octsep cfs'!$H$5:$H$94,'octsep cfs rank'!$A68)</f>
        <v>2965.93</v>
      </c>
      <c r="P68" s="5" t="str">
        <f>VLOOKUP(Q68,'octsep cfs'!$I$5:$O$94,7,FALSE)</f>
        <v>2002-03</v>
      </c>
      <c r="Q68" s="18">
        <f>LARGE('octsep cfs'!$I$5:$I$94,'octsep cfs rank'!$A68)</f>
        <v>2016.19</v>
      </c>
      <c r="R68" s="5" t="str">
        <f>VLOOKUP(S68,'octsep cfs'!$J$5:$O$94,6,FALSE)</f>
        <v>1995-96</v>
      </c>
      <c r="S68" s="18">
        <f>LARGE('octsep cfs'!$J$5:$J$94,'octsep cfs rank'!$A68)</f>
        <v>935.5</v>
      </c>
      <c r="T68" s="5" t="str">
        <f>VLOOKUP(U68,'octsep cfs'!$K$5:$O$94,5,FALSE)</f>
        <v>1961-62</v>
      </c>
      <c r="U68" s="18">
        <f>LARGE('octsep cfs'!$K$5:$K$94,'octsep cfs rank'!$A68)</f>
        <v>355.03</v>
      </c>
      <c r="V68" s="5" t="str">
        <f>VLOOKUP(W68,'octsep cfs'!$L$5:$O$94,4,FALSE)</f>
        <v>1978-79</v>
      </c>
      <c r="W68" s="18">
        <f>LARGE('octsep cfs'!$L$5:$L$94,'octsep cfs rank'!$A68)</f>
        <v>179.74</v>
      </c>
      <c r="X68" s="5" t="str">
        <f>VLOOKUP(Y68,'octsep cfs'!$M$5:$O$94,3,FALSE)</f>
        <v>1942-43</v>
      </c>
      <c r="Y68" s="18">
        <f>LARGE('octsep cfs'!$M$5:$M$94,'octsep cfs rank'!$A68)</f>
        <v>184.93</v>
      </c>
      <c r="Z68" s="5" t="str">
        <f>VLOOKUP(AA68,'octsep cfs'!$N$5:$O$94,2,FALSE)</f>
        <v>2017-18</v>
      </c>
      <c r="AA68" s="18">
        <f>LARGE('octsep cfs'!$N$5:$N$94,'octsep cfs rank'!$A68)</f>
        <v>2330</v>
      </c>
    </row>
    <row r="69" spans="1:27" x14ac:dyDescent="0.2">
      <c r="A69" s="11">
        <v>64</v>
      </c>
      <c r="B69" s="5" t="str">
        <f>VLOOKUP(C69,'octsep cfs'!$B$5:$O$94,14,FALSE)</f>
        <v>2000-01</v>
      </c>
      <c r="C69" s="18">
        <f>LARGE('octsep cfs'!$B$5:$B$94,'octsep cfs rank'!$A69)</f>
        <v>396.42</v>
      </c>
      <c r="D69" s="5" t="str">
        <f>VLOOKUP(E69,'octsep cfs'!$C$5:$O$94,13,FALSE)</f>
        <v>2011-12</v>
      </c>
      <c r="E69" s="18">
        <f>LARGE('octsep cfs'!$C$5:$C$94,'octsep cfs rank'!$A69)</f>
        <v>2100.83</v>
      </c>
      <c r="F69" s="5" t="str">
        <f>VLOOKUP(G69,'octsep cfs'!$D$5:$O$94,12,FALSE)</f>
        <v>1939-40</v>
      </c>
      <c r="G69" s="18">
        <f>LARGE('octsep cfs'!$D$5:$D$94,'octsep cfs rank'!$A69)</f>
        <v>3150</v>
      </c>
      <c r="H69" s="5" t="str">
        <f>VLOOKUP(I69,'octsep cfs'!$E$5:$O$94,11,FALSE)</f>
        <v>1946-47</v>
      </c>
      <c r="I69" s="18">
        <f>LARGE('octsep cfs'!$E$5:$E$94,'octsep cfs rank'!$A69)</f>
        <v>3240.03</v>
      </c>
      <c r="J69" s="5" t="str">
        <f>VLOOKUP(K69,'octsep cfs'!$F$5:$O$94,10,FALSE)</f>
        <v>1966-67</v>
      </c>
      <c r="K69" s="18">
        <f>LARGE('octsep cfs'!$F$5:$F$94,'octsep cfs rank'!$A69)</f>
        <v>2965</v>
      </c>
      <c r="L69" s="5" t="str">
        <f>VLOOKUP(M69,'octsep cfs'!$G$5:$O$94,9,FALSE)</f>
        <v>1934-35</v>
      </c>
      <c r="M69" s="18">
        <f>LARGE('octsep cfs'!$G$5:$G$94,'octsep cfs rank'!$A69)</f>
        <v>3060</v>
      </c>
      <c r="N69" s="5" t="str">
        <f>VLOOKUP(O69,'octsep cfs'!$H$5:$O$94,8,FALSE)</f>
        <v>1982-83</v>
      </c>
      <c r="O69" s="18">
        <f>LARGE('octsep cfs'!$H$5:$H$94,'octsep cfs rank'!$A69)</f>
        <v>2965.06</v>
      </c>
      <c r="P69" s="5" t="str">
        <f>VLOOKUP(Q69,'octsep cfs'!$I$5:$O$94,7,FALSE)</f>
        <v>2003-04</v>
      </c>
      <c r="Q69" s="18">
        <f>LARGE('octsep cfs'!$I$5:$I$94,'octsep cfs rank'!$A69)</f>
        <v>2009.22</v>
      </c>
      <c r="R69" s="5" t="str">
        <f>VLOOKUP(S69,'octsep cfs'!$J$5:$O$94,6,FALSE)</f>
        <v>1956-57</v>
      </c>
      <c r="S69" s="18">
        <f>LARGE('octsep cfs'!$J$5:$J$94,'octsep cfs rank'!$A69)</f>
        <v>933.63</v>
      </c>
      <c r="T69" s="5" t="str">
        <f>VLOOKUP(U69,'octsep cfs'!$K$5:$O$94,5,FALSE)</f>
        <v>1985-86</v>
      </c>
      <c r="U69" s="18">
        <f>LARGE('octsep cfs'!$K$5:$K$94,'octsep cfs rank'!$A69)</f>
        <v>343.29</v>
      </c>
      <c r="V69" s="5" t="str">
        <f>VLOOKUP(W69,'octsep cfs'!$L$5:$O$94,4,FALSE)</f>
        <v>2014-15</v>
      </c>
      <c r="W69" s="18">
        <f>LARGE('octsep cfs'!$L$5:$L$94,'octsep cfs rank'!$A69)</f>
        <v>177.52</v>
      </c>
      <c r="X69" s="5" t="str">
        <f>VLOOKUP(Y69,'octsep cfs'!$M$5:$O$94,3,FALSE)</f>
        <v>1993-94</v>
      </c>
      <c r="Y69" s="18">
        <f>LARGE('octsep cfs'!$M$5:$M$94,'octsep cfs rank'!$A69)</f>
        <v>184.57</v>
      </c>
      <c r="Z69" s="5" t="str">
        <f>VLOOKUP(AA69,'octsep cfs'!$N$5:$O$94,2,FALSE)</f>
        <v>1967-68</v>
      </c>
      <c r="AA69" s="18">
        <f>LARGE('octsep cfs'!$N$5:$N$94,'octsep cfs rank'!$A69)</f>
        <v>2272.6</v>
      </c>
    </row>
    <row r="70" spans="1:27" x14ac:dyDescent="0.2">
      <c r="A70" s="11">
        <v>65</v>
      </c>
      <c r="B70" s="5" t="str">
        <f>VLOOKUP(C70,'octsep cfs'!$B$5:$O$94,14,FALSE)</f>
        <v>1928-29</v>
      </c>
      <c r="C70" s="18">
        <f>LARGE('octsep cfs'!$B$5:$B$94,'octsep cfs rank'!$A70)</f>
        <v>384.97</v>
      </c>
      <c r="D70" s="5" t="str">
        <f>VLOOKUP(E70,'octsep cfs'!$C$5:$O$94,13,FALSE)</f>
        <v>1979-80</v>
      </c>
      <c r="E70" s="18">
        <f>LARGE('octsep cfs'!$C$5:$C$94,'octsep cfs rank'!$A70)</f>
        <v>2009.77</v>
      </c>
      <c r="F70" s="5" t="str">
        <f>VLOOKUP(G70,'octsep cfs'!$D$5:$O$94,12,FALSE)</f>
        <v>1949-50</v>
      </c>
      <c r="G70" s="18">
        <f>LARGE('octsep cfs'!$D$5:$D$94,'octsep cfs rank'!$A70)</f>
        <v>3109.97</v>
      </c>
      <c r="H70" s="5" t="str">
        <f>VLOOKUP(I70,'octsep cfs'!$E$5:$O$94,11,FALSE)</f>
        <v>1954-55</v>
      </c>
      <c r="I70" s="18">
        <f>LARGE('octsep cfs'!$E$5:$E$94,'octsep cfs rank'!$A70)</f>
        <v>3079.22</v>
      </c>
      <c r="J70" s="5" t="str">
        <f>VLOOKUP(K70,'octsep cfs'!$F$5:$O$94,10,FALSE)</f>
        <v>2012-13</v>
      </c>
      <c r="K70" s="18">
        <f>LARGE('octsep cfs'!$F$5:$F$94,'octsep cfs rank'!$A70)</f>
        <v>2945.82</v>
      </c>
      <c r="L70" s="5" t="str">
        <f>VLOOKUP(M70,'octsep cfs'!$G$5:$O$94,9,FALSE)</f>
        <v>2009-10</v>
      </c>
      <c r="M70" s="18">
        <f>LARGE('octsep cfs'!$G$5:$G$94,'octsep cfs rank'!$A70)</f>
        <v>2996.68</v>
      </c>
      <c r="N70" s="5" t="str">
        <f>VLOOKUP(O70,'octsep cfs'!$H$5:$O$94,8,FALSE)</f>
        <v>1945-46</v>
      </c>
      <c r="O70" s="18">
        <f>LARGE('octsep cfs'!$H$5:$H$94,'octsep cfs rank'!$A70)</f>
        <v>2940.63</v>
      </c>
      <c r="P70" s="5" t="str">
        <f>VLOOKUP(Q70,'octsep cfs'!$I$5:$O$94,7,FALSE)</f>
        <v>2012-13</v>
      </c>
      <c r="Q70" s="18">
        <f>LARGE('octsep cfs'!$I$5:$I$94,'octsep cfs rank'!$A70)</f>
        <v>1979.45</v>
      </c>
      <c r="R70" s="5" t="str">
        <f>VLOOKUP(S70,'octsep cfs'!$J$5:$O$94,6,FALSE)</f>
        <v>1962-63</v>
      </c>
      <c r="S70" s="18">
        <f>LARGE('octsep cfs'!$J$5:$J$94,'octsep cfs rank'!$A70)</f>
        <v>930.7</v>
      </c>
      <c r="T70" s="5" t="str">
        <f>VLOOKUP(U70,'octsep cfs'!$K$5:$O$94,5,FALSE)</f>
        <v>1976-77</v>
      </c>
      <c r="U70" s="18">
        <f>LARGE('octsep cfs'!$K$5:$K$94,'octsep cfs rank'!$A70)</f>
        <v>342.78</v>
      </c>
      <c r="V70" s="5" t="str">
        <f>VLOOKUP(W70,'octsep cfs'!$L$5:$O$94,4,FALSE)</f>
        <v>1948-49</v>
      </c>
      <c r="W70" s="18">
        <f>LARGE('octsep cfs'!$L$5:$L$94,'octsep cfs rank'!$A70)</f>
        <v>174.97</v>
      </c>
      <c r="X70" s="5" t="str">
        <f>VLOOKUP(Y70,'octsep cfs'!$M$5:$O$94,3,FALSE)</f>
        <v>1955-56</v>
      </c>
      <c r="Y70" s="18">
        <f>LARGE('octsep cfs'!$M$5:$M$94,'octsep cfs rank'!$A70)</f>
        <v>184.1</v>
      </c>
      <c r="Z70" s="5" t="str">
        <f>VLOOKUP(AA70,'octsep cfs'!$N$5:$O$94,2,FALSE)</f>
        <v>1936-37</v>
      </c>
      <c r="AA70" s="18">
        <f>LARGE('octsep cfs'!$N$5:$N$94,'octsep cfs rank'!$A70)</f>
        <v>2240.87</v>
      </c>
    </row>
    <row r="71" spans="1:27" x14ac:dyDescent="0.2">
      <c r="A71" s="11">
        <v>66</v>
      </c>
      <c r="B71" s="5" t="str">
        <f>VLOOKUP(C71,'octsep cfs'!$B$5:$O$94,14,FALSE)</f>
        <v>1958-59</v>
      </c>
      <c r="C71" s="18">
        <f>LARGE('octsep cfs'!$B$5:$B$94,'octsep cfs rank'!$A71)</f>
        <v>380.9</v>
      </c>
      <c r="D71" s="5" t="str">
        <f>VLOOKUP(E71,'octsep cfs'!$C$5:$O$94,13,FALSE)</f>
        <v>1943-44</v>
      </c>
      <c r="E71" s="18">
        <f>LARGE('octsep cfs'!$C$5:$C$94,'octsep cfs rank'!$A71)</f>
        <v>2000.07</v>
      </c>
      <c r="F71" s="5" t="str">
        <f>VLOOKUP(G71,'octsep cfs'!$D$5:$O$94,12,FALSE)</f>
        <v>1960-61</v>
      </c>
      <c r="G71" s="18">
        <f>LARGE('octsep cfs'!$D$5:$D$94,'octsep cfs rank'!$A71)</f>
        <v>3071.06</v>
      </c>
      <c r="H71" s="5" t="str">
        <f>VLOOKUP(I71,'octsep cfs'!$E$5:$O$94,11,FALSE)</f>
        <v>1960-61</v>
      </c>
      <c r="I71" s="18">
        <f>LARGE('octsep cfs'!$E$5:$E$94,'octsep cfs rank'!$A71)</f>
        <v>3016.77</v>
      </c>
      <c r="J71" s="5" t="str">
        <f>VLOOKUP(K71,'octsep cfs'!$F$5:$O$94,10,FALSE)</f>
        <v>1988-89</v>
      </c>
      <c r="K71" s="18">
        <f>LARGE('octsep cfs'!$F$5:$F$94,'octsep cfs rank'!$A71)</f>
        <v>2913.11</v>
      </c>
      <c r="L71" s="5" t="str">
        <f>VLOOKUP(M71,'octsep cfs'!$G$5:$O$94,9,FALSE)</f>
        <v>1994-95</v>
      </c>
      <c r="M71" s="18">
        <f>LARGE('octsep cfs'!$G$5:$G$94,'octsep cfs rank'!$A71)</f>
        <v>2990.09</v>
      </c>
      <c r="N71" s="5" t="str">
        <f>VLOOKUP(O71,'octsep cfs'!$H$5:$O$94,8,FALSE)</f>
        <v>1938-39</v>
      </c>
      <c r="O71" s="18">
        <f>LARGE('octsep cfs'!$H$5:$H$94,'octsep cfs rank'!$A71)</f>
        <v>2930.7</v>
      </c>
      <c r="P71" s="5" t="str">
        <f>VLOOKUP(Q71,'octsep cfs'!$I$5:$O$94,7,FALSE)</f>
        <v>1942-43</v>
      </c>
      <c r="Q71" s="18">
        <f>LARGE('octsep cfs'!$I$5:$I$94,'octsep cfs rank'!$A71)</f>
        <v>1972.64</v>
      </c>
      <c r="R71" s="5" t="str">
        <f>VLOOKUP(S71,'octsep cfs'!$J$5:$O$94,6,FALSE)</f>
        <v>1943-44</v>
      </c>
      <c r="S71" s="18">
        <f>LARGE('octsep cfs'!$J$5:$J$94,'octsep cfs rank'!$A71)</f>
        <v>924.97</v>
      </c>
      <c r="T71" s="5" t="str">
        <f>VLOOKUP(U71,'octsep cfs'!$K$5:$O$94,5,FALSE)</f>
        <v>1984-85</v>
      </c>
      <c r="U71" s="18">
        <f>LARGE('octsep cfs'!$K$5:$K$94,'octsep cfs rank'!$A71)</f>
        <v>341.23</v>
      </c>
      <c r="V71" s="5" t="str">
        <f>VLOOKUP(W71,'octsep cfs'!$L$5:$O$94,4,FALSE)</f>
        <v>1985-86</v>
      </c>
      <c r="W71" s="18">
        <f>LARGE('octsep cfs'!$L$5:$L$94,'octsep cfs rank'!$A71)</f>
        <v>174.87</v>
      </c>
      <c r="X71" s="5" t="str">
        <f>VLOOKUP(Y71,'octsep cfs'!$M$5:$O$94,3,FALSE)</f>
        <v>2005-06</v>
      </c>
      <c r="Y71" s="18">
        <f>LARGE('octsep cfs'!$M$5:$M$94,'octsep cfs rank'!$A71)</f>
        <v>181.93</v>
      </c>
      <c r="Z71" s="5" t="str">
        <f>VLOOKUP(AA71,'octsep cfs'!$N$5:$O$94,2,FALSE)</f>
        <v>1997-98</v>
      </c>
      <c r="AA71" s="18">
        <f>LARGE('octsep cfs'!$N$5:$N$94,'octsep cfs rank'!$A71)</f>
        <v>2232.9499999999998</v>
      </c>
    </row>
    <row r="72" spans="1:27" x14ac:dyDescent="0.2">
      <c r="A72" s="11">
        <v>67</v>
      </c>
      <c r="B72" s="5" t="str">
        <f>VLOOKUP(C72,'octsep cfs'!$B$5:$O$94,14,FALSE)</f>
        <v>1935-36</v>
      </c>
      <c r="C72" s="18">
        <f>LARGE('octsep cfs'!$B$5:$B$94,'octsep cfs rank'!$A72)</f>
        <v>380.03</v>
      </c>
      <c r="D72" s="5" t="str">
        <f>VLOOKUP(E72,'octsep cfs'!$C$5:$O$94,13,FALSE)</f>
        <v>1989-90</v>
      </c>
      <c r="E72" s="18">
        <f>LARGE('octsep cfs'!$C$5:$C$94,'octsep cfs rank'!$A72)</f>
        <v>1845.07</v>
      </c>
      <c r="F72" s="5" t="str">
        <f>VLOOKUP(G72,'octsep cfs'!$D$5:$O$94,12,FALSE)</f>
        <v>1985-86</v>
      </c>
      <c r="G72" s="18">
        <f>LARGE('octsep cfs'!$D$5:$D$94,'octsep cfs rank'!$A72)</f>
        <v>3010.39</v>
      </c>
      <c r="H72" s="5" t="str">
        <f>VLOOKUP(I72,'octsep cfs'!$E$5:$O$94,11,FALSE)</f>
        <v>1961-62</v>
      </c>
      <c r="I72" s="18">
        <f>LARGE('octsep cfs'!$E$5:$E$94,'octsep cfs rank'!$A72)</f>
        <v>3013.55</v>
      </c>
      <c r="J72" s="5" t="str">
        <f>VLOOKUP(K72,'octsep cfs'!$F$5:$O$94,10,FALSE)</f>
        <v>1993-94</v>
      </c>
      <c r="K72" s="18">
        <f>LARGE('octsep cfs'!$F$5:$F$94,'octsep cfs rank'!$A72)</f>
        <v>2873.93</v>
      </c>
      <c r="L72" s="5" t="str">
        <f>VLOOKUP(M72,'octsep cfs'!$G$5:$O$94,9,FALSE)</f>
        <v>2003-04</v>
      </c>
      <c r="M72" s="18">
        <f>LARGE('octsep cfs'!$G$5:$G$94,'octsep cfs rank'!$A72)</f>
        <v>2981.23</v>
      </c>
      <c r="N72" s="5" t="str">
        <f>VLOOKUP(O72,'octsep cfs'!$H$5:$O$94,8,FALSE)</f>
        <v>1943-44</v>
      </c>
      <c r="O72" s="18">
        <f>LARGE('octsep cfs'!$H$5:$H$94,'octsep cfs rank'!$A72)</f>
        <v>2919.96</v>
      </c>
      <c r="P72" s="5" t="str">
        <f>VLOOKUP(Q72,'octsep cfs'!$I$5:$O$94,7,FALSE)</f>
        <v>1965-66</v>
      </c>
      <c r="Q72" s="18">
        <f>LARGE('octsep cfs'!$I$5:$I$94,'octsep cfs rank'!$A72)</f>
        <v>1937.51</v>
      </c>
      <c r="R72" s="5" t="str">
        <f>VLOOKUP(S72,'octsep cfs'!$J$5:$O$94,6,FALSE)</f>
        <v>1934-35</v>
      </c>
      <c r="S72" s="18">
        <f>LARGE('octsep cfs'!$J$5:$J$94,'octsep cfs rank'!$A72)</f>
        <v>890.03</v>
      </c>
      <c r="T72" s="5" t="str">
        <f>VLOOKUP(U72,'octsep cfs'!$K$5:$O$94,5,FALSE)</f>
        <v>2015-16</v>
      </c>
      <c r="U72" s="18">
        <f>LARGE('octsep cfs'!$K$5:$K$94,'octsep cfs rank'!$A72)</f>
        <v>334.58</v>
      </c>
      <c r="V72" s="5" t="str">
        <f>VLOOKUP(W72,'octsep cfs'!$L$5:$O$94,4,FALSE)</f>
        <v>1965-66</v>
      </c>
      <c r="W72" s="18">
        <f>LARGE('octsep cfs'!$L$5:$L$94,'octsep cfs rank'!$A72)</f>
        <v>174.35</v>
      </c>
      <c r="X72" s="5" t="str">
        <f>VLOOKUP(Y72,'octsep cfs'!$M$5:$O$94,3,FALSE)</f>
        <v>1939-40</v>
      </c>
      <c r="Y72" s="18">
        <f>LARGE('octsep cfs'!$M$5:$M$94,'octsep cfs rank'!$A72)</f>
        <v>180</v>
      </c>
      <c r="Z72" s="5" t="str">
        <f>VLOOKUP(AA72,'octsep cfs'!$N$5:$O$94,2,FALSE)</f>
        <v>1978-79</v>
      </c>
      <c r="AA72" s="18">
        <f>LARGE('octsep cfs'!$N$5:$N$94,'octsep cfs rank'!$A72)</f>
        <v>2221.0700000000002</v>
      </c>
    </row>
    <row r="73" spans="1:27" x14ac:dyDescent="0.2">
      <c r="A73" s="11">
        <v>68</v>
      </c>
      <c r="B73" s="5" t="str">
        <f>VLOOKUP(C73,'octsep cfs'!$B$5:$O$94,14,FALSE)</f>
        <v>2003-04</v>
      </c>
      <c r="C73" s="18">
        <f>LARGE('octsep cfs'!$B$5:$B$94,'octsep cfs rank'!$A73)</f>
        <v>362.23</v>
      </c>
      <c r="D73" s="5" t="str">
        <f>VLOOKUP(E73,'octsep cfs'!$C$5:$O$94,13,FALSE)</f>
        <v>1954-55</v>
      </c>
      <c r="E73" s="18">
        <f>LARGE('octsep cfs'!$C$5:$C$94,'octsep cfs rank'!$A73)</f>
        <v>1761.87</v>
      </c>
      <c r="F73" s="5" t="str">
        <f>VLOOKUP(G73,'octsep cfs'!$D$5:$O$94,12,FALSE)</f>
        <v>2009-10</v>
      </c>
      <c r="G73" s="18">
        <f>LARGE('octsep cfs'!$D$5:$D$94,'octsep cfs rank'!$A73)</f>
        <v>2985.97</v>
      </c>
      <c r="H73" s="5" t="str">
        <f>VLOOKUP(I73,'octsep cfs'!$E$5:$O$94,11,FALSE)</f>
        <v>1941-42</v>
      </c>
      <c r="I73" s="18">
        <f>LARGE('octsep cfs'!$E$5:$E$94,'octsep cfs rank'!$A73)</f>
        <v>2980.06</v>
      </c>
      <c r="J73" s="5" t="str">
        <f>VLOOKUP(K73,'octsep cfs'!$F$5:$O$94,10,FALSE)</f>
        <v>2017-18</v>
      </c>
      <c r="K73" s="18">
        <f>LARGE('octsep cfs'!$F$5:$F$94,'octsep cfs rank'!$A73)</f>
        <v>2840.11</v>
      </c>
      <c r="L73" s="5" t="str">
        <f>VLOOKUP(M73,'octsep cfs'!$G$5:$O$94,9,FALSE)</f>
        <v>1975-76</v>
      </c>
      <c r="M73" s="18">
        <f>LARGE('octsep cfs'!$G$5:$G$94,'octsep cfs rank'!$A73)</f>
        <v>2928.22</v>
      </c>
      <c r="N73" s="5" t="str">
        <f>VLOOKUP(O73,'octsep cfs'!$H$5:$O$94,8,FALSE)</f>
        <v>1993-94</v>
      </c>
      <c r="O73" s="18">
        <f>LARGE('octsep cfs'!$H$5:$H$94,'octsep cfs rank'!$A73)</f>
        <v>2845.7</v>
      </c>
      <c r="P73" s="5" t="str">
        <f>VLOOKUP(Q73,'octsep cfs'!$I$5:$O$94,7,FALSE)</f>
        <v>1929-30</v>
      </c>
      <c r="Q73" s="18">
        <f>LARGE('octsep cfs'!$I$5:$I$94,'octsep cfs rank'!$A73)</f>
        <v>1920</v>
      </c>
      <c r="R73" s="5" t="str">
        <f>VLOOKUP(S73,'octsep cfs'!$J$5:$O$94,6,FALSE)</f>
        <v>1937-38</v>
      </c>
      <c r="S73" s="18">
        <f>LARGE('octsep cfs'!$J$5:$J$94,'octsep cfs rank'!$A73)</f>
        <v>870.1</v>
      </c>
      <c r="T73" s="5" t="str">
        <f>VLOOKUP(U73,'octsep cfs'!$K$5:$O$94,5,FALSE)</f>
        <v>1988-89</v>
      </c>
      <c r="U73" s="18">
        <f>LARGE('octsep cfs'!$K$5:$K$94,'octsep cfs rank'!$A73)</f>
        <v>333.74</v>
      </c>
      <c r="V73" s="5" t="str">
        <f>VLOOKUP(W73,'octsep cfs'!$L$5:$O$94,4,FALSE)</f>
        <v>1960-61</v>
      </c>
      <c r="W73" s="18">
        <f>LARGE('octsep cfs'!$L$5:$L$94,'octsep cfs rank'!$A73)</f>
        <v>174.03</v>
      </c>
      <c r="X73" s="5" t="str">
        <f>VLOOKUP(Y73,'octsep cfs'!$M$5:$O$94,3,FALSE)</f>
        <v>2002-03</v>
      </c>
      <c r="Y73" s="18">
        <f>LARGE('octsep cfs'!$M$5:$M$94,'octsep cfs rank'!$A73)</f>
        <v>173.47</v>
      </c>
      <c r="Z73" s="5" t="str">
        <f>VLOOKUP(AA73,'octsep cfs'!$N$5:$O$94,2,FALSE)</f>
        <v>1966-67</v>
      </c>
      <c r="AA73" s="18">
        <f>LARGE('octsep cfs'!$N$5:$N$94,'octsep cfs rank'!$A73)</f>
        <v>2211.92</v>
      </c>
    </row>
    <row r="74" spans="1:27" x14ac:dyDescent="0.2">
      <c r="A74" s="11">
        <v>69</v>
      </c>
      <c r="B74" s="5" t="str">
        <f>VLOOKUP(C74,'octsep cfs'!$B$5:$O$94,14,FALSE)</f>
        <v>1992-93</v>
      </c>
      <c r="C74" s="18">
        <f>LARGE('octsep cfs'!$B$5:$B$94,'octsep cfs rank'!$A74)</f>
        <v>340.52</v>
      </c>
      <c r="D74" s="5" t="str">
        <f>VLOOKUP(E74,'octsep cfs'!$C$5:$O$94,13,FALSE)</f>
        <v>2004-05</v>
      </c>
      <c r="E74" s="18">
        <f>LARGE('octsep cfs'!$C$5:$C$94,'octsep cfs rank'!$A74)</f>
        <v>1735.9</v>
      </c>
      <c r="F74" s="5" t="str">
        <f>VLOOKUP(G74,'octsep cfs'!$D$5:$O$94,12,FALSE)</f>
        <v>2017-18</v>
      </c>
      <c r="G74" s="18">
        <f>LARGE('octsep cfs'!$D$5:$D$94,'octsep cfs rank'!$A74)</f>
        <v>2934.45</v>
      </c>
      <c r="H74" s="5" t="str">
        <f>VLOOKUP(I74,'octsep cfs'!$E$5:$O$94,11,FALSE)</f>
        <v>2013-14</v>
      </c>
      <c r="I74" s="18">
        <f>LARGE('octsep cfs'!$E$5:$E$94,'octsep cfs rank'!$A74)</f>
        <v>2923.13</v>
      </c>
      <c r="J74" s="5" t="str">
        <f>VLOOKUP(K74,'octsep cfs'!$F$5:$O$94,10,FALSE)</f>
        <v>2014-15</v>
      </c>
      <c r="K74" s="18">
        <f>LARGE('octsep cfs'!$F$5:$F$94,'octsep cfs rank'!$A74)</f>
        <v>2811.11</v>
      </c>
      <c r="L74" s="5" t="str">
        <f>VLOOKUP(M74,'octsep cfs'!$G$5:$O$94,9,FALSE)</f>
        <v>1979-80</v>
      </c>
      <c r="M74" s="18">
        <f>LARGE('octsep cfs'!$G$5:$G$94,'octsep cfs rank'!$A74)</f>
        <v>2723.77</v>
      </c>
      <c r="N74" s="5" t="str">
        <f>VLOOKUP(O74,'octsep cfs'!$H$5:$O$94,8,FALSE)</f>
        <v>1960-61</v>
      </c>
      <c r="O74" s="18">
        <f>LARGE('octsep cfs'!$H$5:$H$94,'octsep cfs rank'!$A74)</f>
        <v>2832.3</v>
      </c>
      <c r="P74" s="5" t="str">
        <f>VLOOKUP(Q74,'octsep cfs'!$I$5:$O$94,7,FALSE)</f>
        <v>1956-57</v>
      </c>
      <c r="Q74" s="18">
        <f>LARGE('octsep cfs'!$I$5:$I$94,'octsep cfs rank'!$A74)</f>
        <v>1912.06</v>
      </c>
      <c r="R74" s="5" t="str">
        <f>VLOOKUP(S74,'octsep cfs'!$J$5:$O$94,6,FALSE)</f>
        <v>1960-61</v>
      </c>
      <c r="S74" s="18">
        <f>LARGE('octsep cfs'!$J$5:$J$94,'octsep cfs rank'!$A74)</f>
        <v>831.83</v>
      </c>
      <c r="T74" s="5" t="str">
        <f>VLOOKUP(U74,'octsep cfs'!$K$5:$O$94,5,FALSE)</f>
        <v>2005-06</v>
      </c>
      <c r="U74" s="18">
        <f>LARGE('octsep cfs'!$K$5:$K$94,'octsep cfs rank'!$A74)</f>
        <v>327.55</v>
      </c>
      <c r="V74" s="5" t="str">
        <f>VLOOKUP(W74,'octsep cfs'!$L$5:$O$94,4,FALSE)</f>
        <v>1969-70</v>
      </c>
      <c r="W74" s="18">
        <f>LARGE('octsep cfs'!$L$5:$L$94,'octsep cfs rank'!$A74)</f>
        <v>172.55</v>
      </c>
      <c r="X74" s="5" t="str">
        <f>VLOOKUP(Y74,'octsep cfs'!$M$5:$O$94,3,FALSE)</f>
        <v>1965-66</v>
      </c>
      <c r="Y74" s="18">
        <f>LARGE('octsep cfs'!$M$5:$M$94,'octsep cfs rank'!$A74)</f>
        <v>170.17</v>
      </c>
      <c r="Z74" s="5" t="str">
        <f>VLOOKUP(AA74,'octsep cfs'!$N$5:$O$94,2,FALSE)</f>
        <v>1935-36</v>
      </c>
      <c r="AA74" s="18">
        <f>LARGE('octsep cfs'!$N$5:$N$94,'octsep cfs rank'!$A74)</f>
        <v>2176.37</v>
      </c>
    </row>
    <row r="75" spans="1:27" x14ac:dyDescent="0.2">
      <c r="A75" s="11">
        <v>70</v>
      </c>
      <c r="B75" s="5" t="str">
        <f>VLOOKUP(C75,'octsep cfs'!$B$5:$O$94,14,FALSE)</f>
        <v>1930-31</v>
      </c>
      <c r="C75" s="18">
        <f>LARGE('octsep cfs'!$B$5:$B$94,'octsep cfs rank'!$A75)</f>
        <v>335.03</v>
      </c>
      <c r="D75" s="5" t="str">
        <f>VLOOKUP(E75,'octsep cfs'!$C$5:$O$94,13,FALSE)</f>
        <v>1965-66</v>
      </c>
      <c r="E75" s="18">
        <f>LARGE('octsep cfs'!$C$5:$C$94,'octsep cfs rank'!$A75)</f>
        <v>1728.73</v>
      </c>
      <c r="F75" s="5" t="str">
        <f>VLOOKUP(G75,'octsep cfs'!$D$5:$O$94,12,FALSE)</f>
        <v>2002-03</v>
      </c>
      <c r="G75" s="18">
        <f>LARGE('octsep cfs'!$D$5:$D$94,'octsep cfs rank'!$A75)</f>
        <v>2902.06</v>
      </c>
      <c r="H75" s="5" t="str">
        <f>VLOOKUP(I75,'octsep cfs'!$E$5:$O$94,11,FALSE)</f>
        <v>1992-93</v>
      </c>
      <c r="I75" s="18">
        <f>LARGE('octsep cfs'!$E$5:$E$94,'octsep cfs rank'!$A75)</f>
        <v>2917.45</v>
      </c>
      <c r="J75" s="5" t="str">
        <f>VLOOKUP(K75,'octsep cfs'!$F$5:$O$94,10,FALSE)</f>
        <v>1932-33</v>
      </c>
      <c r="K75" s="18">
        <f>LARGE('octsep cfs'!$F$5:$F$94,'octsep cfs rank'!$A75)</f>
        <v>2720.21</v>
      </c>
      <c r="L75" s="5" t="str">
        <f>VLOOKUP(M75,'octsep cfs'!$G$5:$O$94,9,FALSE)</f>
        <v>1995-96</v>
      </c>
      <c r="M75" s="18">
        <f>LARGE('octsep cfs'!$G$5:$G$94,'octsep cfs rank'!$A75)</f>
        <v>2637</v>
      </c>
      <c r="N75" s="5" t="str">
        <f>VLOOKUP(O75,'octsep cfs'!$H$5:$O$94,8,FALSE)</f>
        <v>2000-01</v>
      </c>
      <c r="O75" s="18">
        <f>LARGE('octsep cfs'!$H$5:$H$94,'octsep cfs rank'!$A75)</f>
        <v>2692.36</v>
      </c>
      <c r="P75" s="5" t="str">
        <f>VLOOKUP(Q75,'octsep cfs'!$I$5:$O$94,7,FALSE)</f>
        <v>1940-41</v>
      </c>
      <c r="Q75" s="18">
        <f>LARGE('octsep cfs'!$I$5:$I$94,'octsep cfs rank'!$A75)</f>
        <v>1909.97</v>
      </c>
      <c r="R75" s="5" t="str">
        <f>VLOOKUP(S75,'octsep cfs'!$J$5:$O$94,6,FALSE)</f>
        <v>2008-09</v>
      </c>
      <c r="S75" s="18">
        <f>LARGE('octsep cfs'!$J$5:$J$94,'octsep cfs rank'!$A75)</f>
        <v>829.9</v>
      </c>
      <c r="T75" s="5" t="str">
        <f>VLOOKUP(U75,'octsep cfs'!$K$5:$O$94,5,FALSE)</f>
        <v>2016-17</v>
      </c>
      <c r="U75" s="18">
        <f>LARGE('octsep cfs'!$K$5:$K$94,'octsep cfs rank'!$A75)</f>
        <v>327.35000000000002</v>
      </c>
      <c r="V75" s="5" t="str">
        <f>VLOOKUP(W75,'octsep cfs'!$L$5:$O$94,4,FALSE)</f>
        <v>1950-51</v>
      </c>
      <c r="W75" s="18">
        <f>LARGE('octsep cfs'!$L$5:$L$94,'octsep cfs rank'!$A75)</f>
        <v>171.13</v>
      </c>
      <c r="X75" s="5" t="str">
        <f>VLOOKUP(Y75,'octsep cfs'!$M$5:$O$94,3,FALSE)</f>
        <v>1999-2000</v>
      </c>
      <c r="Y75" s="18">
        <f>LARGE('octsep cfs'!$M$5:$M$94,'octsep cfs rank'!$A75)</f>
        <v>169.13</v>
      </c>
      <c r="Z75" s="5" t="str">
        <f>VLOOKUP(AA75,'octsep cfs'!$N$5:$O$94,2,FALSE)</f>
        <v>1944-45</v>
      </c>
      <c r="AA75" s="18">
        <f>LARGE('octsep cfs'!$N$5:$N$94,'octsep cfs rank'!$A75)</f>
        <v>2164.84</v>
      </c>
    </row>
    <row r="76" spans="1:27" x14ac:dyDescent="0.2">
      <c r="A76" s="11">
        <v>71</v>
      </c>
      <c r="B76" s="5" t="str">
        <f>VLOOKUP(C76,'octsep cfs'!$B$5:$O$94,14,FALSE)</f>
        <v>1983-84</v>
      </c>
      <c r="C76" s="18">
        <f>LARGE('octsep cfs'!$B$5:$B$94,'octsep cfs rank'!$A76)</f>
        <v>317.61</v>
      </c>
      <c r="D76" s="5" t="str">
        <f>VLOOKUP(E76,'octsep cfs'!$C$5:$O$94,13,FALSE)</f>
        <v>2003-04</v>
      </c>
      <c r="E76" s="18">
        <f>LARGE('octsep cfs'!$C$5:$C$94,'octsep cfs rank'!$A76)</f>
        <v>1681</v>
      </c>
      <c r="F76" s="5" t="str">
        <f>VLOOKUP(G76,'octsep cfs'!$D$5:$O$94,12,FALSE)</f>
        <v>1947-48</v>
      </c>
      <c r="G76" s="18">
        <f>LARGE('octsep cfs'!$D$5:$D$94,'octsep cfs rank'!$A76)</f>
        <v>2849.97</v>
      </c>
      <c r="H76" s="5" t="str">
        <f>VLOOKUP(I76,'octsep cfs'!$E$5:$O$94,11,FALSE)</f>
        <v>2016-17</v>
      </c>
      <c r="I76" s="18">
        <f>LARGE('octsep cfs'!$E$5:$E$94,'octsep cfs rank'!$A76)</f>
        <v>2879.23</v>
      </c>
      <c r="J76" s="5" t="str">
        <f>VLOOKUP(K76,'octsep cfs'!$F$5:$O$94,10,FALSE)</f>
        <v>1979-80</v>
      </c>
      <c r="K76" s="18">
        <f>LARGE('octsep cfs'!$F$5:$F$94,'octsep cfs rank'!$A76)</f>
        <v>2660.07</v>
      </c>
      <c r="L76" s="5" t="str">
        <f>VLOOKUP(M76,'octsep cfs'!$G$5:$O$94,9,FALSE)</f>
        <v>1969-70</v>
      </c>
      <c r="M76" s="18">
        <f>LARGE('octsep cfs'!$G$5:$G$94,'octsep cfs rank'!$A76)</f>
        <v>2633.13</v>
      </c>
      <c r="N76" s="5" t="str">
        <f>VLOOKUP(O76,'octsep cfs'!$H$5:$O$94,8,FALSE)</f>
        <v>1999-2000</v>
      </c>
      <c r="O76" s="18">
        <f>LARGE('octsep cfs'!$H$5:$H$94,'octsep cfs rank'!$A76)</f>
        <v>2661.6</v>
      </c>
      <c r="P76" s="5" t="str">
        <f>VLOOKUP(Q76,'octsep cfs'!$I$5:$O$94,7,FALSE)</f>
        <v>1988-89</v>
      </c>
      <c r="Q76" s="18">
        <f>LARGE('octsep cfs'!$I$5:$I$94,'octsep cfs rank'!$A76)</f>
        <v>1844.06</v>
      </c>
      <c r="R76" s="5" t="str">
        <f>VLOOKUP(S76,'octsep cfs'!$J$5:$O$94,6,FALSE)</f>
        <v>1988-89</v>
      </c>
      <c r="S76" s="18">
        <f>LARGE('octsep cfs'!$J$5:$J$94,'octsep cfs rank'!$A76)</f>
        <v>816</v>
      </c>
      <c r="T76" s="5" t="str">
        <f>VLOOKUP(U76,'octsep cfs'!$K$5:$O$94,5,FALSE)</f>
        <v>1948-49</v>
      </c>
      <c r="U76" s="18">
        <f>LARGE('octsep cfs'!$K$5:$K$94,'octsep cfs rank'!$A76)</f>
        <v>319.94</v>
      </c>
      <c r="V76" s="5" t="str">
        <f>VLOOKUP(W76,'octsep cfs'!$L$5:$O$94,4,FALSE)</f>
        <v>1943-44</v>
      </c>
      <c r="W76" s="18">
        <f>LARGE('octsep cfs'!$L$5:$L$94,'octsep cfs rank'!$A76)</f>
        <v>170</v>
      </c>
      <c r="X76" s="5" t="str">
        <f>VLOOKUP(Y76,'octsep cfs'!$M$5:$O$94,3,FALSE)</f>
        <v>1938-39</v>
      </c>
      <c r="Y76" s="18">
        <f>LARGE('octsep cfs'!$M$5:$M$94,'octsep cfs rank'!$A76)</f>
        <v>165</v>
      </c>
      <c r="Z76" s="5" t="str">
        <f>VLOOKUP(AA76,'octsep cfs'!$N$5:$O$94,2,FALSE)</f>
        <v>1987-88</v>
      </c>
      <c r="AA76" s="18">
        <f>LARGE('octsep cfs'!$N$5:$N$94,'octsep cfs rank'!$A76)</f>
        <v>2133.44</v>
      </c>
    </row>
    <row r="77" spans="1:27" x14ac:dyDescent="0.2">
      <c r="A77" s="11">
        <v>72</v>
      </c>
      <c r="B77" s="5" t="str">
        <f>VLOOKUP(C77,'octsep cfs'!$B$5:$O$94,14,FALSE)</f>
        <v>1965-66</v>
      </c>
      <c r="C77" s="18">
        <f>LARGE('octsep cfs'!$B$5:$B$94,'octsep cfs rank'!$A77)</f>
        <v>276.97000000000003</v>
      </c>
      <c r="D77" s="5" t="str">
        <f>VLOOKUP(E77,'octsep cfs'!$C$5:$O$94,13,FALSE)</f>
        <v>1957-58</v>
      </c>
      <c r="E77" s="18">
        <f>LARGE('octsep cfs'!$C$5:$C$94,'octsep cfs rank'!$A77)</f>
        <v>1669</v>
      </c>
      <c r="F77" s="5" t="str">
        <f>VLOOKUP(G77,'octsep cfs'!$D$5:$O$94,12,FALSE)</f>
        <v>1940-41</v>
      </c>
      <c r="G77" s="18">
        <f>LARGE('octsep cfs'!$D$5:$D$94,'octsep cfs rank'!$A77)</f>
        <v>2740.06</v>
      </c>
      <c r="H77" s="5" t="str">
        <f>VLOOKUP(I77,'octsep cfs'!$E$5:$O$94,11,FALSE)</f>
        <v>1938-39</v>
      </c>
      <c r="I77" s="18">
        <f>LARGE('octsep cfs'!$E$5:$E$94,'octsep cfs rank'!$A77)</f>
        <v>2779.93</v>
      </c>
      <c r="J77" s="5" t="str">
        <f>VLOOKUP(K77,'octsep cfs'!$F$5:$O$94,10,FALSE)</f>
        <v>1961-62</v>
      </c>
      <c r="K77" s="18">
        <f>LARGE('octsep cfs'!$F$5:$F$94,'octsep cfs rank'!$A77)</f>
        <v>2560.11</v>
      </c>
      <c r="L77" s="5" t="str">
        <f>VLOOKUP(M77,'octsep cfs'!$G$5:$O$94,9,FALSE)</f>
        <v>2004-05</v>
      </c>
      <c r="M77" s="18">
        <f>LARGE('octsep cfs'!$G$5:$G$94,'octsep cfs rank'!$A77)</f>
        <v>2611.84</v>
      </c>
      <c r="N77" s="5" t="str">
        <f>VLOOKUP(O77,'octsep cfs'!$H$5:$O$94,8,FALSE)</f>
        <v>2006-07</v>
      </c>
      <c r="O77" s="18">
        <f>LARGE('octsep cfs'!$H$5:$H$94,'octsep cfs rank'!$A77)</f>
        <v>2614.3000000000002</v>
      </c>
      <c r="P77" s="5" t="str">
        <f>VLOOKUP(Q77,'octsep cfs'!$I$5:$O$94,7,FALSE)</f>
        <v>1967-68</v>
      </c>
      <c r="Q77" s="18">
        <f>LARGE('octsep cfs'!$I$5:$I$94,'octsep cfs rank'!$A77)</f>
        <v>1723.51</v>
      </c>
      <c r="R77" s="5" t="str">
        <f>VLOOKUP(S77,'octsep cfs'!$J$5:$O$94,6,FALSE)</f>
        <v>2013-14</v>
      </c>
      <c r="S77" s="18">
        <f>LARGE('octsep cfs'!$J$5:$J$94,'octsep cfs rank'!$A77)</f>
        <v>785.23</v>
      </c>
      <c r="T77" s="5" t="str">
        <f>VLOOKUP(U77,'octsep cfs'!$K$5:$O$94,5,FALSE)</f>
        <v>1943-44</v>
      </c>
      <c r="U77" s="18">
        <f>LARGE('octsep cfs'!$K$5:$K$94,'octsep cfs rank'!$A77)</f>
        <v>314.94</v>
      </c>
      <c r="V77" s="5" t="str">
        <f>VLOOKUP(W77,'octsep cfs'!$L$5:$O$94,4,FALSE)</f>
        <v>1944-45</v>
      </c>
      <c r="W77" s="18">
        <f>LARGE('octsep cfs'!$L$5:$L$94,'octsep cfs rank'!$A77)</f>
        <v>169.94</v>
      </c>
      <c r="X77" s="5" t="str">
        <f>VLOOKUP(Y77,'octsep cfs'!$M$5:$O$94,3,FALSE)</f>
        <v>1950-51</v>
      </c>
      <c r="Y77" s="18">
        <f>LARGE('octsep cfs'!$M$5:$M$94,'octsep cfs rank'!$A77)</f>
        <v>163.69999999999999</v>
      </c>
      <c r="Z77" s="5" t="str">
        <f>VLOOKUP(AA77,'octsep cfs'!$N$5:$O$94,2,FALSE)</f>
        <v>1933-34</v>
      </c>
      <c r="AA77" s="18">
        <f>LARGE('octsep cfs'!$N$5:$N$94,'octsep cfs rank'!$A77)</f>
        <v>2068.2600000000002</v>
      </c>
    </row>
    <row r="78" spans="1:27" x14ac:dyDescent="0.2">
      <c r="A78" s="11">
        <v>73</v>
      </c>
      <c r="B78" s="5" t="str">
        <f>VLOOKUP(C78,'octsep cfs'!$B$5:$O$94,14,FALSE)</f>
        <v>1964-65</v>
      </c>
      <c r="C78" s="18">
        <f>LARGE('octsep cfs'!$B$5:$B$94,'octsep cfs rank'!$A78)</f>
        <v>264</v>
      </c>
      <c r="D78" s="5" t="str">
        <f>VLOOKUP(E78,'octsep cfs'!$C$5:$O$94,13,FALSE)</f>
        <v>1974-75</v>
      </c>
      <c r="E78" s="18">
        <f>LARGE('octsep cfs'!$C$5:$C$94,'octsep cfs rank'!$A78)</f>
        <v>1533.6</v>
      </c>
      <c r="F78" s="5" t="str">
        <f>VLOOKUP(G78,'octsep cfs'!$D$5:$O$94,12,FALSE)</f>
        <v>1988-89</v>
      </c>
      <c r="G78" s="18">
        <f>LARGE('octsep cfs'!$D$5:$D$94,'octsep cfs rank'!$A78)</f>
        <v>2625.84</v>
      </c>
      <c r="H78" s="5" t="str">
        <f>VLOOKUP(I78,'octsep cfs'!$E$5:$O$94,11,FALSE)</f>
        <v>1928-29</v>
      </c>
      <c r="I78" s="18">
        <f>LARGE('octsep cfs'!$E$5:$E$94,'octsep cfs rank'!$A78)</f>
        <v>2490.0300000000002</v>
      </c>
      <c r="J78" s="5" t="str">
        <f>VLOOKUP(K78,'octsep cfs'!$F$5:$O$94,10,FALSE)</f>
        <v>1984-85</v>
      </c>
      <c r="K78" s="18">
        <f>LARGE('octsep cfs'!$F$5:$F$94,'octsep cfs rank'!$A78)</f>
        <v>2534.89</v>
      </c>
      <c r="L78" s="5" t="str">
        <f>VLOOKUP(M78,'octsep cfs'!$G$5:$O$94,9,FALSE)</f>
        <v>1962-63</v>
      </c>
      <c r="M78" s="18">
        <f>LARGE('octsep cfs'!$G$5:$G$94,'octsep cfs rank'!$A78)</f>
        <v>2541.13</v>
      </c>
      <c r="N78" s="5" t="str">
        <f>VLOOKUP(O78,'octsep cfs'!$H$5:$O$94,8,FALSE)</f>
        <v>1974-75</v>
      </c>
      <c r="O78" s="18">
        <f>LARGE('octsep cfs'!$H$5:$H$94,'octsep cfs rank'!$A78)</f>
        <v>2373.4</v>
      </c>
      <c r="P78" s="5" t="str">
        <f>VLOOKUP(Q78,'octsep cfs'!$I$5:$O$94,7,FALSE)</f>
        <v>1964-65</v>
      </c>
      <c r="Q78" s="18">
        <f>LARGE('octsep cfs'!$I$5:$I$94,'octsep cfs rank'!$A78)</f>
        <v>1631.71</v>
      </c>
      <c r="R78" s="5" t="str">
        <f>VLOOKUP(S78,'octsep cfs'!$J$5:$O$94,6,FALSE)</f>
        <v>2000-01</v>
      </c>
      <c r="S78" s="18">
        <f>LARGE('octsep cfs'!$J$5:$J$94,'octsep cfs rank'!$A78)</f>
        <v>767.57</v>
      </c>
      <c r="T78" s="5" t="str">
        <f>VLOOKUP(U78,'octsep cfs'!$K$5:$O$94,5,FALSE)</f>
        <v>1960-61</v>
      </c>
      <c r="U78" s="18">
        <f>LARGE('octsep cfs'!$K$5:$K$94,'octsep cfs rank'!$A78)</f>
        <v>305</v>
      </c>
      <c r="V78" s="5" t="str">
        <f>VLOOKUP(W78,'octsep cfs'!$L$5:$O$94,4,FALSE)</f>
        <v>1971-72</v>
      </c>
      <c r="W78" s="18">
        <f>LARGE('octsep cfs'!$L$5:$L$94,'octsep cfs rank'!$A78)</f>
        <v>167</v>
      </c>
      <c r="X78" s="5" t="str">
        <f>VLOOKUP(Y78,'octsep cfs'!$M$5:$O$94,3,FALSE)</f>
        <v>1956-57</v>
      </c>
      <c r="Y78" s="18">
        <f>LARGE('octsep cfs'!$M$5:$M$94,'octsep cfs rank'!$A78)</f>
        <v>162.47</v>
      </c>
      <c r="Z78" s="5" t="str">
        <f>VLOOKUP(AA78,'octsep cfs'!$N$5:$O$94,2,FALSE)</f>
        <v>1941-42</v>
      </c>
      <c r="AA78" s="18">
        <f>LARGE('octsep cfs'!$N$5:$N$94,'octsep cfs rank'!$A78)</f>
        <v>2062.56</v>
      </c>
    </row>
    <row r="79" spans="1:27" x14ac:dyDescent="0.2">
      <c r="A79" s="11">
        <v>74</v>
      </c>
      <c r="B79" s="5" t="str">
        <f>VLOOKUP(C79,'octsep cfs'!$B$5:$O$94,14,FALSE)</f>
        <v>1976-77</v>
      </c>
      <c r="C79" s="18">
        <f>LARGE('octsep cfs'!$B$5:$B$94,'octsep cfs rank'!$A79)</f>
        <v>254.42</v>
      </c>
      <c r="D79" s="5" t="str">
        <f>VLOOKUP(E79,'octsep cfs'!$C$5:$O$94,13,FALSE)</f>
        <v>1978-79</v>
      </c>
      <c r="E79" s="18">
        <f>LARGE('octsep cfs'!$C$5:$C$94,'octsep cfs rank'!$A79)</f>
        <v>1462.2</v>
      </c>
      <c r="F79" s="5" t="str">
        <f>VLOOKUP(G79,'octsep cfs'!$D$5:$O$94,12,FALSE)</f>
        <v>1963-64</v>
      </c>
      <c r="G79" s="18">
        <f>LARGE('octsep cfs'!$D$5:$D$94,'octsep cfs rank'!$A79)</f>
        <v>2506.29</v>
      </c>
      <c r="H79" s="5" t="str">
        <f>VLOOKUP(I79,'octsep cfs'!$E$5:$O$94,11,FALSE)</f>
        <v>1951-52</v>
      </c>
      <c r="I79" s="18">
        <f>LARGE('octsep cfs'!$E$5:$E$94,'octsep cfs rank'!$A79)</f>
        <v>2354.7399999999998</v>
      </c>
      <c r="J79" s="5" t="str">
        <f>VLOOKUP(K79,'octsep cfs'!$F$5:$O$94,10,FALSE)</f>
        <v>1931-32</v>
      </c>
      <c r="K79" s="18">
        <f>LARGE('octsep cfs'!$F$5:$F$94,'octsep cfs rank'!$A79)</f>
        <v>2479.9699999999998</v>
      </c>
      <c r="L79" s="5" t="str">
        <f>VLOOKUP(M79,'octsep cfs'!$G$5:$O$94,9,FALSE)</f>
        <v>1953-54</v>
      </c>
      <c r="M79" s="18">
        <f>LARGE('octsep cfs'!$G$5:$G$94,'octsep cfs rank'!$A79)</f>
        <v>2517.1</v>
      </c>
      <c r="N79" s="5" t="str">
        <f>VLOOKUP(O79,'octsep cfs'!$H$5:$O$94,8,FALSE)</f>
        <v>1964-65</v>
      </c>
      <c r="O79" s="18">
        <f>LARGE('octsep cfs'!$H$5:$H$94,'octsep cfs rank'!$A79)</f>
        <v>2371.4699999999998</v>
      </c>
      <c r="P79" s="5" t="str">
        <f>VLOOKUP(Q79,'octsep cfs'!$I$5:$O$94,7,FALSE)</f>
        <v>1943-44</v>
      </c>
      <c r="Q79" s="18">
        <f>LARGE('octsep cfs'!$I$5:$I$94,'octsep cfs rank'!$A79)</f>
        <v>1600.13</v>
      </c>
      <c r="R79" s="5" t="str">
        <f>VLOOKUP(S79,'octsep cfs'!$J$5:$O$94,6,FALSE)</f>
        <v>1972-73</v>
      </c>
      <c r="S79" s="18">
        <f>LARGE('octsep cfs'!$J$5:$J$94,'octsep cfs rank'!$A79)</f>
        <v>761.87</v>
      </c>
      <c r="T79" s="5" t="str">
        <f>VLOOKUP(U79,'octsep cfs'!$K$5:$O$94,5,FALSE)</f>
        <v>1944-45</v>
      </c>
      <c r="U79" s="18">
        <f>LARGE('octsep cfs'!$K$5:$K$94,'octsep cfs rank'!$A79)</f>
        <v>300</v>
      </c>
      <c r="V79" s="5" t="str">
        <f>VLOOKUP(W79,'octsep cfs'!$L$5:$O$94,4,FALSE)</f>
        <v>1993-94</v>
      </c>
      <c r="W79" s="18">
        <f>LARGE('octsep cfs'!$L$5:$L$94,'octsep cfs rank'!$A79)</f>
        <v>166.77</v>
      </c>
      <c r="X79" s="5" t="str">
        <f>VLOOKUP(Y79,'octsep cfs'!$M$5:$O$94,3,FALSE)</f>
        <v>2001-02</v>
      </c>
      <c r="Y79" s="18">
        <f>LARGE('octsep cfs'!$M$5:$M$94,'octsep cfs rank'!$A79)</f>
        <v>159.43</v>
      </c>
      <c r="Z79" s="5" t="str">
        <f>VLOOKUP(AA79,'octsep cfs'!$N$5:$O$94,2,FALSE)</f>
        <v>1979-80</v>
      </c>
      <c r="AA79" s="18">
        <f>LARGE('octsep cfs'!$N$5:$N$94,'octsep cfs rank'!$A79)</f>
        <v>2052.86</v>
      </c>
    </row>
    <row r="80" spans="1:27" x14ac:dyDescent="0.2">
      <c r="A80" s="11">
        <v>75</v>
      </c>
      <c r="B80" s="5" t="str">
        <f>VLOOKUP(C80,'octsep cfs'!$B$5:$O$94,14,FALSE)</f>
        <v>1972-73</v>
      </c>
      <c r="C80" s="18">
        <f>LARGE('octsep cfs'!$B$5:$B$94,'octsep cfs rank'!$A80)</f>
        <v>253.58</v>
      </c>
      <c r="D80" s="5" t="str">
        <f>VLOOKUP(E80,'octsep cfs'!$C$5:$O$94,13,FALSE)</f>
        <v>1972-73</v>
      </c>
      <c r="E80" s="18">
        <f>LARGE('octsep cfs'!$C$5:$C$94,'octsep cfs rank'!$A80)</f>
        <v>1429.77</v>
      </c>
      <c r="F80" s="5" t="str">
        <f>VLOOKUP(G80,'octsep cfs'!$D$5:$O$94,12,FALSE)</f>
        <v>1993-94</v>
      </c>
      <c r="G80" s="18">
        <f>LARGE('octsep cfs'!$D$5:$D$94,'octsep cfs rank'!$A80)</f>
        <v>2379.5100000000002</v>
      </c>
      <c r="H80" s="5" t="str">
        <f>VLOOKUP(I80,'octsep cfs'!$E$5:$O$94,11,FALSE)</f>
        <v>1991-92</v>
      </c>
      <c r="I80" s="18">
        <f>LARGE('octsep cfs'!$E$5:$E$94,'octsep cfs rank'!$A80)</f>
        <v>2346.16</v>
      </c>
      <c r="J80" s="5" t="str">
        <f>VLOOKUP(K80,'octsep cfs'!$F$5:$O$94,10,FALSE)</f>
        <v>1943-44</v>
      </c>
      <c r="K80" s="18">
        <f>LARGE('octsep cfs'!$F$5:$F$94,'octsep cfs rank'!$A80)</f>
        <v>2429.96</v>
      </c>
      <c r="L80" s="5" t="str">
        <f>VLOOKUP(M80,'octsep cfs'!$G$5:$O$94,9,FALSE)</f>
        <v>1984-85</v>
      </c>
      <c r="M80" s="18">
        <f>LARGE('octsep cfs'!$G$5:$G$94,'octsep cfs rank'!$A80)</f>
        <v>2504.0300000000002</v>
      </c>
      <c r="N80" s="5" t="str">
        <f>VLOOKUP(O80,'octsep cfs'!$H$5:$O$94,8,FALSE)</f>
        <v>1969-70</v>
      </c>
      <c r="O80" s="18">
        <f>LARGE('octsep cfs'!$H$5:$H$94,'octsep cfs rank'!$A80)</f>
        <v>2246.2600000000002</v>
      </c>
      <c r="P80" s="5" t="str">
        <f>VLOOKUP(Q80,'octsep cfs'!$I$5:$O$94,7,FALSE)</f>
        <v>1957-58</v>
      </c>
      <c r="Q80" s="18">
        <f>LARGE('octsep cfs'!$I$5:$I$94,'octsep cfs rank'!$A80)</f>
        <v>1424.35</v>
      </c>
      <c r="R80" s="5" t="str">
        <f>VLOOKUP(S80,'octsep cfs'!$J$5:$O$94,6,FALSE)</f>
        <v>1965-66</v>
      </c>
      <c r="S80" s="18">
        <f>LARGE('octsep cfs'!$J$5:$J$94,'octsep cfs rank'!$A80)</f>
        <v>710.97</v>
      </c>
      <c r="T80" s="5" t="str">
        <f>VLOOKUP(U80,'octsep cfs'!$K$5:$O$94,5,FALSE)</f>
        <v>1930-31</v>
      </c>
      <c r="U80" s="18">
        <f>LARGE('octsep cfs'!$K$5:$K$94,'octsep cfs rank'!$A80)</f>
        <v>295</v>
      </c>
      <c r="V80" s="5" t="str">
        <f>VLOOKUP(W80,'octsep cfs'!$L$5:$O$94,4,FALSE)</f>
        <v>1999-2000</v>
      </c>
      <c r="W80" s="18">
        <f>LARGE('octsep cfs'!$L$5:$L$94,'octsep cfs rank'!$A80)</f>
        <v>161.33000000000001</v>
      </c>
      <c r="X80" s="5" t="str">
        <f>VLOOKUP(Y80,'octsep cfs'!$M$5:$O$94,3,FALSE)</f>
        <v>1964-65</v>
      </c>
      <c r="Y80" s="18">
        <f>LARGE('octsep cfs'!$M$5:$M$94,'octsep cfs rank'!$A80)</f>
        <v>152.07</v>
      </c>
      <c r="Z80" s="5" t="str">
        <f>VLOOKUP(AA80,'octsep cfs'!$N$5:$O$94,2,FALSE)</f>
        <v>1965-66</v>
      </c>
      <c r="AA80" s="18">
        <f>LARGE('octsep cfs'!$N$5:$N$94,'octsep cfs rank'!$A80)</f>
        <v>2012.43</v>
      </c>
    </row>
    <row r="81" spans="1:27" x14ac:dyDescent="0.2">
      <c r="A81" s="11">
        <v>76</v>
      </c>
      <c r="B81" s="5" t="str">
        <f>VLOOKUP(C81,'octsep cfs'!$B$5:$O$94,14,FALSE)</f>
        <v>1999-2000</v>
      </c>
      <c r="C81" s="18">
        <f>LARGE('octsep cfs'!$B$5:$B$94,'octsep cfs rank'!$A81)</f>
        <v>240.64</v>
      </c>
      <c r="D81" s="5" t="str">
        <f>VLOOKUP(E81,'octsep cfs'!$C$5:$O$94,13,FALSE)</f>
        <v>1930-31</v>
      </c>
      <c r="E81" s="18">
        <f>LARGE('octsep cfs'!$C$5:$C$94,'octsep cfs rank'!$A81)</f>
        <v>1420.03</v>
      </c>
      <c r="F81" s="5" t="str">
        <f>VLOOKUP(G81,'octsep cfs'!$D$5:$O$94,12,FALSE)</f>
        <v>2013-14</v>
      </c>
      <c r="G81" s="18">
        <f>LARGE('octsep cfs'!$D$5:$D$94,'octsep cfs rank'!$A81)</f>
        <v>2361.23</v>
      </c>
      <c r="H81" s="5" t="str">
        <f>VLOOKUP(I81,'octsep cfs'!$E$5:$O$94,11,FALSE)</f>
        <v>1939-40</v>
      </c>
      <c r="I81" s="18">
        <f>LARGE('octsep cfs'!$E$5:$E$94,'octsep cfs rank'!$A81)</f>
        <v>2300.06</v>
      </c>
      <c r="J81" s="5" t="str">
        <f>VLOOKUP(K81,'octsep cfs'!$F$5:$O$94,10,FALSE)</f>
        <v>2008-09</v>
      </c>
      <c r="K81" s="18">
        <f>LARGE('octsep cfs'!$F$5:$F$94,'octsep cfs rank'!$A81)</f>
        <v>2389.4299999999998</v>
      </c>
      <c r="L81" s="5" t="str">
        <f>VLOOKUP(M81,'octsep cfs'!$G$5:$O$94,9,FALSE)</f>
        <v>1972-73</v>
      </c>
      <c r="M81" s="18">
        <f>LARGE('octsep cfs'!$G$5:$G$94,'octsep cfs rank'!$A81)</f>
        <v>2421.7399999999998</v>
      </c>
      <c r="N81" s="5" t="str">
        <f>VLOOKUP(O81,'octsep cfs'!$H$5:$O$94,8,FALSE)</f>
        <v>1977-78</v>
      </c>
      <c r="O81" s="18">
        <f>LARGE('octsep cfs'!$H$5:$H$94,'octsep cfs rank'!$A81)</f>
        <v>2225.13</v>
      </c>
      <c r="P81" s="5" t="str">
        <f>VLOOKUP(Q81,'octsep cfs'!$I$5:$O$94,7,FALSE)</f>
        <v>1938-39</v>
      </c>
      <c r="Q81" s="18">
        <f>LARGE('octsep cfs'!$I$5:$I$94,'octsep cfs rank'!$A81)</f>
        <v>1380.06</v>
      </c>
      <c r="R81" s="5" t="str">
        <f>VLOOKUP(S81,'octsep cfs'!$J$5:$O$94,6,FALSE)</f>
        <v>1930-31</v>
      </c>
      <c r="S81" s="18">
        <f>LARGE('octsep cfs'!$J$5:$J$94,'octsep cfs rank'!$A81)</f>
        <v>699.93</v>
      </c>
      <c r="T81" s="5" t="str">
        <f>VLOOKUP(U81,'octsep cfs'!$K$5:$O$94,5,FALSE)</f>
        <v>1929-30</v>
      </c>
      <c r="U81" s="18">
        <f>LARGE('octsep cfs'!$K$5:$K$94,'octsep cfs rank'!$A81)</f>
        <v>285.06</v>
      </c>
      <c r="V81" s="5" t="str">
        <f>VLOOKUP(W81,'octsep cfs'!$L$5:$O$94,4,FALSE)</f>
        <v>2001-02</v>
      </c>
      <c r="W81" s="18">
        <f>LARGE('octsep cfs'!$L$5:$L$94,'octsep cfs rank'!$A81)</f>
        <v>161.13</v>
      </c>
      <c r="X81" s="5" t="str">
        <f>VLOOKUP(Y81,'octsep cfs'!$M$5:$O$94,3,FALSE)</f>
        <v>2007-08</v>
      </c>
      <c r="Y81" s="18">
        <f>LARGE('octsep cfs'!$M$5:$M$94,'octsep cfs rank'!$A81)</f>
        <v>148.16999999999999</v>
      </c>
      <c r="Z81" s="5" t="str">
        <f>VLOOKUP(AA81,'octsep cfs'!$N$5:$O$94,2,FALSE)</f>
        <v>1938-39</v>
      </c>
      <c r="AA81" s="18">
        <f>LARGE('octsep cfs'!$N$5:$N$94,'octsep cfs rank'!$A81)</f>
        <v>1988.69</v>
      </c>
    </row>
    <row r="82" spans="1:27" x14ac:dyDescent="0.2">
      <c r="A82" s="11">
        <v>77</v>
      </c>
      <c r="B82" s="5" t="str">
        <f>VLOOKUP(C82,'octsep cfs'!$B$5:$O$94,14,FALSE)</f>
        <v>1938-39</v>
      </c>
      <c r="C82" s="18">
        <f>LARGE('octsep cfs'!$B$5:$B$94,'octsep cfs rank'!$A82)</f>
        <v>239.97</v>
      </c>
      <c r="D82" s="5" t="str">
        <f>VLOOKUP(E82,'octsep cfs'!$C$5:$O$94,13,FALSE)</f>
        <v>1928-29</v>
      </c>
      <c r="E82" s="18">
        <f>LARGE('octsep cfs'!$C$5:$C$94,'octsep cfs rank'!$A82)</f>
        <v>1399.97</v>
      </c>
      <c r="F82" s="5" t="str">
        <f>VLOOKUP(G82,'octsep cfs'!$D$5:$O$94,12,FALSE)</f>
        <v>1986-87</v>
      </c>
      <c r="G82" s="18">
        <f>LARGE('octsep cfs'!$D$5:$D$94,'octsep cfs rank'!$A82)</f>
        <v>2289.9</v>
      </c>
      <c r="H82" s="5" t="str">
        <f>VLOOKUP(I82,'octsep cfs'!$E$5:$O$94,11,FALSE)</f>
        <v>1930-31</v>
      </c>
      <c r="I82" s="18">
        <f>LARGE('octsep cfs'!$E$5:$E$94,'octsep cfs rank'!$A82)</f>
        <v>2259.9699999999998</v>
      </c>
      <c r="J82" s="5" t="str">
        <f>VLOOKUP(K82,'octsep cfs'!$F$5:$O$94,10,FALSE)</f>
        <v>2009-10</v>
      </c>
      <c r="K82" s="18">
        <f>LARGE('octsep cfs'!$F$5:$F$94,'octsep cfs rank'!$A82)</f>
        <v>2346.25</v>
      </c>
      <c r="L82" s="5" t="str">
        <f>VLOOKUP(M82,'octsep cfs'!$G$5:$O$94,9,FALSE)</f>
        <v>1966-67</v>
      </c>
      <c r="M82" s="18">
        <f>LARGE('octsep cfs'!$G$5:$G$94,'octsep cfs rank'!$A82)</f>
        <v>2330.19</v>
      </c>
      <c r="N82" s="5" t="str">
        <f>VLOOKUP(O82,'octsep cfs'!$H$5:$O$94,8,FALSE)</f>
        <v>1972-73</v>
      </c>
      <c r="O82" s="18">
        <f>LARGE('octsep cfs'!$H$5:$H$94,'octsep cfs rank'!$A82)</f>
        <v>2219.5700000000002</v>
      </c>
      <c r="P82" s="5" t="str">
        <f>VLOOKUP(Q82,'octsep cfs'!$I$5:$O$94,7,FALSE)</f>
        <v>2006-07</v>
      </c>
      <c r="Q82" s="18">
        <f>LARGE('octsep cfs'!$I$5:$I$94,'octsep cfs rank'!$A82)</f>
        <v>1378.16</v>
      </c>
      <c r="R82" s="5" t="str">
        <f>VLOOKUP(S82,'octsep cfs'!$J$5:$O$94,6,FALSE)</f>
        <v>1969-70</v>
      </c>
      <c r="S82" s="18">
        <f>LARGE('octsep cfs'!$J$5:$J$94,'octsep cfs rank'!$A82)</f>
        <v>623.16999999999996</v>
      </c>
      <c r="T82" s="5" t="str">
        <f>VLOOKUP(U82,'octsep cfs'!$K$5:$O$94,5,FALSE)</f>
        <v>1964-65</v>
      </c>
      <c r="U82" s="18">
        <f>LARGE('octsep cfs'!$K$5:$K$94,'octsep cfs rank'!$A82)</f>
        <v>280.97000000000003</v>
      </c>
      <c r="V82" s="5" t="str">
        <f>VLOOKUP(W82,'octsep cfs'!$L$5:$O$94,4,FALSE)</f>
        <v>1937-38</v>
      </c>
      <c r="W82" s="18">
        <f>LARGE('octsep cfs'!$L$5:$L$94,'octsep cfs rank'!$A82)</f>
        <v>155.06</v>
      </c>
      <c r="X82" s="5" t="str">
        <f>VLOOKUP(Y82,'octsep cfs'!$M$5:$O$94,3,FALSE)</f>
        <v>1941-42</v>
      </c>
      <c r="Y82" s="18">
        <f>LARGE('octsep cfs'!$M$5:$M$94,'octsep cfs rank'!$A82)</f>
        <v>144.97</v>
      </c>
      <c r="Z82" s="5" t="str">
        <f>VLOOKUP(AA82,'octsep cfs'!$N$5:$O$94,2,FALSE)</f>
        <v>1986-87</v>
      </c>
      <c r="AA82" s="18">
        <f>LARGE('octsep cfs'!$N$5:$N$94,'octsep cfs rank'!$A82)</f>
        <v>1940.8</v>
      </c>
    </row>
    <row r="83" spans="1:27" x14ac:dyDescent="0.2">
      <c r="A83" s="11">
        <v>78</v>
      </c>
      <c r="B83" s="5" t="str">
        <f>VLOOKUP(C83,'octsep cfs'!$B$5:$O$94,14,FALSE)</f>
        <v>1993-94</v>
      </c>
      <c r="C83" s="18">
        <f>LARGE('octsep cfs'!$B$5:$B$94,'octsep cfs rank'!$A83)</f>
        <v>236.45</v>
      </c>
      <c r="D83" s="5" t="str">
        <f>VLOOKUP(E83,'octsep cfs'!$C$5:$O$94,13,FALSE)</f>
        <v>1969-70</v>
      </c>
      <c r="E83" s="18">
        <f>LARGE('octsep cfs'!$C$5:$C$94,'octsep cfs rank'!$A83)</f>
        <v>1349.77</v>
      </c>
      <c r="F83" s="5" t="str">
        <f>VLOOKUP(G83,'octsep cfs'!$D$5:$O$94,12,FALSE)</f>
        <v>1997-98</v>
      </c>
      <c r="G83" s="18">
        <f>LARGE('octsep cfs'!$D$5:$D$94,'octsep cfs rank'!$A83)</f>
        <v>2259.42</v>
      </c>
      <c r="H83" s="5" t="str">
        <f>VLOOKUP(I83,'octsep cfs'!$E$5:$O$94,11,FALSE)</f>
        <v>1978-79</v>
      </c>
      <c r="I83" s="18">
        <f>LARGE('octsep cfs'!$E$5:$E$94,'octsep cfs rank'!$A83)</f>
        <v>2030.1</v>
      </c>
      <c r="J83" s="5" t="str">
        <f>VLOOKUP(K83,'octsep cfs'!$F$5:$O$94,10,FALSE)</f>
        <v>1955-56</v>
      </c>
      <c r="K83" s="18">
        <f>LARGE('octsep cfs'!$F$5:$F$94,'octsep cfs rank'!$A83)</f>
        <v>2283.21</v>
      </c>
      <c r="L83" s="5" t="str">
        <f>VLOOKUP(M83,'octsep cfs'!$G$5:$O$94,9,FALSE)</f>
        <v>1943-44</v>
      </c>
      <c r="M83" s="18">
        <f>LARGE('octsep cfs'!$G$5:$G$94,'octsep cfs rank'!$A83)</f>
        <v>2299.9699999999998</v>
      </c>
      <c r="N83" s="5" t="str">
        <f>VLOOKUP(O83,'octsep cfs'!$H$5:$O$94,8,FALSE)</f>
        <v>2003-04</v>
      </c>
      <c r="O83" s="18">
        <f>LARGE('octsep cfs'!$H$5:$H$94,'octsep cfs rank'!$A83)</f>
        <v>2167.83</v>
      </c>
      <c r="P83" s="5" t="str">
        <f>VLOOKUP(Q83,'octsep cfs'!$I$5:$O$94,7,FALSE)</f>
        <v>1953-54</v>
      </c>
      <c r="Q83" s="18">
        <f>LARGE('octsep cfs'!$I$5:$I$94,'octsep cfs rank'!$A83)</f>
        <v>1350.71</v>
      </c>
      <c r="R83" s="5" t="str">
        <f>VLOOKUP(S83,'octsep cfs'!$J$5:$O$94,6,FALSE)</f>
        <v>1964-65</v>
      </c>
      <c r="S83" s="18">
        <f>LARGE('octsep cfs'!$J$5:$J$94,'octsep cfs rank'!$A83)</f>
        <v>607</v>
      </c>
      <c r="T83" s="5" t="str">
        <f>VLOOKUP(U83,'octsep cfs'!$K$5:$O$94,5,FALSE)</f>
        <v>1937-38</v>
      </c>
      <c r="U83" s="18">
        <f>LARGE('octsep cfs'!$K$5:$K$94,'octsep cfs rank'!$A83)</f>
        <v>269.94</v>
      </c>
      <c r="V83" s="5" t="str">
        <f>VLOOKUP(W83,'octsep cfs'!$L$5:$O$94,4,FALSE)</f>
        <v>2017-18</v>
      </c>
      <c r="W83" s="18">
        <f>LARGE('octsep cfs'!$L$5:$L$94,'octsep cfs rank'!$A83)</f>
        <v>153.06</v>
      </c>
      <c r="X83" s="5" t="str">
        <f>VLOOKUP(Y83,'octsep cfs'!$M$5:$O$94,3,FALSE)</f>
        <v>1929-30</v>
      </c>
      <c r="Y83" s="18">
        <f>LARGE('octsep cfs'!$M$5:$M$94,'octsep cfs rank'!$A83)</f>
        <v>144.94</v>
      </c>
      <c r="Z83" s="5" t="str">
        <f>VLOOKUP(AA83,'octsep cfs'!$N$5:$O$94,2,FALSE)</f>
        <v>1928-29</v>
      </c>
      <c r="AA83" s="18">
        <f>LARGE('octsep cfs'!$N$5:$N$94,'octsep cfs rank'!$A83)</f>
        <v>1919.77</v>
      </c>
    </row>
    <row r="84" spans="1:27" x14ac:dyDescent="0.2">
      <c r="A84" s="11">
        <v>79</v>
      </c>
      <c r="B84" s="5" t="str">
        <f>VLOOKUP(C84,'octsep cfs'!$B$5:$O$94,14,FALSE)</f>
        <v>1974-75</v>
      </c>
      <c r="C84" s="18">
        <f>LARGE('octsep cfs'!$B$5:$B$94,'octsep cfs rank'!$A84)</f>
        <v>230</v>
      </c>
      <c r="D84" s="5" t="str">
        <f>VLOOKUP(E84,'octsep cfs'!$C$5:$O$94,13,FALSE)</f>
        <v>1933-34</v>
      </c>
      <c r="E84" s="18">
        <f>LARGE('octsep cfs'!$C$5:$C$94,'octsep cfs rank'!$A84)</f>
        <v>1199.8699999999999</v>
      </c>
      <c r="F84" s="5" t="str">
        <f>VLOOKUP(G84,'octsep cfs'!$D$5:$O$94,12,FALSE)</f>
        <v>1989-90</v>
      </c>
      <c r="G84" s="18">
        <f>LARGE('octsep cfs'!$D$5:$D$94,'octsep cfs rank'!$A84)</f>
        <v>2232.48</v>
      </c>
      <c r="H84" s="5" t="str">
        <f>VLOOKUP(I84,'octsep cfs'!$E$5:$O$94,11,FALSE)</f>
        <v>2004-05</v>
      </c>
      <c r="I84" s="18">
        <f>LARGE('octsep cfs'!$E$5:$E$94,'octsep cfs rank'!$A84)</f>
        <v>1952.51</v>
      </c>
      <c r="J84" s="5" t="str">
        <f>VLOOKUP(K84,'octsep cfs'!$F$5:$O$94,10,FALSE)</f>
        <v>1968-69</v>
      </c>
      <c r="K84" s="18">
        <f>LARGE('octsep cfs'!$F$5:$F$94,'octsep cfs rank'!$A84)</f>
        <v>2220.71</v>
      </c>
      <c r="L84" s="5" t="str">
        <f>VLOOKUP(M84,'octsep cfs'!$G$5:$O$94,9,FALSE)</f>
        <v>1967-68</v>
      </c>
      <c r="M84" s="18">
        <f>LARGE('octsep cfs'!$G$5:$G$94,'octsep cfs rank'!$A84)</f>
        <v>2283.87</v>
      </c>
      <c r="N84" s="5" t="str">
        <f>VLOOKUP(O84,'octsep cfs'!$H$5:$O$94,8,FALSE)</f>
        <v>2015-16</v>
      </c>
      <c r="O84" s="18">
        <f>LARGE('octsep cfs'!$H$5:$H$94,'octsep cfs rank'!$A84)</f>
        <v>2156.0300000000002</v>
      </c>
      <c r="P84" s="5" t="str">
        <f>VLOOKUP(Q84,'octsep cfs'!$I$5:$O$94,7,FALSE)</f>
        <v>1979-80</v>
      </c>
      <c r="Q84" s="18">
        <f>LARGE('octsep cfs'!$I$5:$I$94,'octsep cfs rank'!$A84)</f>
        <v>1339.8</v>
      </c>
      <c r="R84" s="5" t="str">
        <f>VLOOKUP(S84,'octsep cfs'!$J$5:$O$94,6,FALSE)</f>
        <v>1950-51</v>
      </c>
      <c r="S84" s="18">
        <f>LARGE('octsep cfs'!$J$5:$J$94,'octsep cfs rank'!$A84)</f>
        <v>604</v>
      </c>
      <c r="T84" s="5" t="str">
        <f>VLOOKUP(U84,'octsep cfs'!$K$5:$O$94,5,FALSE)</f>
        <v>1950-51</v>
      </c>
      <c r="U84" s="18">
        <f>LARGE('octsep cfs'!$K$5:$K$94,'octsep cfs rank'!$A84)</f>
        <v>269.16000000000003</v>
      </c>
      <c r="V84" s="5" t="str">
        <f>VLOOKUP(W84,'octsep cfs'!$L$5:$O$94,4,FALSE)</f>
        <v>1929-30</v>
      </c>
      <c r="W84" s="18">
        <f>LARGE('octsep cfs'!$L$5:$L$94,'octsep cfs rank'!$A84)</f>
        <v>150.22</v>
      </c>
      <c r="X84" s="5" t="str">
        <f>VLOOKUP(Y84,'octsep cfs'!$M$5:$O$94,3,FALSE)</f>
        <v>1986-87</v>
      </c>
      <c r="Y84" s="18">
        <f>LARGE('octsep cfs'!$M$5:$M$94,'octsep cfs rank'!$A84)</f>
        <v>143.53</v>
      </c>
      <c r="Z84" s="5" t="str">
        <f>VLOOKUP(AA84,'octsep cfs'!$N$5:$O$94,2,FALSE)</f>
        <v>2014-15</v>
      </c>
      <c r="AA84" s="18">
        <f>LARGE('octsep cfs'!$N$5:$N$94,'octsep cfs rank'!$A84)</f>
        <v>1868.22</v>
      </c>
    </row>
    <row r="85" spans="1:27" x14ac:dyDescent="0.2">
      <c r="A85" s="11">
        <v>80</v>
      </c>
      <c r="B85" s="5" t="str">
        <f>VLOOKUP(C85,'octsep cfs'!$B$5:$O$94,14,FALSE)</f>
        <v>1942-43</v>
      </c>
      <c r="C85" s="18">
        <f>LARGE('octsep cfs'!$B$5:$B$94,'octsep cfs rank'!$A85)</f>
        <v>229.94</v>
      </c>
      <c r="D85" s="5" t="str">
        <f>VLOOKUP(E85,'octsep cfs'!$C$5:$O$94,13,FALSE)</f>
        <v>1944-45</v>
      </c>
      <c r="E85" s="18">
        <f>LARGE('octsep cfs'!$C$5:$C$94,'octsep cfs rank'!$A85)</f>
        <v>1099.93</v>
      </c>
      <c r="F85" s="5" t="str">
        <f>VLOOKUP(G85,'octsep cfs'!$D$5:$O$94,12,FALSE)</f>
        <v>1928-29</v>
      </c>
      <c r="G85" s="18">
        <f>LARGE('octsep cfs'!$D$5:$D$94,'octsep cfs rank'!$A85)</f>
        <v>2199.9699999999998</v>
      </c>
      <c r="H85" s="5" t="str">
        <f>VLOOKUP(I85,'octsep cfs'!$E$5:$O$94,11,FALSE)</f>
        <v>1984-85</v>
      </c>
      <c r="I85" s="18">
        <f>LARGE('octsep cfs'!$E$5:$E$94,'octsep cfs rank'!$A85)</f>
        <v>1916.1</v>
      </c>
      <c r="J85" s="5" t="str">
        <f>VLOOKUP(K85,'octsep cfs'!$F$5:$O$94,10,FALSE)</f>
        <v>1965-66</v>
      </c>
      <c r="K85" s="18">
        <f>LARGE('octsep cfs'!$F$5:$F$94,'octsep cfs rank'!$A85)</f>
        <v>2181.1799999999998</v>
      </c>
      <c r="L85" s="5" t="str">
        <f>VLOOKUP(M85,'octsep cfs'!$G$5:$O$94,9,FALSE)</f>
        <v>2005-06</v>
      </c>
      <c r="M85" s="18">
        <f>LARGE('octsep cfs'!$G$5:$G$94,'octsep cfs rank'!$A85)</f>
        <v>2261.87</v>
      </c>
      <c r="N85" s="5" t="str">
        <f>VLOOKUP(O85,'octsep cfs'!$H$5:$O$94,8,FALSE)</f>
        <v>1933-34</v>
      </c>
      <c r="O85" s="18">
        <f>LARGE('octsep cfs'!$H$5:$H$94,'octsep cfs rank'!$A85)</f>
        <v>2119.9299999999998</v>
      </c>
      <c r="P85" s="5" t="str">
        <f>VLOOKUP(Q85,'octsep cfs'!$I$5:$O$94,7,FALSE)</f>
        <v>2017-18</v>
      </c>
      <c r="Q85" s="18">
        <f>LARGE('octsep cfs'!$I$5:$I$94,'octsep cfs rank'!$A85)</f>
        <v>1328.06</v>
      </c>
      <c r="R85" s="5" t="str">
        <f>VLOOKUP(S85,'octsep cfs'!$J$5:$O$94,6,FALSE)</f>
        <v>2002-03</v>
      </c>
      <c r="S85" s="18">
        <f>LARGE('octsep cfs'!$J$5:$J$94,'octsep cfs rank'!$A85)</f>
        <v>598.64</v>
      </c>
      <c r="T85" s="5" t="str">
        <f>VLOOKUP(U85,'octsep cfs'!$K$5:$O$94,5,FALSE)</f>
        <v>1978-79</v>
      </c>
      <c r="U85" s="18">
        <f>LARGE('octsep cfs'!$K$5:$K$94,'octsep cfs rank'!$A85)</f>
        <v>261.45</v>
      </c>
      <c r="V85" s="5" t="str">
        <f>VLOOKUP(W85,'octsep cfs'!$L$5:$O$94,4,FALSE)</f>
        <v>1934-35</v>
      </c>
      <c r="W85" s="18">
        <f>LARGE('octsep cfs'!$L$5:$L$94,'octsep cfs rank'!$A85)</f>
        <v>150.03</v>
      </c>
      <c r="X85" s="5" t="str">
        <f>VLOOKUP(Y85,'octsep cfs'!$M$5:$O$94,3,FALSE)</f>
        <v>1937-38</v>
      </c>
      <c r="Y85" s="18">
        <f>LARGE('octsep cfs'!$M$5:$M$94,'octsep cfs rank'!$A85)</f>
        <v>140.03</v>
      </c>
      <c r="Z85" s="5" t="str">
        <f>VLOOKUP(AA85,'octsep cfs'!$N$5:$O$94,2,FALSE)</f>
        <v>2004-05</v>
      </c>
      <c r="AA85" s="18">
        <f>LARGE('octsep cfs'!$N$5:$N$94,'octsep cfs rank'!$A85)</f>
        <v>1866.45</v>
      </c>
    </row>
    <row r="86" spans="1:27" x14ac:dyDescent="0.2">
      <c r="A86" s="11">
        <v>81</v>
      </c>
      <c r="B86" s="5" t="str">
        <f>VLOOKUP(C86,'octsep cfs'!$B$5:$O$94,14,FALSE)</f>
        <v>1980-81</v>
      </c>
      <c r="C86" s="18">
        <f>LARGE('octsep cfs'!$B$5:$B$94,'octsep cfs rank'!$A86)</f>
        <v>228.74</v>
      </c>
      <c r="D86" s="5" t="str">
        <f>VLOOKUP(E86,'octsep cfs'!$C$5:$O$94,13,FALSE)</f>
        <v>1935-36</v>
      </c>
      <c r="E86" s="18">
        <f>LARGE('octsep cfs'!$C$5:$C$94,'octsep cfs rank'!$A86)</f>
        <v>1079.93</v>
      </c>
      <c r="F86" s="5" t="str">
        <f>VLOOKUP(G86,'octsep cfs'!$D$5:$O$94,12,FALSE)</f>
        <v>2000-01</v>
      </c>
      <c r="G86" s="18">
        <f>LARGE('octsep cfs'!$D$5:$D$94,'octsep cfs rank'!$A86)</f>
        <v>2175.9699999999998</v>
      </c>
      <c r="H86" s="5" t="str">
        <f>VLOOKUP(I86,'octsep cfs'!$E$5:$O$94,11,FALSE)</f>
        <v>1959-60</v>
      </c>
      <c r="I86" s="18">
        <f>LARGE('octsep cfs'!$E$5:$E$94,'octsep cfs rank'!$A86)</f>
        <v>1853.22</v>
      </c>
      <c r="J86" s="5" t="str">
        <f>VLOOKUP(K86,'octsep cfs'!$F$5:$O$94,10,FALSE)</f>
        <v>1992-93</v>
      </c>
      <c r="K86" s="18">
        <f>LARGE('octsep cfs'!$F$5:$F$94,'octsep cfs rank'!$A86)</f>
        <v>2074.9299999999998</v>
      </c>
      <c r="L86" s="5" t="str">
        <f>VLOOKUP(M86,'octsep cfs'!$G$5:$O$94,9,FALSE)</f>
        <v>1929-30</v>
      </c>
      <c r="M86" s="18">
        <f>LARGE('octsep cfs'!$G$5:$G$94,'octsep cfs rank'!$A86)</f>
        <v>2198.09</v>
      </c>
      <c r="N86" s="5" t="str">
        <f>VLOOKUP(O86,'octsep cfs'!$H$5:$O$94,8,FALSE)</f>
        <v>1997-98</v>
      </c>
      <c r="O86" s="18">
        <f>LARGE('octsep cfs'!$H$5:$H$94,'octsep cfs rank'!$A86)</f>
        <v>2070.0300000000002</v>
      </c>
      <c r="P86" s="5" t="str">
        <f>VLOOKUP(Q86,'octsep cfs'!$I$5:$O$94,7,FALSE)</f>
        <v>1939-40</v>
      </c>
      <c r="Q86" s="18">
        <f>LARGE('octsep cfs'!$I$5:$I$94,'octsep cfs rank'!$A86)</f>
        <v>1239.97</v>
      </c>
      <c r="R86" s="5" t="str">
        <f>VLOOKUP(S86,'octsep cfs'!$J$5:$O$94,6,FALSE)</f>
        <v>1985-86</v>
      </c>
      <c r="S86" s="18">
        <f>LARGE('octsep cfs'!$J$5:$J$94,'octsep cfs rank'!$A86)</f>
        <v>580.27</v>
      </c>
      <c r="T86" s="5" t="str">
        <f>VLOOKUP(U86,'octsep cfs'!$K$5:$O$94,5,FALSE)</f>
        <v>2000-01</v>
      </c>
      <c r="U86" s="18">
        <f>LARGE('octsep cfs'!$K$5:$K$94,'octsep cfs rank'!$A86)</f>
        <v>252.87</v>
      </c>
      <c r="V86" s="5" t="str">
        <f>VLOOKUP(W86,'octsep cfs'!$L$5:$O$94,4,FALSE)</f>
        <v>2016-17</v>
      </c>
      <c r="W86" s="18">
        <f>LARGE('octsep cfs'!$L$5:$L$94,'octsep cfs rank'!$A86)</f>
        <v>147.1</v>
      </c>
      <c r="X86" s="5" t="str">
        <f>VLOOKUP(Y86,'octsep cfs'!$M$5:$O$94,3,FALSE)</f>
        <v>1966-67</v>
      </c>
      <c r="Y86" s="18">
        <f>LARGE('octsep cfs'!$M$5:$M$94,'octsep cfs rank'!$A86)</f>
        <v>139.33000000000001</v>
      </c>
      <c r="Z86" s="5" t="str">
        <f>VLOOKUP(AA86,'octsep cfs'!$N$5:$O$94,2,FALSE)</f>
        <v>1991-92</v>
      </c>
      <c r="AA86" s="18">
        <f>LARGE('octsep cfs'!$N$5:$N$94,'octsep cfs rank'!$A86)</f>
        <v>1794.17</v>
      </c>
    </row>
    <row r="87" spans="1:27" x14ac:dyDescent="0.2">
      <c r="A87" s="11">
        <v>82</v>
      </c>
      <c r="B87" s="5" t="str">
        <f>VLOOKUP(C87,'octsep cfs'!$B$5:$O$94,14,FALSE)</f>
        <v>1988-89</v>
      </c>
      <c r="C87" s="18">
        <f>LARGE('octsep cfs'!$B$5:$B$94,'octsep cfs rank'!$A87)</f>
        <v>227.32</v>
      </c>
      <c r="D87" s="5" t="str">
        <f>VLOOKUP(E87,'octsep cfs'!$C$5:$O$94,13,FALSE)</f>
        <v>2002-03</v>
      </c>
      <c r="E87" s="18">
        <f>LARGE('octsep cfs'!$C$5:$C$94,'octsep cfs rank'!$A87)</f>
        <v>823.17</v>
      </c>
      <c r="F87" s="5" t="str">
        <f>VLOOKUP(G87,'octsep cfs'!$D$5:$O$94,12,FALSE)</f>
        <v>1952-53</v>
      </c>
      <c r="G87" s="18">
        <f>LARGE('octsep cfs'!$D$5:$D$94,'octsep cfs rank'!$A87)</f>
        <v>2068.06</v>
      </c>
      <c r="H87" s="5" t="str">
        <f>VLOOKUP(I87,'octsep cfs'!$E$5:$O$94,11,FALSE)</f>
        <v>1943-44</v>
      </c>
      <c r="I87" s="18">
        <f>LARGE('octsep cfs'!$E$5:$E$94,'octsep cfs rank'!$A87)</f>
        <v>1700</v>
      </c>
      <c r="J87" s="5" t="str">
        <f>VLOOKUP(K87,'octsep cfs'!$F$5:$O$94,10,FALSE)</f>
        <v>2010-11</v>
      </c>
      <c r="K87" s="18">
        <f>LARGE('octsep cfs'!$F$5:$F$94,'octsep cfs rank'!$A87)</f>
        <v>1874.25</v>
      </c>
      <c r="L87" s="5" t="str">
        <f>VLOOKUP(M87,'octsep cfs'!$G$5:$O$94,9,FALSE)</f>
        <v>2000-01</v>
      </c>
      <c r="M87" s="18">
        <f>LARGE('octsep cfs'!$G$5:$G$94,'octsep cfs rank'!$A87)</f>
        <v>2179.67</v>
      </c>
      <c r="N87" s="5" t="str">
        <f>VLOOKUP(O87,'octsep cfs'!$H$5:$O$94,8,FALSE)</f>
        <v>1939-40</v>
      </c>
      <c r="O87" s="18">
        <f>LARGE('octsep cfs'!$H$5:$H$94,'octsep cfs rank'!$A87)</f>
        <v>2049.9699999999998</v>
      </c>
      <c r="P87" s="5" t="str">
        <f>VLOOKUP(Q87,'octsep cfs'!$I$5:$O$94,7,FALSE)</f>
        <v>1972-73</v>
      </c>
      <c r="Q87" s="18">
        <f>LARGE('octsep cfs'!$I$5:$I$94,'octsep cfs rank'!$A87)</f>
        <v>1132.6099999999999</v>
      </c>
      <c r="R87" s="5" t="str">
        <f>VLOOKUP(S87,'octsep cfs'!$J$5:$O$94,6,FALSE)</f>
        <v>2006-07</v>
      </c>
      <c r="S87" s="18">
        <f>LARGE('octsep cfs'!$J$5:$J$94,'octsep cfs rank'!$A87)</f>
        <v>568</v>
      </c>
      <c r="T87" s="5" t="str">
        <f>VLOOKUP(U87,'octsep cfs'!$K$5:$O$94,5,FALSE)</f>
        <v>2006-07</v>
      </c>
      <c r="U87" s="18">
        <f>LARGE('octsep cfs'!$K$5:$K$94,'octsep cfs rank'!$A87)</f>
        <v>230.1</v>
      </c>
      <c r="V87" s="5" t="str">
        <f>VLOOKUP(W87,'octsep cfs'!$L$5:$O$94,4,FALSE)</f>
        <v>2005-06</v>
      </c>
      <c r="W87" s="18">
        <f>LARGE('octsep cfs'!$L$5:$L$94,'octsep cfs rank'!$A87)</f>
        <v>144.84</v>
      </c>
      <c r="X87" s="5" t="str">
        <f>VLOOKUP(Y87,'octsep cfs'!$M$5:$O$94,3,FALSE)</f>
        <v>1997-98</v>
      </c>
      <c r="Y87" s="18">
        <f>LARGE('octsep cfs'!$M$5:$M$94,'octsep cfs rank'!$A87)</f>
        <v>138.37</v>
      </c>
      <c r="Z87" s="5" t="str">
        <f>VLOOKUP(AA87,'octsep cfs'!$N$5:$O$94,2,FALSE)</f>
        <v>1939-40</v>
      </c>
      <c r="AA87" s="18">
        <f>LARGE('octsep cfs'!$N$5:$N$94,'octsep cfs rank'!$A87)</f>
        <v>1737.57</v>
      </c>
    </row>
    <row r="88" spans="1:27" x14ac:dyDescent="0.2">
      <c r="A88" s="11">
        <v>83</v>
      </c>
      <c r="B88" s="5" t="str">
        <f>VLOOKUP(C88,'octsep cfs'!$B$5:$O$94,14,FALSE)</f>
        <v>2006-07</v>
      </c>
      <c r="C88" s="18">
        <f>LARGE('octsep cfs'!$B$5:$B$94,'octsep cfs rank'!$A88)</f>
        <v>226.45</v>
      </c>
      <c r="D88" s="5" t="str">
        <f>VLOOKUP(E88,'octsep cfs'!$C$5:$O$94,13,FALSE)</f>
        <v>2000-01</v>
      </c>
      <c r="E88" s="18">
        <f>LARGE('octsep cfs'!$C$5:$C$94,'octsep cfs rank'!$A88)</f>
        <v>762.1</v>
      </c>
      <c r="F88" s="5" t="str">
        <f>VLOOKUP(G88,'octsep cfs'!$D$5:$O$94,12,FALSE)</f>
        <v>1965-66</v>
      </c>
      <c r="G88" s="18">
        <f>LARGE('octsep cfs'!$D$5:$D$94,'octsep cfs rank'!$A88)</f>
        <v>1752.29</v>
      </c>
      <c r="H88" s="5" t="str">
        <f>VLOOKUP(I88,'octsep cfs'!$E$5:$O$94,11,FALSE)</f>
        <v>1980-81</v>
      </c>
      <c r="I88" s="18">
        <f>LARGE('octsep cfs'!$E$5:$E$94,'octsep cfs rank'!$A88)</f>
        <v>1594.22</v>
      </c>
      <c r="J88" s="5" t="str">
        <f>VLOOKUP(K88,'octsep cfs'!$F$5:$O$94,10,FALSE)</f>
        <v>1928-29</v>
      </c>
      <c r="K88" s="18">
        <f>LARGE('octsep cfs'!$F$5:$F$94,'octsep cfs rank'!$A88)</f>
        <v>1590.11</v>
      </c>
      <c r="L88" s="5" t="str">
        <f>VLOOKUP(M88,'octsep cfs'!$G$5:$O$94,9,FALSE)</f>
        <v>1941-42</v>
      </c>
      <c r="M88" s="18">
        <f>LARGE('octsep cfs'!$G$5:$G$94,'octsep cfs rank'!$A88)</f>
        <v>2160</v>
      </c>
      <c r="N88" s="5" t="str">
        <f>VLOOKUP(O88,'octsep cfs'!$H$5:$O$94,8,FALSE)</f>
        <v>1985-86</v>
      </c>
      <c r="O88" s="18">
        <f>LARGE('octsep cfs'!$H$5:$H$94,'octsep cfs rank'!$A88)</f>
        <v>1946.17</v>
      </c>
      <c r="P88" s="5" t="str">
        <f>VLOOKUP(Q88,'octsep cfs'!$I$5:$O$94,7,FALSE)</f>
        <v>1933-34</v>
      </c>
      <c r="Q88" s="18">
        <f>LARGE('octsep cfs'!$I$5:$I$94,'octsep cfs rank'!$A88)</f>
        <v>1099.93</v>
      </c>
      <c r="R88" s="5" t="str">
        <f>VLOOKUP(S88,'octsep cfs'!$J$5:$O$94,6,FALSE)</f>
        <v>2017-18</v>
      </c>
      <c r="S88" s="18">
        <f>LARGE('octsep cfs'!$J$5:$J$94,'octsep cfs rank'!$A88)</f>
        <v>528.07000000000005</v>
      </c>
      <c r="T88" s="5" t="str">
        <f>VLOOKUP(U88,'octsep cfs'!$K$5:$O$94,5,FALSE)</f>
        <v>1969-70</v>
      </c>
      <c r="U88" s="18">
        <f>LARGE('octsep cfs'!$K$5:$K$94,'octsep cfs rank'!$A88)</f>
        <v>223.81</v>
      </c>
      <c r="V88" s="5" t="str">
        <f>VLOOKUP(W88,'octsep cfs'!$L$5:$O$94,4,FALSE)</f>
        <v>1972-73</v>
      </c>
      <c r="W88" s="18">
        <f>LARGE('octsep cfs'!$L$5:$L$94,'octsep cfs rank'!$A88)</f>
        <v>136.19</v>
      </c>
      <c r="X88" s="5" t="str">
        <f>VLOOKUP(Y88,'octsep cfs'!$M$5:$O$94,3,FALSE)</f>
        <v>1931-32</v>
      </c>
      <c r="Y88" s="18">
        <f>LARGE('octsep cfs'!$M$5:$M$94,'octsep cfs rank'!$A88)</f>
        <v>135.13</v>
      </c>
      <c r="Z88" s="5" t="str">
        <f>VLOOKUP(AA88,'octsep cfs'!$N$5:$O$94,2,FALSE)</f>
        <v>1972-73</v>
      </c>
      <c r="AA88" s="18">
        <f>LARGE('octsep cfs'!$N$5:$N$94,'octsep cfs rank'!$A88)</f>
        <v>1695.92</v>
      </c>
    </row>
    <row r="89" spans="1:27" x14ac:dyDescent="0.2">
      <c r="A89" s="11">
        <v>84</v>
      </c>
      <c r="B89" s="5" t="str">
        <f>VLOOKUP(C89,'octsep cfs'!$B$5:$O$94,14,FALSE)</f>
        <v>1944-45</v>
      </c>
      <c r="C89" s="18">
        <f>LARGE('octsep cfs'!$B$5:$B$94,'octsep cfs rank'!$A89)</f>
        <v>214.97</v>
      </c>
      <c r="D89" s="5" t="str">
        <f>VLOOKUP(E89,'octsep cfs'!$C$5:$O$94,13,FALSE)</f>
        <v>1976-77</v>
      </c>
      <c r="E89" s="18">
        <f>LARGE('octsep cfs'!$C$5:$C$94,'octsep cfs rank'!$A89)</f>
        <v>648.42999999999995</v>
      </c>
      <c r="F89" s="5" t="str">
        <f>VLOOKUP(G89,'octsep cfs'!$D$5:$O$94,12,FALSE)</f>
        <v>1943-44</v>
      </c>
      <c r="G89" s="18">
        <f>LARGE('octsep cfs'!$D$5:$D$94,'octsep cfs rank'!$A89)</f>
        <v>1750.06</v>
      </c>
      <c r="H89" s="5" t="str">
        <f>VLOOKUP(I89,'octsep cfs'!$E$5:$O$94,11,FALSE)</f>
        <v>2000-01</v>
      </c>
      <c r="I89" s="18">
        <f>LARGE('octsep cfs'!$E$5:$E$94,'octsep cfs rank'!$A89)</f>
        <v>1449.06</v>
      </c>
      <c r="J89" s="5" t="str">
        <f>VLOOKUP(K89,'octsep cfs'!$F$5:$O$94,10,FALSE)</f>
        <v>1972-73</v>
      </c>
      <c r="K89" s="18">
        <f>LARGE('octsep cfs'!$F$5:$F$94,'octsep cfs rank'!$A89)</f>
        <v>1487.78</v>
      </c>
      <c r="L89" s="5" t="str">
        <f>VLOOKUP(M89,'octsep cfs'!$G$5:$O$94,9,FALSE)</f>
        <v>1957-58</v>
      </c>
      <c r="M89" s="18">
        <f>LARGE('octsep cfs'!$G$5:$G$94,'octsep cfs rank'!$A89)</f>
        <v>2059.5500000000002</v>
      </c>
      <c r="N89" s="5" t="str">
        <f>VLOOKUP(O89,'octsep cfs'!$H$5:$O$94,8,FALSE)</f>
        <v>1966-67</v>
      </c>
      <c r="O89" s="18">
        <f>LARGE('octsep cfs'!$H$5:$H$94,'octsep cfs rank'!$A89)</f>
        <v>1852.23</v>
      </c>
      <c r="P89" s="5" t="str">
        <f>VLOOKUP(Q89,'octsep cfs'!$I$5:$O$94,7,FALSE)</f>
        <v>1993-94</v>
      </c>
      <c r="Q89" s="18">
        <f>LARGE('octsep cfs'!$I$5:$I$94,'octsep cfs rank'!$A89)</f>
        <v>1053.32</v>
      </c>
      <c r="R89" s="5" t="str">
        <f>VLOOKUP(S89,'octsep cfs'!$J$5:$O$94,6,FALSE)</f>
        <v>1978-79</v>
      </c>
      <c r="S89" s="18">
        <f>LARGE('octsep cfs'!$J$5:$J$94,'octsep cfs rank'!$A89)</f>
        <v>526.4</v>
      </c>
      <c r="T89" s="5" t="str">
        <f>VLOOKUP(U89,'octsep cfs'!$K$5:$O$94,5,FALSE)</f>
        <v>2014-15</v>
      </c>
      <c r="U89" s="18">
        <f>LARGE('octsep cfs'!$K$5:$K$94,'octsep cfs rank'!$A89)</f>
        <v>221.32</v>
      </c>
      <c r="V89" s="5" t="str">
        <f>VLOOKUP(W89,'octsep cfs'!$L$5:$O$94,4,FALSE)</f>
        <v>2000-01</v>
      </c>
      <c r="W89" s="18">
        <f>LARGE('octsep cfs'!$L$5:$L$94,'octsep cfs rank'!$A89)</f>
        <v>135.13</v>
      </c>
      <c r="X89" s="5" t="str">
        <f>VLOOKUP(Y89,'octsep cfs'!$M$5:$O$94,3,FALSE)</f>
        <v>1928-29</v>
      </c>
      <c r="Y89" s="18">
        <f>LARGE('octsep cfs'!$M$5:$M$94,'octsep cfs rank'!$A89)</f>
        <v>130.27000000000001</v>
      </c>
      <c r="Z89" s="5" t="str">
        <f>VLOOKUP(AA89,'octsep cfs'!$N$5:$O$94,2,FALSE)</f>
        <v>1993-94</v>
      </c>
      <c r="AA89" s="18">
        <f>LARGE('octsep cfs'!$N$5:$N$94,'octsep cfs rank'!$A89)</f>
        <v>1590.65</v>
      </c>
    </row>
    <row r="90" spans="1:27" x14ac:dyDescent="0.2">
      <c r="A90" s="11">
        <v>85</v>
      </c>
      <c r="B90" s="5" t="str">
        <f>VLOOKUP(C90,'octsep cfs'!$B$5:$O$94,14,FALSE)</f>
        <v>2002-03</v>
      </c>
      <c r="C90" s="18">
        <f>LARGE('octsep cfs'!$B$5:$B$94,'octsep cfs rank'!$A90)</f>
        <v>184.32</v>
      </c>
      <c r="D90" s="5" t="str">
        <f>VLOOKUP(E90,'octsep cfs'!$C$5:$O$94,13,FALSE)</f>
        <v>1987-88</v>
      </c>
      <c r="E90" s="18">
        <f>LARGE('octsep cfs'!$C$5:$C$94,'octsep cfs rank'!$A90)</f>
        <v>486.3</v>
      </c>
      <c r="F90" s="5" t="str">
        <f>VLOOKUP(G90,'octsep cfs'!$D$5:$O$94,12,FALSE)</f>
        <v>1935-36</v>
      </c>
      <c r="G90" s="18">
        <f>LARGE('octsep cfs'!$D$5:$D$94,'octsep cfs rank'!$A90)</f>
        <v>1640.1</v>
      </c>
      <c r="H90" s="5" t="str">
        <f>VLOOKUP(I90,'octsep cfs'!$E$5:$O$94,11,FALSE)</f>
        <v>1956-57</v>
      </c>
      <c r="I90" s="18">
        <f>LARGE('octsep cfs'!$E$5:$E$94,'octsep cfs rank'!$A90)</f>
        <v>1426.26</v>
      </c>
      <c r="J90" s="5" t="str">
        <f>VLOOKUP(K90,'octsep cfs'!$F$5:$O$94,10,FALSE)</f>
        <v>1940-41</v>
      </c>
      <c r="K90" s="18">
        <f>LARGE('octsep cfs'!$F$5:$F$94,'octsep cfs rank'!$A90)</f>
        <v>1410.07</v>
      </c>
      <c r="L90" s="5" t="str">
        <f>VLOOKUP(M90,'octsep cfs'!$G$5:$O$94,9,FALSE)</f>
        <v>1980-81</v>
      </c>
      <c r="M90" s="18">
        <f>LARGE('octsep cfs'!$G$5:$G$94,'octsep cfs rank'!$A90)</f>
        <v>1881.64</v>
      </c>
      <c r="N90" s="5" t="str">
        <f>VLOOKUP(O90,'octsep cfs'!$H$5:$O$94,8,FALSE)</f>
        <v>1967-68</v>
      </c>
      <c r="O90" s="18">
        <f>LARGE('octsep cfs'!$H$5:$H$94,'octsep cfs rank'!$A90)</f>
        <v>1730.67</v>
      </c>
      <c r="P90" s="5" t="str">
        <f>VLOOKUP(Q90,'octsep cfs'!$I$5:$O$94,7,FALSE)</f>
        <v>1991-92</v>
      </c>
      <c r="Q90" s="18">
        <f>LARGE('octsep cfs'!$I$5:$I$94,'octsep cfs rank'!$A90)</f>
        <v>973.58</v>
      </c>
      <c r="R90" s="5" t="str">
        <f>VLOOKUP(S90,'octsep cfs'!$J$5:$O$94,6,FALSE)</f>
        <v>2015-16</v>
      </c>
      <c r="S90" s="18">
        <f>LARGE('octsep cfs'!$J$5:$J$94,'octsep cfs rank'!$A90)</f>
        <v>506.67</v>
      </c>
      <c r="T90" s="5" t="str">
        <f>VLOOKUP(U90,'octsep cfs'!$K$5:$O$94,5,FALSE)</f>
        <v>1966-67</v>
      </c>
      <c r="U90" s="18">
        <f>LARGE('octsep cfs'!$K$5:$K$94,'octsep cfs rank'!$A90)</f>
        <v>220.97</v>
      </c>
      <c r="V90" s="5" t="str">
        <f>VLOOKUP(W90,'octsep cfs'!$L$5:$O$94,4,FALSE)</f>
        <v>1933-34</v>
      </c>
      <c r="W90" s="18">
        <f>LARGE('octsep cfs'!$L$5:$L$94,'octsep cfs rank'!$A90)</f>
        <v>134.9</v>
      </c>
      <c r="X90" s="5" t="str">
        <f>VLOOKUP(Y90,'octsep cfs'!$M$5:$O$94,3,FALSE)</f>
        <v>1934-35</v>
      </c>
      <c r="Y90" s="18">
        <f>LARGE('octsep cfs'!$M$5:$M$94,'octsep cfs rank'!$A90)</f>
        <v>130.1</v>
      </c>
      <c r="Z90" s="5" t="str">
        <f>VLOOKUP(AA90,'octsep cfs'!$N$5:$O$94,2,FALSE)</f>
        <v>1929-30</v>
      </c>
      <c r="AA90" s="18">
        <f>LARGE('octsep cfs'!$N$5:$N$94,'octsep cfs rank'!$A90)</f>
        <v>1554.47</v>
      </c>
    </row>
    <row r="91" spans="1:27" x14ac:dyDescent="0.2">
      <c r="A91" s="11">
        <v>86</v>
      </c>
      <c r="B91" s="5" t="str">
        <f>VLOOKUP(C91,'octsep cfs'!$B$5:$O$94,14,FALSE)</f>
        <v>1945-46</v>
      </c>
      <c r="C91" s="18">
        <f>LARGE('octsep cfs'!$B$5:$B$94,'octsep cfs rank'!$A91)</f>
        <v>179.97</v>
      </c>
      <c r="D91" s="5" t="str">
        <f>VLOOKUP(E91,'octsep cfs'!$C$5:$O$94,13,FALSE)</f>
        <v>1939-40</v>
      </c>
      <c r="E91" s="18">
        <f>LARGE('octsep cfs'!$C$5:$C$94,'octsep cfs rank'!$A91)</f>
        <v>319.97000000000003</v>
      </c>
      <c r="F91" s="5" t="str">
        <f>VLOOKUP(G91,'octsep cfs'!$D$5:$O$94,12,FALSE)</f>
        <v>1959-60</v>
      </c>
      <c r="G91" s="18">
        <f>LARGE('octsep cfs'!$D$5:$D$94,'octsep cfs rank'!$A91)</f>
        <v>1603.23</v>
      </c>
      <c r="H91" s="5" t="str">
        <f>VLOOKUP(I91,'octsep cfs'!$E$5:$O$94,11,FALSE)</f>
        <v>1929-30</v>
      </c>
      <c r="I91" s="18">
        <f>LARGE('octsep cfs'!$E$5:$E$94,'octsep cfs rank'!$A91)</f>
        <v>1320.06</v>
      </c>
      <c r="J91" s="5" t="str">
        <f>VLOOKUP(K91,'octsep cfs'!$F$5:$O$94,10,FALSE)</f>
        <v>2004-05</v>
      </c>
      <c r="K91" s="18">
        <f>LARGE('octsep cfs'!$F$5:$F$94,'octsep cfs rank'!$A91)</f>
        <v>1353.21</v>
      </c>
      <c r="L91" s="5" t="str">
        <f>VLOOKUP(M91,'octsep cfs'!$G$5:$O$94,9,FALSE)</f>
        <v>1964-65</v>
      </c>
      <c r="M91" s="18">
        <f>LARGE('octsep cfs'!$G$5:$G$94,'octsep cfs rank'!$A91)</f>
        <v>1637.35</v>
      </c>
      <c r="N91" s="5" t="str">
        <f>VLOOKUP(O91,'octsep cfs'!$H$5:$O$94,8,FALSE)</f>
        <v>1986-87</v>
      </c>
      <c r="O91" s="18">
        <f>LARGE('octsep cfs'!$H$5:$H$94,'octsep cfs rank'!$A91)</f>
        <v>1710.13</v>
      </c>
      <c r="P91" s="5" t="str">
        <f>VLOOKUP(Q91,'octsep cfs'!$I$5:$O$94,7,FALSE)</f>
        <v>1986-87</v>
      </c>
      <c r="Q91" s="18">
        <f>LARGE('octsep cfs'!$I$5:$I$94,'octsep cfs rank'!$A91)</f>
        <v>927.81</v>
      </c>
      <c r="R91" s="5" t="str">
        <f>VLOOKUP(S91,'octsep cfs'!$J$5:$O$94,6,FALSE)</f>
        <v>1986-87</v>
      </c>
      <c r="S91" s="18">
        <f>LARGE('octsep cfs'!$J$5:$J$94,'octsep cfs rank'!$A91)</f>
        <v>486.77</v>
      </c>
      <c r="T91" s="5" t="str">
        <f>VLOOKUP(U91,'octsep cfs'!$K$5:$O$94,5,FALSE)</f>
        <v>1933-34</v>
      </c>
      <c r="U91" s="18">
        <f>LARGE('octsep cfs'!$K$5:$K$94,'octsep cfs rank'!$A91)</f>
        <v>220.03</v>
      </c>
      <c r="V91" s="5" t="str">
        <f>VLOOKUP(W91,'octsep cfs'!$L$5:$O$94,4,FALSE)</f>
        <v>2006-07</v>
      </c>
      <c r="W91" s="18">
        <f>LARGE('octsep cfs'!$L$5:$L$94,'octsep cfs rank'!$A91)</f>
        <v>131.68</v>
      </c>
      <c r="X91" s="5" t="str">
        <f>VLOOKUP(Y91,'octsep cfs'!$M$5:$O$94,3,FALSE)</f>
        <v>1930-31</v>
      </c>
      <c r="Y91" s="18">
        <f>LARGE('octsep cfs'!$M$5:$M$94,'octsep cfs rank'!$A91)</f>
        <v>129.80000000000001</v>
      </c>
      <c r="Z91" s="5" t="str">
        <f>VLOOKUP(AA91,'octsep cfs'!$N$5:$O$94,2,FALSE)</f>
        <v>1940-41</v>
      </c>
      <c r="AA91" s="18">
        <f>LARGE('octsep cfs'!$N$5:$N$94,'octsep cfs rank'!$A91)</f>
        <v>1486.07</v>
      </c>
    </row>
    <row r="92" spans="1:27" x14ac:dyDescent="0.2">
      <c r="A92" s="11">
        <v>87</v>
      </c>
      <c r="B92" s="5" t="str">
        <f>VLOOKUP(C92,'octsep cfs'!$B$5:$O$94,14,FALSE)</f>
        <v>1929-30</v>
      </c>
      <c r="C92" s="18">
        <f>LARGE('octsep cfs'!$B$5:$B$94,'octsep cfs rank'!$A92)</f>
        <v>140.07</v>
      </c>
      <c r="D92" s="5" t="str">
        <f>VLOOKUP(E92,'octsep cfs'!$C$5:$O$94,13,FALSE)</f>
        <v>1993-94</v>
      </c>
      <c r="E92" s="18">
        <f>LARGE('octsep cfs'!$C$5:$C$94,'octsep cfs rank'!$A92)</f>
        <v>305.2</v>
      </c>
      <c r="F92" s="5" t="str">
        <f>VLOOKUP(G92,'octsep cfs'!$D$5:$O$94,12,FALSE)</f>
        <v>1936-37</v>
      </c>
      <c r="G92" s="18">
        <f>LARGE('octsep cfs'!$D$5:$D$94,'octsep cfs rank'!$A92)</f>
        <v>1500.03</v>
      </c>
      <c r="H92" s="5" t="str">
        <f>VLOOKUP(I92,'octsep cfs'!$E$5:$O$94,11,FALSE)</f>
        <v>1948-49</v>
      </c>
      <c r="I92" s="18">
        <f>LARGE('octsep cfs'!$E$5:$E$94,'octsep cfs rank'!$A92)</f>
        <v>1299.97</v>
      </c>
      <c r="J92" s="5" t="str">
        <f>VLOOKUP(K92,'octsep cfs'!$F$5:$O$94,10,FALSE)</f>
        <v>2000-01</v>
      </c>
      <c r="K92" s="18">
        <f>LARGE('octsep cfs'!$F$5:$F$94,'octsep cfs rank'!$A92)</f>
        <v>1344.46</v>
      </c>
      <c r="L92" s="5" t="str">
        <f>VLOOKUP(M92,'octsep cfs'!$G$5:$O$94,9,FALSE)</f>
        <v>2014-15</v>
      </c>
      <c r="M92" s="18">
        <f>LARGE('octsep cfs'!$G$5:$G$94,'octsep cfs rank'!$A92)</f>
        <v>1614.55</v>
      </c>
      <c r="N92" s="5" t="str">
        <f>VLOOKUP(O92,'octsep cfs'!$H$5:$O$94,8,FALSE)</f>
        <v>1941-42</v>
      </c>
      <c r="O92" s="18">
        <f>LARGE('octsep cfs'!$H$5:$H$94,'octsep cfs rank'!$A92)</f>
        <v>1500.07</v>
      </c>
      <c r="P92" s="5" t="str">
        <f>VLOOKUP(Q92,'octsep cfs'!$I$5:$O$94,7,FALSE)</f>
        <v>2015-16</v>
      </c>
      <c r="Q92" s="18">
        <f>LARGE('octsep cfs'!$I$5:$I$94,'octsep cfs rank'!$A92)</f>
        <v>867.29</v>
      </c>
      <c r="R92" s="5" t="str">
        <f>VLOOKUP(S92,'octsep cfs'!$J$5:$O$94,6,FALSE)</f>
        <v>1933-34</v>
      </c>
      <c r="S92" s="18">
        <f>LARGE('octsep cfs'!$J$5:$J$94,'octsep cfs rank'!$A92)</f>
        <v>475.1</v>
      </c>
      <c r="T92" s="5" t="str">
        <f>VLOOKUP(U92,'octsep cfs'!$K$5:$O$94,5,FALSE)</f>
        <v>2017-18</v>
      </c>
      <c r="U92" s="18">
        <f>LARGE('octsep cfs'!$K$5:$K$94,'octsep cfs rank'!$A92)</f>
        <v>216.68</v>
      </c>
      <c r="V92" s="5" t="str">
        <f>VLOOKUP(W92,'octsep cfs'!$L$5:$O$94,4,FALSE)</f>
        <v>1930-31</v>
      </c>
      <c r="W92" s="18">
        <f>LARGE('octsep cfs'!$L$5:$L$94,'octsep cfs rank'!$A92)</f>
        <v>129.97</v>
      </c>
      <c r="X92" s="5" t="str">
        <f>VLOOKUP(Y92,'octsep cfs'!$M$5:$O$94,3,FALSE)</f>
        <v>1933-34</v>
      </c>
      <c r="Y92" s="18">
        <f>LARGE('octsep cfs'!$M$5:$M$94,'octsep cfs rank'!$A92)</f>
        <v>124.83</v>
      </c>
      <c r="Z92" s="5" t="str">
        <f>VLOOKUP(AA92,'octsep cfs'!$N$5:$O$94,2,FALSE)</f>
        <v>1943-44</v>
      </c>
      <c r="AA92" s="18">
        <f>LARGE('octsep cfs'!$N$5:$N$94,'octsep cfs rank'!$A92)</f>
        <v>1471.03</v>
      </c>
    </row>
    <row r="93" spans="1:27" x14ac:dyDescent="0.2">
      <c r="A93" s="11">
        <v>88</v>
      </c>
      <c r="B93" s="5" t="str">
        <f>VLOOKUP(C93,'octsep cfs'!$B$5:$O$94,14,FALSE)</f>
        <v>1952-53</v>
      </c>
      <c r="C93" s="18">
        <f>LARGE('octsep cfs'!$B$5:$B$94,'octsep cfs rank'!$A93)</f>
        <v>137.44999999999999</v>
      </c>
      <c r="D93" s="5" t="str">
        <f>VLOOKUP(E93,'octsep cfs'!$C$5:$O$94,13,FALSE)</f>
        <v>1952-53</v>
      </c>
      <c r="E93" s="18">
        <f>LARGE('octsep cfs'!$C$5:$C$94,'octsep cfs rank'!$A93)</f>
        <v>195.9</v>
      </c>
      <c r="F93" s="5" t="str">
        <f>VLOOKUP(G93,'octsep cfs'!$D$5:$O$94,12,FALSE)</f>
        <v>1930-31</v>
      </c>
      <c r="G93" s="18">
        <f>LARGE('octsep cfs'!$D$5:$D$94,'octsep cfs rank'!$A93)</f>
        <v>1170.03</v>
      </c>
      <c r="H93" s="5" t="str">
        <f>VLOOKUP(I93,'octsep cfs'!$E$5:$O$94,11,FALSE)</f>
        <v>1962-63</v>
      </c>
      <c r="I93" s="18">
        <f>LARGE('octsep cfs'!$E$5:$E$94,'octsep cfs rank'!$A93)</f>
        <v>1169.0999999999999</v>
      </c>
      <c r="J93" s="5" t="str">
        <f>VLOOKUP(K93,'octsep cfs'!$F$5:$O$94,10,FALSE)</f>
        <v>1933-34</v>
      </c>
      <c r="K93" s="18">
        <f>LARGE('octsep cfs'!$F$5:$F$94,'octsep cfs rank'!$A93)</f>
        <v>1249.93</v>
      </c>
      <c r="L93" s="5" t="str">
        <f>VLOOKUP(M93,'octsep cfs'!$G$5:$O$94,9,FALSE)</f>
        <v>1977-78</v>
      </c>
      <c r="M93" s="18">
        <f>LARGE('octsep cfs'!$G$5:$G$94,'octsep cfs rank'!$A93)</f>
        <v>1424</v>
      </c>
      <c r="N93" s="5" t="str">
        <f>VLOOKUP(O93,'octsep cfs'!$H$5:$O$94,8,FALSE)</f>
        <v>2014-15</v>
      </c>
      <c r="O93" s="18">
        <f>LARGE('octsep cfs'!$H$5:$H$94,'octsep cfs rank'!$A93)</f>
        <v>1478.57</v>
      </c>
      <c r="P93" s="5" t="str">
        <f>VLOOKUP(Q93,'octsep cfs'!$I$5:$O$94,7,FALSE)</f>
        <v>1946-47</v>
      </c>
      <c r="Q93" s="18">
        <f>LARGE('octsep cfs'!$I$5:$I$94,'octsep cfs rank'!$A93)</f>
        <v>840</v>
      </c>
      <c r="R93" s="5" t="str">
        <f>VLOOKUP(S93,'octsep cfs'!$J$5:$O$94,6,FALSE)</f>
        <v>1939-40</v>
      </c>
      <c r="S93" s="18">
        <f>LARGE('octsep cfs'!$J$5:$J$94,'octsep cfs rank'!$A93)</f>
        <v>350.07</v>
      </c>
      <c r="T93" s="5" t="str">
        <f>VLOOKUP(U93,'octsep cfs'!$K$5:$O$94,5,FALSE)</f>
        <v>1991-92</v>
      </c>
      <c r="U93" s="18">
        <f>LARGE('octsep cfs'!$K$5:$K$94,'octsep cfs rank'!$A93)</f>
        <v>215.2</v>
      </c>
      <c r="V93" s="5" t="str">
        <f>VLOOKUP(W93,'octsep cfs'!$L$5:$O$94,4,FALSE)</f>
        <v>2002-03</v>
      </c>
      <c r="W93" s="18">
        <f>LARGE('octsep cfs'!$L$5:$L$94,'octsep cfs rank'!$A93)</f>
        <v>128.97</v>
      </c>
      <c r="X93" s="5" t="str">
        <f>VLOOKUP(Y93,'octsep cfs'!$M$5:$O$94,3,FALSE)</f>
        <v>1998-99</v>
      </c>
      <c r="Y93" s="18">
        <f>LARGE('octsep cfs'!$M$5:$M$94,'octsep cfs rank'!$A93)</f>
        <v>123.67</v>
      </c>
      <c r="Z93" s="5" t="str">
        <f>VLOOKUP(AA93,'octsep cfs'!$N$5:$O$94,2,FALSE)</f>
        <v>1930-31</v>
      </c>
      <c r="AA93" s="18">
        <f>LARGE('octsep cfs'!$N$5:$N$94,'octsep cfs rank'!$A93)</f>
        <v>1446.84</v>
      </c>
    </row>
    <row r="94" spans="1:27" x14ac:dyDescent="0.2">
      <c r="A94" s="11">
        <v>89</v>
      </c>
      <c r="B94" s="5" t="str">
        <f>VLOOKUP(C94,'octsep cfs'!$B$5:$O$94,14,FALSE)</f>
        <v>1987-88</v>
      </c>
      <c r="C94" s="18">
        <f>LARGE('octsep cfs'!$B$5:$B$94,'octsep cfs rank'!$A94)</f>
        <v>133.97</v>
      </c>
      <c r="D94" s="5" t="str">
        <f>VLOOKUP(E94,'octsep cfs'!$C$5:$O$94,13,FALSE)</f>
        <v>1929-30</v>
      </c>
      <c r="E94" s="18">
        <f>LARGE('octsep cfs'!$C$5:$C$94,'octsep cfs rank'!$A94)</f>
        <v>100.33</v>
      </c>
      <c r="F94" s="5" t="str">
        <f>VLOOKUP(G94,'octsep cfs'!$D$5:$O$94,12,FALSE)</f>
        <v>1944-45</v>
      </c>
      <c r="G94" s="18">
        <f>LARGE('octsep cfs'!$D$5:$D$94,'octsep cfs rank'!$A94)</f>
        <v>920</v>
      </c>
      <c r="H94" s="5" t="str">
        <f>VLOOKUP(I94,'octsep cfs'!$E$5:$O$94,11,FALSE)</f>
        <v>1936-37</v>
      </c>
      <c r="I94" s="18">
        <f>LARGE('octsep cfs'!$E$5:$E$94,'octsep cfs rank'!$A94)</f>
        <v>720.03</v>
      </c>
      <c r="J94" s="5" t="str">
        <f>VLOOKUP(K94,'octsep cfs'!$F$5:$O$94,10,FALSE)</f>
        <v>1930-31</v>
      </c>
      <c r="K94" s="18">
        <f>LARGE('octsep cfs'!$F$5:$F$94,'octsep cfs rank'!$A94)</f>
        <v>1180.03</v>
      </c>
      <c r="L94" s="5" t="str">
        <f>VLOOKUP(M94,'octsep cfs'!$G$5:$O$94,9,FALSE)</f>
        <v>1940-41</v>
      </c>
      <c r="M94" s="18">
        <f>LARGE('octsep cfs'!$G$5:$G$94,'octsep cfs rank'!$A94)</f>
        <v>1060</v>
      </c>
      <c r="N94" s="5" t="str">
        <f>VLOOKUP(O94,'octsep cfs'!$H$5:$O$94,8,FALSE)</f>
        <v>1929-30</v>
      </c>
      <c r="O94" s="18">
        <f>LARGE('octsep cfs'!$H$5:$H$94,'octsep cfs rank'!$A94)</f>
        <v>1440.16</v>
      </c>
      <c r="P94" s="5" t="str">
        <f>VLOOKUP(Q94,'octsep cfs'!$I$5:$O$94,7,FALSE)</f>
        <v>2014-15</v>
      </c>
      <c r="Q94" s="18">
        <f>LARGE('octsep cfs'!$I$5:$I$94,'octsep cfs rank'!$A94)</f>
        <v>779.26</v>
      </c>
      <c r="R94" s="5" t="str">
        <f>VLOOKUP(S94,'octsep cfs'!$J$5:$O$94,6,FALSE)</f>
        <v>2014-15</v>
      </c>
      <c r="S94" s="18">
        <f>LARGE('octsep cfs'!$J$5:$J$94,'octsep cfs rank'!$A94)</f>
        <v>347.2</v>
      </c>
      <c r="T94" s="5" t="str">
        <f>VLOOKUP(U94,'octsep cfs'!$K$5:$O$94,5,FALSE)</f>
        <v>2002-03</v>
      </c>
      <c r="U94" s="18">
        <f>LARGE('octsep cfs'!$K$5:$K$94,'octsep cfs rank'!$A94)</f>
        <v>211.61</v>
      </c>
      <c r="V94" s="5" t="str">
        <f>VLOOKUP(W94,'octsep cfs'!$L$5:$O$94,4,FALSE)</f>
        <v>1939-40</v>
      </c>
      <c r="W94" s="18">
        <f>LARGE('octsep cfs'!$L$5:$L$94,'octsep cfs rank'!$A94)</f>
        <v>109.93</v>
      </c>
      <c r="X94" s="5" t="str">
        <f>VLOOKUP(Y94,'octsep cfs'!$M$5:$O$94,3,FALSE)</f>
        <v>2006-07</v>
      </c>
      <c r="Y94" s="18">
        <f>LARGE('octsep cfs'!$M$5:$M$94,'octsep cfs rank'!$A94)</f>
        <v>111.2</v>
      </c>
      <c r="Z94" s="5" t="str">
        <f>VLOOKUP(AA94,'octsep cfs'!$N$5:$O$94,2,FALSE)</f>
        <v>1976-77</v>
      </c>
      <c r="AA94" s="18">
        <f>LARGE('octsep cfs'!$N$5:$N$94,'octsep cfs rank'!$A94)</f>
        <v>1261.18</v>
      </c>
    </row>
    <row r="95" spans="1:27" x14ac:dyDescent="0.2">
      <c r="A95" s="11">
        <v>90</v>
      </c>
      <c r="B95" s="5" t="str">
        <f>VLOOKUP(C95,'octsep cfs'!$B$5:$O$94,14,FALSE)</f>
        <v>1936-37</v>
      </c>
      <c r="C95" s="18">
        <f>LARGE('octsep cfs'!$B$5:$B$94,'octsep cfs rank'!$A95)</f>
        <v>120</v>
      </c>
      <c r="D95" s="5" t="str">
        <f>VLOOKUP(E95,'octsep cfs'!$C$5:$O$94,13,FALSE)</f>
        <v>1936-37</v>
      </c>
      <c r="E95" s="18">
        <f>LARGE('octsep cfs'!$C$5:$C$94,'octsep cfs rank'!$A95)</f>
        <v>99.97</v>
      </c>
      <c r="F95" s="5" t="str">
        <f>VLOOKUP(G95,'octsep cfs'!$D$5:$O$94,12,FALSE)</f>
        <v>1976-77</v>
      </c>
      <c r="G95" s="18">
        <f>LARGE('octsep cfs'!$D$5:$D$94,'octsep cfs rank'!$A95)</f>
        <v>520.35</v>
      </c>
      <c r="H95" s="5" t="str">
        <f>VLOOKUP(I95,'octsep cfs'!$E$5:$O$94,11,FALSE)</f>
        <v>1976-77</v>
      </c>
      <c r="I95" s="18">
        <f>LARGE('octsep cfs'!$E$5:$E$94,'octsep cfs rank'!$A95)</f>
        <v>647.54999999999995</v>
      </c>
      <c r="J95" s="5" t="str">
        <f>VLOOKUP(K95,'octsep cfs'!$F$5:$O$94,10,FALSE)</f>
        <v>1976-77</v>
      </c>
      <c r="K95" s="18">
        <f>LARGE('octsep cfs'!$F$5:$F$94,'octsep cfs rank'!$A95)</f>
        <v>745.18</v>
      </c>
      <c r="L95" s="5" t="str">
        <f>VLOOKUP(M95,'octsep cfs'!$G$5:$O$94,9,FALSE)</f>
        <v>1991-92</v>
      </c>
      <c r="M95" s="18">
        <f>LARGE('octsep cfs'!$G$5:$G$94,'octsep cfs rank'!$A95)</f>
        <v>1012.84</v>
      </c>
      <c r="N95" s="5" t="str">
        <f>VLOOKUP(O95,'octsep cfs'!$H$5:$O$94,8,FALSE)</f>
        <v>1940-41</v>
      </c>
      <c r="O95" s="18">
        <f>LARGE('octsep cfs'!$H$5:$H$94,'octsep cfs rank'!$A95)</f>
        <v>959.9</v>
      </c>
      <c r="P95" s="5" t="str">
        <f>VLOOKUP(Q95,'octsep cfs'!$I$5:$O$94,7,FALSE)</f>
        <v>1930-31</v>
      </c>
      <c r="Q95" s="18">
        <f>LARGE('octsep cfs'!$I$5:$I$94,'octsep cfs rank'!$A95)</f>
        <v>769.97</v>
      </c>
      <c r="R95" s="5" t="str">
        <f>VLOOKUP(S95,'octsep cfs'!$J$5:$O$94,6,FALSE)</f>
        <v>1991-92</v>
      </c>
      <c r="S95" s="18">
        <f>LARGE('octsep cfs'!$J$5:$J$94,'octsep cfs rank'!$A95)</f>
        <v>337.43</v>
      </c>
      <c r="T95" s="5" t="str">
        <f>VLOOKUP(U95,'octsep cfs'!$K$5:$O$94,5,FALSE)</f>
        <v>1939-40</v>
      </c>
      <c r="U95" s="18">
        <f>LARGE('octsep cfs'!$K$5:$K$94,'octsep cfs rank'!$A95)</f>
        <v>185</v>
      </c>
      <c r="V95" s="5" t="str">
        <f>VLOOKUP(W95,'octsep cfs'!$L$5:$O$94,4,FALSE)</f>
        <v>1966-67</v>
      </c>
      <c r="W95" s="18">
        <f>LARGE('octsep cfs'!$L$5:$L$94,'octsep cfs rank'!$A95)</f>
        <v>103.55</v>
      </c>
      <c r="X95" s="5" t="str">
        <f>VLOOKUP(Y95,'octsep cfs'!$M$5:$O$94,3,FALSE)</f>
        <v>2000-01</v>
      </c>
      <c r="Y95" s="18">
        <f>LARGE('octsep cfs'!$M$5:$M$94,'octsep cfs rank'!$A95)</f>
        <v>102.7</v>
      </c>
      <c r="Z95" s="5" t="str">
        <f>VLOOKUP(AA95,'octsep cfs'!$N$5:$O$94,2,FALSE)</f>
        <v>2000-01</v>
      </c>
      <c r="AA95" s="18">
        <f>LARGE('octsep cfs'!$N$5:$N$94,'octsep cfs rank'!$A95)</f>
        <v>1216.6500000000001</v>
      </c>
    </row>
    <row r="97" spans="2:27" x14ac:dyDescent="0.2">
      <c r="B97" t="s">
        <v>114</v>
      </c>
      <c r="C97" s="18">
        <f>AVERAGE(C6:C95)</f>
        <v>1004.2397777777779</v>
      </c>
      <c r="D97" s="18"/>
      <c r="E97" s="18">
        <f t="shared" ref="E97:AA97" si="0">AVERAGE(E6:E95)</f>
        <v>3492.8471333333323</v>
      </c>
      <c r="F97" s="18"/>
      <c r="G97" s="18">
        <f t="shared" si="0"/>
        <v>5051.2860666666656</v>
      </c>
      <c r="H97" s="18"/>
      <c r="I97" s="18">
        <f t="shared" si="0"/>
        <v>4795.4518777777748</v>
      </c>
      <c r="J97" s="18"/>
      <c r="K97" s="18">
        <f>'octsep cfs'!F96</f>
        <v>4274.2353953579859</v>
      </c>
      <c r="L97" s="18"/>
      <c r="M97" s="18">
        <f t="shared" si="0"/>
        <v>3951.4497444444446</v>
      </c>
      <c r="N97" s="18"/>
      <c r="O97" s="18">
        <f t="shared" si="0"/>
        <v>3610.8184999999999</v>
      </c>
      <c r="P97" s="18"/>
      <c r="Q97" s="18">
        <f t="shared" si="0"/>
        <v>2697.8222999999998</v>
      </c>
      <c r="R97" s="18"/>
      <c r="S97" s="18">
        <f t="shared" si="0"/>
        <v>1501.6633444444449</v>
      </c>
      <c r="T97" s="18"/>
      <c r="U97" s="18">
        <f t="shared" si="0"/>
        <v>470.24455555555568</v>
      </c>
      <c r="V97" s="18"/>
      <c r="W97" s="18">
        <f t="shared" si="0"/>
        <v>241.78677777777787</v>
      </c>
      <c r="X97" s="18"/>
      <c r="Y97" s="18">
        <f t="shared" si="0"/>
        <v>323.86455555555563</v>
      </c>
      <c r="Z97" s="18"/>
      <c r="AA97" s="18">
        <f t="shared" si="0"/>
        <v>2609.6945555555558</v>
      </c>
    </row>
    <row r="98" spans="2:27" x14ac:dyDescent="0.2">
      <c r="B98" t="s">
        <v>115</v>
      </c>
      <c r="C98" s="18">
        <f>MEDIAN(C6:C95)</f>
        <v>660.83500000000004</v>
      </c>
      <c r="D98" s="18"/>
      <c r="E98" s="18">
        <f t="shared" ref="E98:AA98" si="1">MEDIAN(E6:E95)</f>
        <v>3198.15</v>
      </c>
      <c r="F98" s="18"/>
      <c r="G98" s="18">
        <f t="shared" si="1"/>
        <v>4461.5655000000006</v>
      </c>
      <c r="H98" s="18"/>
      <c r="I98" s="18">
        <f t="shared" si="1"/>
        <v>4699.7860000000001</v>
      </c>
      <c r="J98" s="18"/>
      <c r="K98" s="18">
        <f t="shared" si="1"/>
        <v>3792.96</v>
      </c>
      <c r="L98" s="18"/>
      <c r="M98" s="18">
        <f t="shared" si="1"/>
        <v>3488.7200000000003</v>
      </c>
      <c r="N98" s="18"/>
      <c r="O98" s="18">
        <f t="shared" si="1"/>
        <v>3716.65</v>
      </c>
      <c r="P98" s="18"/>
      <c r="Q98" s="18">
        <f t="shared" si="1"/>
        <v>2539.8199999999997</v>
      </c>
      <c r="R98" s="18"/>
      <c r="S98" s="18">
        <f t="shared" si="1"/>
        <v>1244.9499999999998</v>
      </c>
      <c r="T98" s="18"/>
      <c r="U98" s="18">
        <f t="shared" si="1"/>
        <v>420.64499999999998</v>
      </c>
      <c r="V98" s="18"/>
      <c r="W98" s="18">
        <f t="shared" si="1"/>
        <v>216.07999999999998</v>
      </c>
      <c r="X98" s="18"/>
      <c r="Y98" s="18">
        <f t="shared" si="1"/>
        <v>231.63499999999999</v>
      </c>
      <c r="Z98" s="18"/>
      <c r="AA98" s="18">
        <f t="shared" si="1"/>
        <v>2640.3649999999998</v>
      </c>
    </row>
    <row r="99" spans="2:27" x14ac:dyDescent="0.2">
      <c r="B99" t="s">
        <v>116</v>
      </c>
      <c r="C99" s="18">
        <f>STDEV(C6:C95)</f>
        <v>904.59484647402542</v>
      </c>
      <c r="D99" s="18"/>
      <c r="E99" s="18">
        <f t="shared" ref="E99:AA99" si="2">STDEV(E6:E95)</f>
        <v>2080.9441446768751</v>
      </c>
      <c r="F99" s="18"/>
      <c r="G99" s="18">
        <f t="shared" si="2"/>
        <v>2735.3476359078063</v>
      </c>
      <c r="H99" s="18"/>
      <c r="I99" s="18">
        <f t="shared" si="2"/>
        <v>2351.5784045569485</v>
      </c>
      <c r="J99" s="18"/>
      <c r="K99" s="18">
        <f t="shared" si="2"/>
        <v>2139.1781229937437</v>
      </c>
      <c r="L99" s="18"/>
      <c r="M99" s="18">
        <f t="shared" si="2"/>
        <v>1722.8900991532023</v>
      </c>
      <c r="N99" s="18"/>
      <c r="O99" s="18">
        <f t="shared" si="2"/>
        <v>1178.1797758371188</v>
      </c>
      <c r="P99" s="18"/>
      <c r="Q99" s="18">
        <f t="shared" si="2"/>
        <v>1142.7060215801921</v>
      </c>
      <c r="R99" s="18"/>
      <c r="S99" s="18">
        <f t="shared" si="2"/>
        <v>964.26679627157262</v>
      </c>
      <c r="T99" s="18"/>
      <c r="U99" s="18">
        <f t="shared" si="2"/>
        <v>214.96638255161713</v>
      </c>
      <c r="V99" s="18"/>
      <c r="W99" s="18">
        <f t="shared" si="2"/>
        <v>101.40311408275545</v>
      </c>
      <c r="X99" s="18"/>
      <c r="Y99" s="18">
        <f t="shared" si="2"/>
        <v>258.03070785444811</v>
      </c>
      <c r="Z99" s="18"/>
      <c r="AA99" s="18">
        <f t="shared" si="2"/>
        <v>627.58231772012687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140</v>
      </c>
      <c r="C5" s="26">
        <v>145</v>
      </c>
      <c r="D5" s="13">
        <f>'octsep cfs'!B5</f>
        <v>384.97</v>
      </c>
      <c r="E5" s="13">
        <f>'octsep cfs'!C5</f>
        <v>1399.97</v>
      </c>
      <c r="F5" s="13">
        <f>'octsep cfs'!D5</f>
        <v>2199.9699999999998</v>
      </c>
      <c r="G5" s="10">
        <f>'octsep cfs'!E5</f>
        <v>2490.0300000000002</v>
      </c>
      <c r="H5" s="10">
        <f>'octsep cfs'!F5</f>
        <v>1590.11</v>
      </c>
      <c r="I5" s="10">
        <f>'octsep cfs'!G5</f>
        <v>4469.96</v>
      </c>
      <c r="J5" s="10">
        <f>'octsep cfs'!H5</f>
        <v>4500.0600000000004</v>
      </c>
      <c r="K5" s="10">
        <f>'octsep cfs'!I5</f>
        <v>3290.09</v>
      </c>
      <c r="L5" s="10">
        <f>'octsep cfs'!J5</f>
        <v>1960</v>
      </c>
      <c r="M5" s="10">
        <f>'octsep cfs'!K5</f>
        <v>400</v>
      </c>
      <c r="N5" s="6">
        <f>(SUM(B5,D5,F5,G5,I5,K5,M5)*31+SUM(C5,E5,J5,L5)*30+(H5*28))/365</f>
        <v>1915.889315068493</v>
      </c>
      <c r="O5" s="22" t="s">
        <v>28</v>
      </c>
    </row>
    <row r="6" spans="1:15" x14ac:dyDescent="0.2">
      <c r="A6" s="20" t="s">
        <v>41</v>
      </c>
      <c r="B6" s="13">
        <f>'octsep cfs'!L5</f>
        <v>199.9</v>
      </c>
      <c r="C6" s="13">
        <f>'octsep cfs'!M5</f>
        <v>130.27000000000001</v>
      </c>
      <c r="D6" s="13">
        <f>'octsep cfs'!B6</f>
        <v>140.07</v>
      </c>
      <c r="E6" s="13">
        <f>'octsep cfs'!C6</f>
        <v>100.33</v>
      </c>
      <c r="F6" s="13">
        <f>'octsep cfs'!D6</f>
        <v>3840.03</v>
      </c>
      <c r="G6" s="10">
        <f>'octsep cfs'!E6</f>
        <v>1320.06</v>
      </c>
      <c r="H6" s="10">
        <f>'octsep cfs'!F6</f>
        <v>6370</v>
      </c>
      <c r="I6" s="10">
        <f>'octsep cfs'!G6</f>
        <v>2198.09</v>
      </c>
      <c r="J6" s="10">
        <f>'octsep cfs'!H6</f>
        <v>1440.16</v>
      </c>
      <c r="K6" s="10">
        <f>'octsep cfs'!I6</f>
        <v>1920</v>
      </c>
      <c r="L6" s="10">
        <f>'octsep cfs'!J6</f>
        <v>1099.97</v>
      </c>
      <c r="M6" s="10">
        <f>'octsep cfs'!K6</f>
        <v>285.06</v>
      </c>
      <c r="N6" s="6">
        <f t="shared" ref="N6:N69" si="0">(SUM(B6,D6,F6,G6,I6,K6,M6)*31+SUM(C6,E6,J6,L6)*30+(H6*28))/365</f>
        <v>1557.4833150684929</v>
      </c>
      <c r="O6" s="22" t="s">
        <v>41</v>
      </c>
    </row>
    <row r="7" spans="1:15" x14ac:dyDescent="0.2">
      <c r="A7" s="20" t="s">
        <v>47</v>
      </c>
      <c r="B7" s="13">
        <f>'octsep cfs'!L6</f>
        <v>150.22</v>
      </c>
      <c r="C7" s="13">
        <f>'octsep cfs'!M6</f>
        <v>144.94</v>
      </c>
      <c r="D7" s="13">
        <f>'octsep cfs'!B7</f>
        <v>335.03</v>
      </c>
      <c r="E7" s="13">
        <f>'octsep cfs'!C7</f>
        <v>1420.03</v>
      </c>
      <c r="F7" s="13">
        <f>'octsep cfs'!D7</f>
        <v>1170.03</v>
      </c>
      <c r="G7" s="10">
        <f>'octsep cfs'!E7</f>
        <v>2259.9699999999998</v>
      </c>
      <c r="H7" s="10">
        <f>'octsep cfs'!F7</f>
        <v>1180.03</v>
      </c>
      <c r="I7" s="10">
        <f>'octsep cfs'!G7</f>
        <v>4400.0910000000003</v>
      </c>
      <c r="J7" s="10">
        <f>'octsep cfs'!H7</f>
        <v>4580.0010000000002</v>
      </c>
      <c r="K7" s="10">
        <f>'octsep cfs'!I7</f>
        <v>769.97</v>
      </c>
      <c r="L7" s="10">
        <f>'octsep cfs'!J7</f>
        <v>699.93</v>
      </c>
      <c r="M7" s="10">
        <f>'octsep cfs'!K7</f>
        <v>295</v>
      </c>
      <c r="N7" s="6">
        <f t="shared" si="0"/>
        <v>1449.8014000000001</v>
      </c>
      <c r="O7" s="22" t="s">
        <v>47</v>
      </c>
    </row>
    <row r="8" spans="1:15" x14ac:dyDescent="0.2">
      <c r="A8" s="20" t="s">
        <v>57</v>
      </c>
      <c r="B8" s="13">
        <f>'octsep cfs'!L7</f>
        <v>129.97</v>
      </c>
      <c r="C8" s="13">
        <f>'octsep cfs'!M7</f>
        <v>129.80000000000001</v>
      </c>
      <c r="D8" s="13">
        <f>'octsep cfs'!B8</f>
        <v>565</v>
      </c>
      <c r="E8" s="13">
        <f>'octsep cfs'!C8</f>
        <v>2579.96</v>
      </c>
      <c r="F8" s="13">
        <f>'octsep cfs'!D8</f>
        <v>3380.09</v>
      </c>
      <c r="G8" s="10">
        <f>'octsep cfs'!E8</f>
        <v>4260</v>
      </c>
      <c r="H8" s="10">
        <f>'octsep cfs'!F8</f>
        <v>2479.9699999999998</v>
      </c>
      <c r="I8" s="10">
        <f>'octsep cfs'!G8</f>
        <v>9469.9599999999991</v>
      </c>
      <c r="J8" s="10">
        <f>'octsep cfs'!H8</f>
        <v>4530.0309999999999</v>
      </c>
      <c r="K8" s="10">
        <f>'octsep cfs'!I8</f>
        <v>3510.13</v>
      </c>
      <c r="L8" s="10">
        <f>'octsep cfs'!J8</f>
        <v>1750.03</v>
      </c>
      <c r="M8" s="10">
        <f>'octsep cfs'!K8</f>
        <v>435.1</v>
      </c>
      <c r="N8" s="6">
        <f t="shared" si="0"/>
        <v>2776.4151780821917</v>
      </c>
      <c r="O8" s="22" t="s">
        <v>57</v>
      </c>
    </row>
    <row r="9" spans="1:15" x14ac:dyDescent="0.2">
      <c r="A9" s="20" t="s">
        <v>63</v>
      </c>
      <c r="B9" s="13">
        <f>'octsep cfs'!L8</f>
        <v>200</v>
      </c>
      <c r="C9" s="13">
        <f>'octsep cfs'!M8</f>
        <v>135.13</v>
      </c>
      <c r="D9" s="13">
        <f>'octsep cfs'!B9</f>
        <v>500</v>
      </c>
      <c r="E9" s="13">
        <f>'octsep cfs'!C9</f>
        <v>4400.1000000000004</v>
      </c>
      <c r="F9" s="13">
        <f>'octsep cfs'!D9</f>
        <v>4019.93</v>
      </c>
      <c r="G9" s="10">
        <f>'octsep cfs'!E9</f>
        <v>4019.96</v>
      </c>
      <c r="H9" s="10">
        <f>'octsep cfs'!F9</f>
        <v>2720.21</v>
      </c>
      <c r="I9" s="10">
        <f>'octsep cfs'!G9</f>
        <v>4319.96</v>
      </c>
      <c r="J9" s="10">
        <f>'octsep cfs'!H9</f>
        <v>4239.97</v>
      </c>
      <c r="K9" s="10">
        <f>'octsep cfs'!I9</f>
        <v>5129.8710000000001</v>
      </c>
      <c r="L9" s="10">
        <f>'octsep cfs'!J9</f>
        <v>5499.9009999999998</v>
      </c>
      <c r="M9" s="10">
        <f>'octsep cfs'!K9</f>
        <v>1020.03</v>
      </c>
      <c r="N9" s="6">
        <f t="shared" si="0"/>
        <v>3013.4827150684928</v>
      </c>
      <c r="O9" s="22" t="s">
        <v>63</v>
      </c>
    </row>
    <row r="10" spans="1:15" x14ac:dyDescent="0.2">
      <c r="A10" s="20" t="s">
        <v>35</v>
      </c>
      <c r="B10" s="13">
        <f>'octsep cfs'!L9</f>
        <v>264.97000000000003</v>
      </c>
      <c r="C10" s="13">
        <f>'octsep cfs'!M9</f>
        <v>625.07000000000005</v>
      </c>
      <c r="D10" s="13">
        <f>'octsep cfs'!B10</f>
        <v>675.06</v>
      </c>
      <c r="E10" s="13">
        <f>'octsep cfs'!C10</f>
        <v>1199.8699999999999</v>
      </c>
      <c r="F10" s="13">
        <f>'octsep cfs'!D10</f>
        <v>8099.9610000000002</v>
      </c>
      <c r="G10" s="10">
        <f>'octsep cfs'!E10</f>
        <v>6080</v>
      </c>
      <c r="H10" s="10">
        <f>'octsep cfs'!F10</f>
        <v>1249.93</v>
      </c>
      <c r="I10" s="10">
        <f>'octsep cfs'!G10</f>
        <v>3120</v>
      </c>
      <c r="J10" s="10">
        <f>'octsep cfs'!H10</f>
        <v>2119.9299999999998</v>
      </c>
      <c r="K10" s="10">
        <f>'octsep cfs'!I10</f>
        <v>1099.93</v>
      </c>
      <c r="L10" s="10">
        <f>'octsep cfs'!J10</f>
        <v>475.1</v>
      </c>
      <c r="M10" s="10">
        <f>'octsep cfs'!K10</f>
        <v>220.03</v>
      </c>
      <c r="N10" s="6">
        <f t="shared" si="0"/>
        <v>2120.4263589041097</v>
      </c>
      <c r="O10" s="22" t="s">
        <v>35</v>
      </c>
    </row>
    <row r="11" spans="1:15" x14ac:dyDescent="0.2">
      <c r="A11" t="s">
        <v>72</v>
      </c>
      <c r="B11" s="10">
        <f>'octsep cfs'!L10</f>
        <v>134.9</v>
      </c>
      <c r="C11" s="10">
        <f>'octsep cfs'!M10</f>
        <v>124.83</v>
      </c>
      <c r="D11" s="10">
        <f>'octsep cfs'!B11</f>
        <v>1519.77</v>
      </c>
      <c r="E11" s="10">
        <f>'octsep cfs'!C11</f>
        <v>5290.0609999999997</v>
      </c>
      <c r="F11" s="10">
        <f>'octsep cfs'!D11</f>
        <v>5260.0309999999999</v>
      </c>
      <c r="G11" s="10">
        <f>'octsep cfs'!E11</f>
        <v>3430</v>
      </c>
      <c r="H11" s="10">
        <f>'octsep cfs'!F11</f>
        <v>3680.03</v>
      </c>
      <c r="I11" s="10">
        <f>'octsep cfs'!G11</f>
        <v>3060</v>
      </c>
      <c r="J11" s="10">
        <f>'octsep cfs'!H11</f>
        <v>3580.03</v>
      </c>
      <c r="K11" s="10">
        <f>'octsep cfs'!I11</f>
        <v>2390</v>
      </c>
      <c r="L11" s="10">
        <f>'octsep cfs'!J11</f>
        <v>890.03</v>
      </c>
      <c r="M11" s="10">
        <f>'octsep cfs'!K11</f>
        <v>360.03</v>
      </c>
      <c r="N11" s="6">
        <f t="shared" si="0"/>
        <v>2466.8110438356166</v>
      </c>
      <c r="O11" s="22" t="s">
        <v>72</v>
      </c>
    </row>
    <row r="12" spans="1:15" x14ac:dyDescent="0.2">
      <c r="A12" t="s">
        <v>76</v>
      </c>
      <c r="B12" s="10">
        <f>'octsep cfs'!L11</f>
        <v>150.03</v>
      </c>
      <c r="C12" s="10">
        <f>'octsep cfs'!M11</f>
        <v>130.1</v>
      </c>
      <c r="D12" s="10">
        <f>'octsep cfs'!B12</f>
        <v>380.03</v>
      </c>
      <c r="E12" s="10">
        <f>'octsep cfs'!C12</f>
        <v>1079.93</v>
      </c>
      <c r="F12" s="10">
        <f>'octsep cfs'!D12</f>
        <v>1640.1</v>
      </c>
      <c r="G12" s="10">
        <f>'octsep cfs'!E12</f>
        <v>8400.1200000000008</v>
      </c>
      <c r="H12" s="10">
        <f>'octsep cfs'!F12</f>
        <v>3019.96</v>
      </c>
      <c r="I12" s="10">
        <f>'octsep cfs'!G12</f>
        <v>3220</v>
      </c>
      <c r="J12" s="10">
        <f>'octsep cfs'!H12</f>
        <v>3400</v>
      </c>
      <c r="K12" s="10">
        <f>'octsep cfs'!I12</f>
        <v>2900.55</v>
      </c>
      <c r="L12" s="10">
        <f>'octsep cfs'!J12</f>
        <v>1240.03</v>
      </c>
      <c r="M12" s="10">
        <f>'octsep cfs'!K12</f>
        <v>420.03</v>
      </c>
      <c r="N12" s="6">
        <f t="shared" si="0"/>
        <v>2165.7461369863013</v>
      </c>
      <c r="O12" s="22" t="s">
        <v>76</v>
      </c>
    </row>
    <row r="13" spans="1:15" x14ac:dyDescent="0.2">
      <c r="A13" t="s">
        <v>79</v>
      </c>
      <c r="B13" s="10">
        <f>'octsep cfs'!L12</f>
        <v>189.94</v>
      </c>
      <c r="C13" s="10">
        <f>'octsep cfs'!M12</f>
        <v>190.03</v>
      </c>
      <c r="D13" s="10">
        <f>'octsep cfs'!B13</f>
        <v>120</v>
      </c>
      <c r="E13" s="10">
        <f>'octsep cfs'!C13</f>
        <v>99.97</v>
      </c>
      <c r="F13" s="10">
        <f>'octsep cfs'!D13</f>
        <v>1500.03</v>
      </c>
      <c r="G13" s="10">
        <f>'octsep cfs'!E13</f>
        <v>720.03</v>
      </c>
      <c r="H13" s="10">
        <f>'octsep cfs'!F13</f>
        <v>3400.07</v>
      </c>
      <c r="I13" s="10">
        <f>'octsep cfs'!G13</f>
        <v>4900.0010000000002</v>
      </c>
      <c r="J13" s="10">
        <f>'octsep cfs'!H13</f>
        <v>6739.93</v>
      </c>
      <c r="K13" s="10">
        <f>'octsep cfs'!I13</f>
        <v>4670.0910000000003</v>
      </c>
      <c r="L13" s="10">
        <f>'octsep cfs'!J13</f>
        <v>3699.96</v>
      </c>
      <c r="M13" s="10">
        <f>'octsep cfs'!K13</f>
        <v>710.1</v>
      </c>
      <c r="N13" s="6">
        <f t="shared" si="0"/>
        <v>2230.7249643835617</v>
      </c>
      <c r="O13" s="22" t="s">
        <v>79</v>
      </c>
    </row>
    <row r="14" spans="1:15" x14ac:dyDescent="0.2">
      <c r="A14" t="s">
        <v>68</v>
      </c>
      <c r="B14" s="10">
        <f>'octsep cfs'!L13</f>
        <v>289.97000000000003</v>
      </c>
      <c r="C14" s="10">
        <f>'octsep cfs'!M13</f>
        <v>210.07</v>
      </c>
      <c r="D14" s="10">
        <f>'octsep cfs'!B14</f>
        <v>919.93</v>
      </c>
      <c r="E14" s="10">
        <f>'octsep cfs'!C14</f>
        <v>5529.8609999999999</v>
      </c>
      <c r="F14" s="10">
        <f>'octsep cfs'!D14</f>
        <v>5299.93</v>
      </c>
      <c r="G14" s="10">
        <f>'octsep cfs'!E14</f>
        <v>5339.93</v>
      </c>
      <c r="H14" s="10">
        <f>'octsep cfs'!F14</f>
        <v>3439.96</v>
      </c>
      <c r="I14" s="10">
        <f>'octsep cfs'!G14</f>
        <v>5129.9610000000002</v>
      </c>
      <c r="J14" s="10">
        <f>'octsep cfs'!H14</f>
        <v>5200.0600000000004</v>
      </c>
      <c r="K14" s="10">
        <f>'octsep cfs'!I14</f>
        <v>2950.06</v>
      </c>
      <c r="L14" s="10">
        <f>'octsep cfs'!J14</f>
        <v>870.1</v>
      </c>
      <c r="M14" s="10">
        <f>'octsep cfs'!K14</f>
        <v>269.94</v>
      </c>
      <c r="N14" s="6">
        <f t="shared" si="0"/>
        <v>2950.1724958904115</v>
      </c>
      <c r="O14" s="22" t="s">
        <v>68</v>
      </c>
    </row>
    <row r="15" spans="1:15" x14ac:dyDescent="0.2">
      <c r="A15" t="s">
        <v>44</v>
      </c>
      <c r="B15" s="10">
        <f>'octsep cfs'!L14</f>
        <v>155.06</v>
      </c>
      <c r="C15" s="10">
        <f>'octsep cfs'!M14</f>
        <v>140.03</v>
      </c>
      <c r="D15" s="10">
        <f>'octsep cfs'!B15</f>
        <v>239.97</v>
      </c>
      <c r="E15" s="10">
        <f>'octsep cfs'!C15</f>
        <v>2289.9299999999998</v>
      </c>
      <c r="F15" s="10">
        <f>'octsep cfs'!D15</f>
        <v>3600</v>
      </c>
      <c r="G15" s="10">
        <f>'octsep cfs'!E15</f>
        <v>2779.93</v>
      </c>
      <c r="H15" s="10">
        <f>'octsep cfs'!F15</f>
        <v>3860.07</v>
      </c>
      <c r="I15" s="10">
        <f>'octsep cfs'!G15</f>
        <v>4969.93</v>
      </c>
      <c r="J15" s="10">
        <f>'octsep cfs'!H15</f>
        <v>2930.7</v>
      </c>
      <c r="K15" s="10">
        <f>'octsep cfs'!I15</f>
        <v>1380.06</v>
      </c>
      <c r="L15" s="10">
        <f>'octsep cfs'!J15</f>
        <v>1180</v>
      </c>
      <c r="M15" s="10">
        <f>'octsep cfs'!K15</f>
        <v>419.97</v>
      </c>
      <c r="N15" s="6">
        <f t="shared" si="0"/>
        <v>1984.093917808219</v>
      </c>
      <c r="O15" s="22" t="s">
        <v>44</v>
      </c>
    </row>
    <row r="16" spans="1:15" x14ac:dyDescent="0.2">
      <c r="A16" t="s">
        <v>31</v>
      </c>
      <c r="B16" s="10">
        <f>'octsep cfs'!L15</f>
        <v>185.06</v>
      </c>
      <c r="C16" s="10">
        <f>'octsep cfs'!M15</f>
        <v>165</v>
      </c>
      <c r="D16" s="10">
        <f>'octsep cfs'!B16</f>
        <v>499.94</v>
      </c>
      <c r="E16" s="10">
        <f>'octsep cfs'!C16</f>
        <v>319.97000000000003</v>
      </c>
      <c r="F16" s="10">
        <f>'octsep cfs'!D16</f>
        <v>3150</v>
      </c>
      <c r="G16" s="10">
        <f>'octsep cfs'!E16</f>
        <v>2300.06</v>
      </c>
      <c r="H16" s="10">
        <f>'octsep cfs'!F16</f>
        <v>6460</v>
      </c>
      <c r="I16" s="10">
        <f>'octsep cfs'!G16</f>
        <v>4180.0010000000002</v>
      </c>
      <c r="J16" s="10">
        <f>'octsep cfs'!H16</f>
        <v>2049.9699999999998</v>
      </c>
      <c r="K16" s="10">
        <f>'octsep cfs'!I16</f>
        <v>1239.97</v>
      </c>
      <c r="L16" s="10">
        <f>'octsep cfs'!J16</f>
        <v>350.07</v>
      </c>
      <c r="M16" s="10">
        <f>'octsep cfs'!K16</f>
        <v>185</v>
      </c>
      <c r="N16" s="6">
        <f t="shared" si="0"/>
        <v>1729.7842767123286</v>
      </c>
      <c r="O16" s="22" t="s">
        <v>31</v>
      </c>
    </row>
    <row r="17" spans="1:15" x14ac:dyDescent="0.2">
      <c r="A17" t="s">
        <v>29</v>
      </c>
      <c r="B17" s="10">
        <f>'octsep cfs'!L16</f>
        <v>109.93</v>
      </c>
      <c r="C17" s="10">
        <f>'octsep cfs'!M16</f>
        <v>180</v>
      </c>
      <c r="D17" s="10">
        <f>'octsep cfs'!B17</f>
        <v>460.03</v>
      </c>
      <c r="E17" s="10">
        <f>'octsep cfs'!C17</f>
        <v>2970</v>
      </c>
      <c r="F17" s="10">
        <f>'octsep cfs'!D17</f>
        <v>2740.06</v>
      </c>
      <c r="G17" s="10">
        <f>'octsep cfs'!E17</f>
        <v>3640</v>
      </c>
      <c r="H17" s="10">
        <f>'octsep cfs'!F17</f>
        <v>1410.07</v>
      </c>
      <c r="I17" s="10">
        <f>'octsep cfs'!G17</f>
        <v>1060</v>
      </c>
      <c r="J17" s="10">
        <f>'octsep cfs'!H17</f>
        <v>959.9</v>
      </c>
      <c r="K17" s="10">
        <f>'octsep cfs'!I17</f>
        <v>1909.97</v>
      </c>
      <c r="L17" s="10">
        <f>'octsep cfs'!J17</f>
        <v>1110</v>
      </c>
      <c r="M17" s="10">
        <f>'octsep cfs'!K17</f>
        <v>425.03</v>
      </c>
      <c r="N17" s="6">
        <f t="shared" si="0"/>
        <v>1415.8207671232876</v>
      </c>
      <c r="O17" s="22" t="s">
        <v>29</v>
      </c>
    </row>
    <row r="18" spans="1:15" x14ac:dyDescent="0.2">
      <c r="A18" t="s">
        <v>58</v>
      </c>
      <c r="B18" s="10">
        <f>'octsep cfs'!L17</f>
        <v>245.03</v>
      </c>
      <c r="C18" s="10">
        <f>'octsep cfs'!M17</f>
        <v>895.1</v>
      </c>
      <c r="D18" s="10">
        <f>'octsep cfs'!B18</f>
        <v>980</v>
      </c>
      <c r="E18" s="10">
        <f>'octsep cfs'!C18</f>
        <v>3130</v>
      </c>
      <c r="F18" s="10">
        <f>'octsep cfs'!D18</f>
        <v>5910.0309999999999</v>
      </c>
      <c r="G18" s="10">
        <f>'octsep cfs'!E18</f>
        <v>2980.06</v>
      </c>
      <c r="H18" s="10">
        <f>'octsep cfs'!F18</f>
        <v>3349.93</v>
      </c>
      <c r="I18" s="10">
        <f>'octsep cfs'!G18</f>
        <v>2160</v>
      </c>
      <c r="J18" s="10">
        <f>'octsep cfs'!H18</f>
        <v>1500.07</v>
      </c>
      <c r="K18" s="10">
        <f>'octsep cfs'!I18</f>
        <v>2179.9699999999998</v>
      </c>
      <c r="L18" s="10">
        <f>'octsep cfs'!J18</f>
        <v>1610.1</v>
      </c>
      <c r="M18" s="10">
        <f>'octsep cfs'!K18</f>
        <v>620.05999999999995</v>
      </c>
      <c r="N18" s="6">
        <f t="shared" si="0"/>
        <v>2123.7967698630137</v>
      </c>
      <c r="O18" s="22" t="s">
        <v>58</v>
      </c>
    </row>
    <row r="19" spans="1:15" x14ac:dyDescent="0.2">
      <c r="A19" t="s">
        <v>61</v>
      </c>
      <c r="B19" s="10">
        <f>'octsep cfs'!L18</f>
        <v>249.97</v>
      </c>
      <c r="C19" s="10">
        <f>'octsep cfs'!M18</f>
        <v>144.97</v>
      </c>
      <c r="D19" s="10">
        <f>'octsep cfs'!B19</f>
        <v>229.94</v>
      </c>
      <c r="E19" s="10">
        <f>'octsep cfs'!C19</f>
        <v>8549.9599999999991</v>
      </c>
      <c r="F19" s="10">
        <f>'octsep cfs'!D19</f>
        <v>9279.9</v>
      </c>
      <c r="G19" s="10">
        <f>'octsep cfs'!E19</f>
        <v>5400.0309999999999</v>
      </c>
      <c r="H19" s="10">
        <f>'octsep cfs'!F19</f>
        <v>5620.03</v>
      </c>
      <c r="I19" s="10">
        <f>'octsep cfs'!G19</f>
        <v>3099.97</v>
      </c>
      <c r="J19" s="10">
        <f>'octsep cfs'!H19</f>
        <v>4829.93</v>
      </c>
      <c r="K19" s="10">
        <f>'octsep cfs'!I19</f>
        <v>1972.64</v>
      </c>
      <c r="L19" s="10">
        <f>'octsep cfs'!J19</f>
        <v>2310</v>
      </c>
      <c r="M19" s="10">
        <f>'octsep cfs'!K19</f>
        <v>650.03</v>
      </c>
      <c r="N19" s="6">
        <f t="shared" si="0"/>
        <v>3506.2015095890411</v>
      </c>
      <c r="O19" s="22" t="s">
        <v>61</v>
      </c>
    </row>
    <row r="20" spans="1:15" x14ac:dyDescent="0.2">
      <c r="A20" t="s">
        <v>83</v>
      </c>
      <c r="B20" s="10">
        <f>'octsep cfs'!L19</f>
        <v>300</v>
      </c>
      <c r="C20" s="10">
        <f>'octsep cfs'!M19</f>
        <v>184.93</v>
      </c>
      <c r="D20" s="10">
        <f>'octsep cfs'!B20</f>
        <v>1389.9</v>
      </c>
      <c r="E20" s="10">
        <f>'octsep cfs'!C20</f>
        <v>2000.07</v>
      </c>
      <c r="F20" s="10">
        <f>'octsep cfs'!D20</f>
        <v>1750.06</v>
      </c>
      <c r="G20" s="10">
        <f>'octsep cfs'!E20</f>
        <v>1700</v>
      </c>
      <c r="H20" s="10">
        <f>'octsep cfs'!F20</f>
        <v>2429.96</v>
      </c>
      <c r="I20" s="10">
        <f>'octsep cfs'!G20</f>
        <v>2299.9699999999998</v>
      </c>
      <c r="J20" s="10">
        <f>'octsep cfs'!H20</f>
        <v>2919.96</v>
      </c>
      <c r="K20" s="10">
        <f>'octsep cfs'!I20</f>
        <v>1600.13</v>
      </c>
      <c r="L20" s="10">
        <f>'octsep cfs'!J20</f>
        <v>924.97</v>
      </c>
      <c r="M20" s="10">
        <f>'octsep cfs'!K20</f>
        <v>314.94</v>
      </c>
      <c r="N20" s="6">
        <f t="shared" si="0"/>
        <v>1476.5528219178084</v>
      </c>
      <c r="O20" s="22" t="s">
        <v>83</v>
      </c>
    </row>
    <row r="21" spans="1:15" x14ac:dyDescent="0.2">
      <c r="A21" t="s">
        <v>81</v>
      </c>
      <c r="B21" s="10">
        <f>'octsep cfs'!L20</f>
        <v>170</v>
      </c>
      <c r="C21" s="10">
        <f>'octsep cfs'!M20</f>
        <v>220.07</v>
      </c>
      <c r="D21" s="10">
        <f>'octsep cfs'!B21</f>
        <v>214.97</v>
      </c>
      <c r="E21" s="10">
        <f>'octsep cfs'!C21</f>
        <v>1099.93</v>
      </c>
      <c r="F21" s="10">
        <f>'octsep cfs'!D21</f>
        <v>920</v>
      </c>
      <c r="G21" s="10">
        <f>'octsep cfs'!E21</f>
        <v>3869.9</v>
      </c>
      <c r="H21" s="10">
        <f>'octsep cfs'!F21</f>
        <v>6120.0709999999999</v>
      </c>
      <c r="I21" s="10">
        <f>'octsep cfs'!G21</f>
        <v>3500.06</v>
      </c>
      <c r="J21" s="10">
        <f>'octsep cfs'!H21</f>
        <v>4490.0309999999999</v>
      </c>
      <c r="K21" s="10">
        <f>'octsep cfs'!I21</f>
        <v>4430.0309999999999</v>
      </c>
      <c r="L21" s="10">
        <f>'octsep cfs'!J21</f>
        <v>950.07</v>
      </c>
      <c r="M21" s="10">
        <f>'octsep cfs'!K21</f>
        <v>300</v>
      </c>
      <c r="N21" s="6">
        <f t="shared" si="0"/>
        <v>2163.6131753424656</v>
      </c>
      <c r="O21" s="22" t="s">
        <v>81</v>
      </c>
    </row>
    <row r="22" spans="1:15" x14ac:dyDescent="0.2">
      <c r="A22" t="s">
        <v>62</v>
      </c>
      <c r="B22" s="10">
        <f>'octsep cfs'!L21</f>
        <v>169.94</v>
      </c>
      <c r="C22" s="10">
        <f>'octsep cfs'!M21</f>
        <v>235.03</v>
      </c>
      <c r="D22" s="10">
        <f>'octsep cfs'!B22</f>
        <v>179.97</v>
      </c>
      <c r="E22" s="10">
        <f>'octsep cfs'!C22</f>
        <v>4799.93</v>
      </c>
      <c r="F22" s="10">
        <f>'octsep cfs'!D22</f>
        <v>6960.0309999999999</v>
      </c>
      <c r="G22" s="10">
        <f>'octsep cfs'!E22</f>
        <v>5580.0309999999999</v>
      </c>
      <c r="H22" s="10">
        <f>'octsep cfs'!F22</f>
        <v>3480.14</v>
      </c>
      <c r="I22" s="10">
        <f>'octsep cfs'!G22</f>
        <v>4460.0309999999999</v>
      </c>
      <c r="J22" s="10">
        <f>'octsep cfs'!H22</f>
        <v>2940.63</v>
      </c>
      <c r="K22" s="10">
        <f>'octsep cfs'!I22</f>
        <v>2289.9299999999998</v>
      </c>
      <c r="L22" s="10">
        <f>'octsep cfs'!J22</f>
        <v>1320.03</v>
      </c>
      <c r="M22" s="10">
        <f>'octsep cfs'!K22</f>
        <v>529.97</v>
      </c>
      <c r="N22" s="6">
        <f t="shared" si="0"/>
        <v>2744.0534602739731</v>
      </c>
      <c r="O22" s="22" t="s">
        <v>62</v>
      </c>
    </row>
    <row r="23" spans="1:15" x14ac:dyDescent="0.2">
      <c r="A23" t="s">
        <v>65</v>
      </c>
      <c r="B23" s="10">
        <f>'octsep cfs'!L22</f>
        <v>200.06</v>
      </c>
      <c r="C23" s="10">
        <f>'octsep cfs'!M22</f>
        <v>200</v>
      </c>
      <c r="D23" s="10">
        <f>'octsep cfs'!B23</f>
        <v>1480</v>
      </c>
      <c r="E23" s="10">
        <f>'octsep cfs'!C23</f>
        <v>5589.9009999999998</v>
      </c>
      <c r="F23" s="10">
        <f>'octsep cfs'!D23</f>
        <v>7530.0910000000003</v>
      </c>
      <c r="G23" s="10">
        <f>'octsep cfs'!E23</f>
        <v>3240.03</v>
      </c>
      <c r="H23" s="10">
        <f>'octsep cfs'!F23</f>
        <v>4000</v>
      </c>
      <c r="I23" s="10">
        <f>'octsep cfs'!G23</f>
        <v>3300.03</v>
      </c>
      <c r="J23" s="10">
        <f>'octsep cfs'!H23</f>
        <v>3810</v>
      </c>
      <c r="K23" s="10">
        <f>'octsep cfs'!I23</f>
        <v>840</v>
      </c>
      <c r="L23" s="10">
        <f>'octsep cfs'!J23</f>
        <v>1850.03</v>
      </c>
      <c r="M23" s="10">
        <f>'octsep cfs'!K23</f>
        <v>664.87</v>
      </c>
      <c r="N23" s="6">
        <f t="shared" si="0"/>
        <v>2713.4395643835619</v>
      </c>
      <c r="O23" s="22" t="s">
        <v>65</v>
      </c>
    </row>
    <row r="24" spans="1:15" x14ac:dyDescent="0.2">
      <c r="A24" t="s">
        <v>42</v>
      </c>
      <c r="B24" s="10">
        <f>'octsep cfs'!L23</f>
        <v>325.02999999999997</v>
      </c>
      <c r="C24" s="10">
        <f>'octsep cfs'!M23</f>
        <v>284.97000000000003</v>
      </c>
      <c r="D24" s="10">
        <f>'octsep cfs'!B24</f>
        <v>4420</v>
      </c>
      <c r="E24" s="10">
        <f>'octsep cfs'!C24</f>
        <v>5499.9610000000002</v>
      </c>
      <c r="F24" s="10">
        <f>'octsep cfs'!D24</f>
        <v>2849.97</v>
      </c>
      <c r="G24" s="10">
        <f>'octsep cfs'!E24</f>
        <v>6480.0309999999999</v>
      </c>
      <c r="H24" s="10">
        <f>'octsep cfs'!F24</f>
        <v>5169.96</v>
      </c>
      <c r="I24" s="10">
        <f>'octsep cfs'!G24</f>
        <v>3140.03</v>
      </c>
      <c r="J24" s="10">
        <f>'octsep cfs'!H24</f>
        <v>3949.96</v>
      </c>
      <c r="K24" s="10">
        <f>'octsep cfs'!I24</f>
        <v>3809.93</v>
      </c>
      <c r="L24" s="10">
        <f>'octsep cfs'!J24</f>
        <v>1660.03</v>
      </c>
      <c r="M24" s="10">
        <f>'octsep cfs'!K24</f>
        <v>490.07</v>
      </c>
      <c r="N24" s="6">
        <f t="shared" si="0"/>
        <v>3160.4750712328769</v>
      </c>
      <c r="O24" s="22" t="s">
        <v>42</v>
      </c>
    </row>
    <row r="25" spans="1:15" x14ac:dyDescent="0.2">
      <c r="A25" t="s">
        <v>87</v>
      </c>
      <c r="B25" s="10">
        <f>'octsep cfs'!L24</f>
        <v>270.02999999999997</v>
      </c>
      <c r="C25" s="10">
        <f>'octsep cfs'!M24</f>
        <v>389.97</v>
      </c>
      <c r="D25" s="10">
        <f>'octsep cfs'!B25</f>
        <v>1130.06</v>
      </c>
      <c r="E25" s="10">
        <f>'octsep cfs'!C25</f>
        <v>3250.03</v>
      </c>
      <c r="F25" s="10">
        <f>'octsep cfs'!D25</f>
        <v>6499.9610000000002</v>
      </c>
      <c r="G25" s="10">
        <f>'octsep cfs'!E25</f>
        <v>1299.97</v>
      </c>
      <c r="H25" s="10">
        <f>'octsep cfs'!F25</f>
        <v>6470</v>
      </c>
      <c r="I25" s="10">
        <f>'octsep cfs'!G25</f>
        <v>4170.03</v>
      </c>
      <c r="J25" s="10">
        <f>'octsep cfs'!H25</f>
        <v>3830.07</v>
      </c>
      <c r="K25" s="10">
        <f>'octsep cfs'!I25</f>
        <v>4710.0600000000004</v>
      </c>
      <c r="L25" s="10">
        <f>'octsep cfs'!J25</f>
        <v>1030.03</v>
      </c>
      <c r="M25" s="10">
        <f>'octsep cfs'!K25</f>
        <v>319.94</v>
      </c>
      <c r="N25" s="6">
        <f t="shared" si="0"/>
        <v>2757.7111808219179</v>
      </c>
      <c r="O25" s="22" t="s">
        <v>87</v>
      </c>
    </row>
    <row r="26" spans="1:15" x14ac:dyDescent="0.2">
      <c r="A26" t="s">
        <v>55</v>
      </c>
      <c r="B26" s="10">
        <f>'octsep cfs'!L25</f>
        <v>174.97</v>
      </c>
      <c r="C26" s="10">
        <f>'octsep cfs'!M25</f>
        <v>194.93</v>
      </c>
      <c r="D26" s="10">
        <f>'octsep cfs'!B26</f>
        <v>829.97</v>
      </c>
      <c r="E26" s="10">
        <f>'octsep cfs'!C26</f>
        <v>2180.0700000000002</v>
      </c>
      <c r="F26" s="10">
        <f>'octsep cfs'!D26</f>
        <v>3109.97</v>
      </c>
      <c r="G26" s="10">
        <f>'octsep cfs'!E26</f>
        <v>4679.9610000000002</v>
      </c>
      <c r="H26" s="10">
        <f>'octsep cfs'!F26</f>
        <v>6830.03</v>
      </c>
      <c r="I26" s="10">
        <f>'octsep cfs'!G26</f>
        <v>6289.96</v>
      </c>
      <c r="J26" s="10">
        <f>'octsep cfs'!H26</f>
        <v>4289.9610000000002</v>
      </c>
      <c r="K26" s="10">
        <f>'octsep cfs'!I26</f>
        <v>3840.06</v>
      </c>
      <c r="L26" s="10">
        <f>'octsep cfs'!J26</f>
        <v>3020.03</v>
      </c>
      <c r="M26" s="10">
        <f>'octsep cfs'!K26</f>
        <v>830.1</v>
      </c>
      <c r="N26" s="6">
        <f t="shared" si="0"/>
        <v>2997.7953178082189</v>
      </c>
      <c r="O26" s="22" t="s">
        <v>55</v>
      </c>
    </row>
    <row r="27" spans="1:15" x14ac:dyDescent="0.2">
      <c r="A27" t="s">
        <v>82</v>
      </c>
      <c r="B27" s="10">
        <f>'octsep cfs'!L26</f>
        <v>290</v>
      </c>
      <c r="C27" s="10">
        <f>'octsep cfs'!M26</f>
        <v>215</v>
      </c>
      <c r="D27" s="10">
        <f>'octsep cfs'!B27</f>
        <v>3979.96</v>
      </c>
      <c r="E27" s="10">
        <f>'octsep cfs'!C27</f>
        <v>7099.2309999999998</v>
      </c>
      <c r="F27" s="10">
        <f>'octsep cfs'!D27</f>
        <v>5263.93</v>
      </c>
      <c r="G27" s="10">
        <f>'octsep cfs'!E27</f>
        <v>7298.2910000000002</v>
      </c>
      <c r="H27" s="10">
        <f>'octsep cfs'!F27</f>
        <v>5589.3909999999996</v>
      </c>
      <c r="I27" s="10">
        <f>'octsep cfs'!G27</f>
        <v>3091.13</v>
      </c>
      <c r="J27" s="10">
        <f>'octsep cfs'!H27</f>
        <v>3085.93</v>
      </c>
      <c r="K27" s="10">
        <f>'octsep cfs'!I27</f>
        <v>2470.5500000000002</v>
      </c>
      <c r="L27" s="10">
        <f>'octsep cfs'!J27</f>
        <v>604</v>
      </c>
      <c r="M27" s="10">
        <f>'octsep cfs'!K27</f>
        <v>269.16000000000003</v>
      </c>
      <c r="N27" s="6">
        <f t="shared" si="0"/>
        <v>3258.0313123287669</v>
      </c>
      <c r="O27" s="22" t="s">
        <v>82</v>
      </c>
    </row>
    <row r="28" spans="1:15" x14ac:dyDescent="0.2">
      <c r="A28" t="s">
        <v>86</v>
      </c>
      <c r="B28" s="10">
        <f>'octsep cfs'!L27</f>
        <v>171.13</v>
      </c>
      <c r="C28" s="10">
        <f>'octsep cfs'!M27</f>
        <v>163.69999999999999</v>
      </c>
      <c r="D28" s="10">
        <f>'octsep cfs'!B28</f>
        <v>3484.45</v>
      </c>
      <c r="E28" s="10">
        <f>'octsep cfs'!C28</f>
        <v>3388.53</v>
      </c>
      <c r="F28" s="10">
        <f>'octsep cfs'!D28</f>
        <v>5299.93</v>
      </c>
      <c r="G28" s="10">
        <f>'octsep cfs'!E28</f>
        <v>2354.7399999999998</v>
      </c>
      <c r="H28" s="10">
        <f>'octsep cfs'!F28</f>
        <v>5517.93</v>
      </c>
      <c r="I28" s="10">
        <f>'octsep cfs'!G28</f>
        <v>3572.51</v>
      </c>
      <c r="J28" s="10">
        <f>'octsep cfs'!H28</f>
        <v>4077.76</v>
      </c>
      <c r="K28" s="10">
        <f>'octsep cfs'!I28</f>
        <v>2768.93</v>
      </c>
      <c r="L28" s="10">
        <f>'octsep cfs'!J28</f>
        <v>1623.03</v>
      </c>
      <c r="M28" s="10">
        <f>'octsep cfs'!K28</f>
        <v>868.71</v>
      </c>
      <c r="N28" s="6">
        <f t="shared" si="0"/>
        <v>2756.7809315068494</v>
      </c>
      <c r="O28" s="22" t="s">
        <v>86</v>
      </c>
    </row>
    <row r="29" spans="1:15" x14ac:dyDescent="0.2">
      <c r="A29" t="s">
        <v>89</v>
      </c>
      <c r="B29" s="10">
        <f>'octsep cfs'!L28</f>
        <v>265.52</v>
      </c>
      <c r="C29" s="10">
        <f>'octsep cfs'!M28</f>
        <v>197</v>
      </c>
      <c r="D29" s="10">
        <f>'octsep cfs'!B29</f>
        <v>137.44999999999999</v>
      </c>
      <c r="E29" s="10">
        <f>'octsep cfs'!C29</f>
        <v>195.9</v>
      </c>
      <c r="F29" s="10">
        <f>'octsep cfs'!D29</f>
        <v>2068.06</v>
      </c>
      <c r="G29" s="10">
        <f>'octsep cfs'!E29</f>
        <v>11179.06</v>
      </c>
      <c r="H29" s="10">
        <f>'octsep cfs'!F29</f>
        <v>7620.7510000000002</v>
      </c>
      <c r="I29" s="10">
        <f>'octsep cfs'!G29</f>
        <v>3425.13</v>
      </c>
      <c r="J29" s="10">
        <f>'octsep cfs'!H29</f>
        <v>3075.1</v>
      </c>
      <c r="K29" s="10">
        <f>'octsep cfs'!I29</f>
        <v>4048.61</v>
      </c>
      <c r="L29" s="10">
        <f>'octsep cfs'!J29</f>
        <v>2361.1</v>
      </c>
      <c r="M29" s="10">
        <f>'octsep cfs'!K29</f>
        <v>604.32000000000005</v>
      </c>
      <c r="N29" s="6">
        <f t="shared" si="0"/>
        <v>2909.11418630137</v>
      </c>
      <c r="O29" s="22" t="s">
        <v>89</v>
      </c>
    </row>
    <row r="30" spans="1:15" x14ac:dyDescent="0.2">
      <c r="A30" t="s">
        <v>38</v>
      </c>
      <c r="B30" s="10">
        <f>'octsep cfs'!L29</f>
        <v>346.58</v>
      </c>
      <c r="C30" s="10">
        <f>'octsep cfs'!M29</f>
        <v>228.2</v>
      </c>
      <c r="D30" s="10">
        <f>'octsep cfs'!B30</f>
        <v>684.32</v>
      </c>
      <c r="E30" s="10">
        <f>'octsep cfs'!C30</f>
        <v>5222.03</v>
      </c>
      <c r="F30" s="10">
        <f>'octsep cfs'!D30</f>
        <v>8816.09</v>
      </c>
      <c r="G30" s="10">
        <f>'octsep cfs'!E30</f>
        <v>5898.25</v>
      </c>
      <c r="H30" s="10">
        <f>'octsep cfs'!F30</f>
        <v>5664.46</v>
      </c>
      <c r="I30" s="10">
        <f>'octsep cfs'!G30</f>
        <v>2517.1</v>
      </c>
      <c r="J30" s="10">
        <f>'octsep cfs'!H30</f>
        <v>3986.8</v>
      </c>
      <c r="K30" s="10">
        <f>'octsep cfs'!I30</f>
        <v>1350.71</v>
      </c>
      <c r="L30" s="10">
        <f>'octsep cfs'!J30</f>
        <v>2033.83</v>
      </c>
      <c r="M30" s="10">
        <f>'octsep cfs'!K30</f>
        <v>635.92999999999995</v>
      </c>
      <c r="N30" s="6">
        <f t="shared" si="0"/>
        <v>3097.1207123287672</v>
      </c>
      <c r="O30" s="22" t="s">
        <v>38</v>
      </c>
    </row>
    <row r="31" spans="1:15" x14ac:dyDescent="0.2">
      <c r="A31" t="s">
        <v>43</v>
      </c>
      <c r="B31" s="10">
        <f>'octsep cfs'!L30</f>
        <v>338.23</v>
      </c>
      <c r="C31" s="10">
        <f>'octsep cfs'!M30</f>
        <v>600.13</v>
      </c>
      <c r="D31" s="10">
        <f>'octsep cfs'!B31</f>
        <v>1117.45</v>
      </c>
      <c r="E31" s="10">
        <f>'octsep cfs'!C31</f>
        <v>1761.87</v>
      </c>
      <c r="F31" s="10">
        <f>'octsep cfs'!D31</f>
        <v>3451.26</v>
      </c>
      <c r="G31" s="10">
        <f>'octsep cfs'!E31</f>
        <v>3079.22</v>
      </c>
      <c r="H31" s="10">
        <f>'octsep cfs'!F31</f>
        <v>3144.82</v>
      </c>
      <c r="I31" s="10">
        <f>'octsep cfs'!G31</f>
        <v>3477.38</v>
      </c>
      <c r="J31" s="10">
        <f>'octsep cfs'!H31</f>
        <v>4738.2299999999996</v>
      </c>
      <c r="K31" s="10">
        <f>'octsep cfs'!I31</f>
        <v>4563.84</v>
      </c>
      <c r="L31" s="10">
        <f>'octsep cfs'!J31</f>
        <v>3418.36</v>
      </c>
      <c r="M31" s="10">
        <f>'octsep cfs'!K31</f>
        <v>1157.26</v>
      </c>
      <c r="N31" s="6">
        <f t="shared" si="0"/>
        <v>2565.3054794520549</v>
      </c>
      <c r="O31" s="22" t="s">
        <v>43</v>
      </c>
    </row>
    <row r="32" spans="1:15" x14ac:dyDescent="0.2">
      <c r="A32" t="s">
        <v>84</v>
      </c>
      <c r="B32" s="10">
        <f>'octsep cfs'!L31</f>
        <v>335.16</v>
      </c>
      <c r="C32" s="10">
        <f>'octsep cfs'!M31</f>
        <v>338.67</v>
      </c>
      <c r="D32" s="10">
        <f>'octsep cfs'!B32</f>
        <v>2538.2600000000002</v>
      </c>
      <c r="E32" s="10">
        <f>'octsep cfs'!C32</f>
        <v>7110.6610000000001</v>
      </c>
      <c r="F32" s="10">
        <f>'octsep cfs'!D32</f>
        <v>11129.061</v>
      </c>
      <c r="G32" s="10">
        <f>'octsep cfs'!E32</f>
        <v>7409.64</v>
      </c>
      <c r="H32" s="10">
        <f>'octsep cfs'!F32</f>
        <v>2283.21</v>
      </c>
      <c r="I32" s="10">
        <f>'octsep cfs'!G32</f>
        <v>4465.9009999999998</v>
      </c>
      <c r="J32" s="10">
        <f>'octsep cfs'!H32</f>
        <v>5094.13</v>
      </c>
      <c r="K32" s="10">
        <f>'octsep cfs'!I32</f>
        <v>3930.13</v>
      </c>
      <c r="L32" s="10">
        <f>'octsep cfs'!J32</f>
        <v>2144.1</v>
      </c>
      <c r="M32" s="10">
        <f>'octsep cfs'!K32</f>
        <v>581.64</v>
      </c>
      <c r="N32" s="6">
        <f t="shared" si="0"/>
        <v>3963.3979780821919</v>
      </c>
      <c r="O32" s="22" t="s">
        <v>84</v>
      </c>
    </row>
    <row r="33" spans="1:15" x14ac:dyDescent="0.2">
      <c r="A33" t="s">
        <v>36</v>
      </c>
      <c r="B33" s="10">
        <f>'octsep cfs'!L32</f>
        <v>264.42</v>
      </c>
      <c r="C33" s="10">
        <f>'octsep cfs'!M32</f>
        <v>184.1</v>
      </c>
      <c r="D33" s="10">
        <f>'octsep cfs'!B33</f>
        <v>1388.1</v>
      </c>
      <c r="E33" s="10">
        <f>'octsep cfs'!C33</f>
        <v>2333.66</v>
      </c>
      <c r="F33" s="10">
        <f>'octsep cfs'!D33</f>
        <v>6279.4809999999998</v>
      </c>
      <c r="G33" s="10">
        <f>'octsep cfs'!E33</f>
        <v>1426.26</v>
      </c>
      <c r="H33" s="10">
        <f>'octsep cfs'!F33</f>
        <v>5390.9610000000002</v>
      </c>
      <c r="I33" s="10">
        <f>'octsep cfs'!G33</f>
        <v>6340.96</v>
      </c>
      <c r="J33" s="10">
        <f>'octsep cfs'!H33</f>
        <v>3387.9</v>
      </c>
      <c r="K33" s="10">
        <f>'octsep cfs'!I33</f>
        <v>1912.06</v>
      </c>
      <c r="L33" s="10">
        <f>'octsep cfs'!J33</f>
        <v>933.63</v>
      </c>
      <c r="M33" s="10">
        <f>'octsep cfs'!K33</f>
        <v>365.29</v>
      </c>
      <c r="N33" s="6">
        <f t="shared" si="0"/>
        <v>2502.4638602739728</v>
      </c>
      <c r="O33" s="22" t="s">
        <v>36</v>
      </c>
    </row>
    <row r="34" spans="1:15" x14ac:dyDescent="0.2">
      <c r="A34" t="s">
        <v>70</v>
      </c>
      <c r="B34" s="10">
        <f>'octsep cfs'!L33</f>
        <v>238.81</v>
      </c>
      <c r="C34" s="10">
        <f>'octsep cfs'!M33</f>
        <v>162.47</v>
      </c>
      <c r="D34" s="10">
        <f>'octsep cfs'!B34</f>
        <v>581.13</v>
      </c>
      <c r="E34" s="10">
        <f>'octsep cfs'!C34</f>
        <v>1669</v>
      </c>
      <c r="F34" s="10">
        <f>'octsep cfs'!D34</f>
        <v>8357.9599999999991</v>
      </c>
      <c r="G34" s="10">
        <f>'octsep cfs'!E34</f>
        <v>5994.0910000000003</v>
      </c>
      <c r="H34" s="10">
        <f>'octsep cfs'!F34</f>
        <v>6660.57</v>
      </c>
      <c r="I34" s="10">
        <f>'octsep cfs'!G34</f>
        <v>2059.5500000000002</v>
      </c>
      <c r="J34" s="10">
        <f>'octsep cfs'!H34</f>
        <v>4509.83</v>
      </c>
      <c r="K34" s="10">
        <f>'octsep cfs'!I34</f>
        <v>1424.35</v>
      </c>
      <c r="L34" s="10">
        <f>'octsep cfs'!J34</f>
        <v>1307.4000000000001</v>
      </c>
      <c r="M34" s="10">
        <f>'octsep cfs'!K34</f>
        <v>489</v>
      </c>
      <c r="N34" s="6">
        <f t="shared" si="0"/>
        <v>2765.6125506849316</v>
      </c>
      <c r="O34" s="22" t="s">
        <v>70</v>
      </c>
    </row>
    <row r="35" spans="1:15" x14ac:dyDescent="0.2">
      <c r="A35" t="s">
        <v>80</v>
      </c>
      <c r="B35" s="10">
        <f>'octsep cfs'!L34</f>
        <v>221.97</v>
      </c>
      <c r="C35" s="10">
        <f>'octsep cfs'!M34</f>
        <v>241.87</v>
      </c>
      <c r="D35" s="10">
        <f>'octsep cfs'!B35</f>
        <v>380.9</v>
      </c>
      <c r="E35" s="10">
        <f>'octsep cfs'!C35</f>
        <v>6043.4610000000002</v>
      </c>
      <c r="F35" s="10">
        <f>'octsep cfs'!D35</f>
        <v>4370.42</v>
      </c>
      <c r="G35" s="10">
        <f>'octsep cfs'!E35</f>
        <v>6540.8710000000001</v>
      </c>
      <c r="H35" s="10">
        <f>'octsep cfs'!F35</f>
        <v>3468.85</v>
      </c>
      <c r="I35" s="10">
        <f>'octsep cfs'!G35</f>
        <v>3535.03</v>
      </c>
      <c r="J35" s="10">
        <f>'octsep cfs'!H35</f>
        <v>3237.03</v>
      </c>
      <c r="K35" s="10">
        <f>'octsep cfs'!I35</f>
        <v>3143</v>
      </c>
      <c r="L35" s="10">
        <f>'octsep cfs'!J35</f>
        <v>1267.5999999999999</v>
      </c>
      <c r="M35" s="10">
        <f>'octsep cfs'!K35</f>
        <v>447.06</v>
      </c>
      <c r="N35" s="6">
        <f t="shared" si="0"/>
        <v>2736.0093452054798</v>
      </c>
      <c r="O35" s="22" t="s">
        <v>80</v>
      </c>
    </row>
    <row r="36" spans="1:15" x14ac:dyDescent="0.2">
      <c r="A36" t="s">
        <v>59</v>
      </c>
      <c r="B36" s="10">
        <f>'octsep cfs'!L35</f>
        <v>216.06</v>
      </c>
      <c r="C36" s="10">
        <f>'octsep cfs'!M35</f>
        <v>1101.9000000000001</v>
      </c>
      <c r="D36" s="10">
        <f>'octsep cfs'!B36</f>
        <v>2730.61</v>
      </c>
      <c r="E36" s="10">
        <f>'octsep cfs'!C36</f>
        <v>2392.0300000000002</v>
      </c>
      <c r="F36" s="10">
        <f>'octsep cfs'!D36</f>
        <v>1603.23</v>
      </c>
      <c r="G36" s="10">
        <f>'octsep cfs'!E36</f>
        <v>1853.22</v>
      </c>
      <c r="H36" s="10">
        <f>'octsep cfs'!F36</f>
        <v>4988.24</v>
      </c>
      <c r="I36" s="10">
        <f>'octsep cfs'!G36</f>
        <v>5689.8410000000003</v>
      </c>
      <c r="J36" s="10">
        <f>'octsep cfs'!H36</f>
        <v>4894.8609999999999</v>
      </c>
      <c r="K36" s="10">
        <f>'octsep cfs'!I36</f>
        <v>4902.4809999999998</v>
      </c>
      <c r="L36" s="10">
        <f>'octsep cfs'!J36</f>
        <v>1415.63</v>
      </c>
      <c r="M36" s="10">
        <f>'octsep cfs'!K36</f>
        <v>384.22</v>
      </c>
      <c r="N36" s="6">
        <f t="shared" si="0"/>
        <v>2664.5832109589041</v>
      </c>
      <c r="O36" s="22" t="s">
        <v>59</v>
      </c>
    </row>
    <row r="37" spans="1:15" x14ac:dyDescent="0.2">
      <c r="A37" t="s">
        <v>54</v>
      </c>
      <c r="B37" s="10">
        <f>'octsep cfs'!L36</f>
        <v>272.61</v>
      </c>
      <c r="C37" s="10">
        <f>'octsep cfs'!M36</f>
        <v>225.83</v>
      </c>
      <c r="D37" s="10">
        <f>'octsep cfs'!B37</f>
        <v>620.35</v>
      </c>
      <c r="E37" s="10">
        <f>'octsep cfs'!C37</f>
        <v>6872.1009999999997</v>
      </c>
      <c r="F37" s="10">
        <f>'octsep cfs'!D37</f>
        <v>3071.06</v>
      </c>
      <c r="G37" s="10">
        <f>'octsep cfs'!E37</f>
        <v>3016.77</v>
      </c>
      <c r="H37" s="10">
        <f>'octsep cfs'!F37</f>
        <v>10373.921</v>
      </c>
      <c r="I37" s="10">
        <f>'octsep cfs'!G37</f>
        <v>5896.74</v>
      </c>
      <c r="J37" s="10">
        <f>'octsep cfs'!H37</f>
        <v>2832.3</v>
      </c>
      <c r="K37" s="10">
        <f>'octsep cfs'!I37</f>
        <v>2935.67</v>
      </c>
      <c r="L37" s="10">
        <f>'octsep cfs'!J37</f>
        <v>831.83</v>
      </c>
      <c r="M37" s="10">
        <f>'octsep cfs'!K37</f>
        <v>305</v>
      </c>
      <c r="N37" s="6">
        <f t="shared" si="0"/>
        <v>3049.3036109589038</v>
      </c>
      <c r="O37" s="22" t="s">
        <v>54</v>
      </c>
    </row>
    <row r="38" spans="1:15" x14ac:dyDescent="0.2">
      <c r="A38" t="s">
        <v>69</v>
      </c>
      <c r="B38" s="10">
        <f>'octsep cfs'!L37</f>
        <v>174.03</v>
      </c>
      <c r="C38" s="10">
        <f>'octsep cfs'!M37</f>
        <v>324.02999999999997</v>
      </c>
      <c r="D38" s="10">
        <f>'octsep cfs'!B38</f>
        <v>1236.8699999999999</v>
      </c>
      <c r="E38" s="10">
        <f>'octsep cfs'!C38</f>
        <v>3874.1</v>
      </c>
      <c r="F38" s="10">
        <f>'octsep cfs'!D38</f>
        <v>6687.0910000000003</v>
      </c>
      <c r="G38" s="10">
        <f>'octsep cfs'!E38</f>
        <v>3013.55</v>
      </c>
      <c r="H38" s="10">
        <f>'octsep cfs'!F38</f>
        <v>2560.11</v>
      </c>
      <c r="I38" s="10">
        <f>'octsep cfs'!G38</f>
        <v>4237.5510000000004</v>
      </c>
      <c r="J38" s="10">
        <f>'octsep cfs'!H38</f>
        <v>5318.5010000000002</v>
      </c>
      <c r="K38" s="10">
        <f>'octsep cfs'!I38</f>
        <v>3182</v>
      </c>
      <c r="L38" s="10">
        <f>'octsep cfs'!J38</f>
        <v>1134.5</v>
      </c>
      <c r="M38" s="10">
        <f>'octsep cfs'!K38</f>
        <v>355.03</v>
      </c>
      <c r="N38" s="6">
        <f t="shared" si="0"/>
        <v>2675.8542246575344</v>
      </c>
      <c r="O38" s="22" t="s">
        <v>69</v>
      </c>
    </row>
    <row r="39" spans="1:15" x14ac:dyDescent="0.2">
      <c r="A39" t="s">
        <v>33</v>
      </c>
      <c r="B39" s="10">
        <f>'octsep cfs'!L38</f>
        <v>304.10000000000002</v>
      </c>
      <c r="C39" s="10">
        <f>'octsep cfs'!M38</f>
        <v>305</v>
      </c>
      <c r="D39" s="10">
        <f>'octsep cfs'!B39</f>
        <v>1941.8</v>
      </c>
      <c r="E39" s="10">
        <f>'octsep cfs'!C39</f>
        <v>4256.7610000000004</v>
      </c>
      <c r="F39" s="10">
        <f>'octsep cfs'!D39</f>
        <v>3864.06</v>
      </c>
      <c r="G39" s="10">
        <f>'octsep cfs'!E39</f>
        <v>1169.0999999999999</v>
      </c>
      <c r="H39" s="10">
        <f>'octsep cfs'!F39</f>
        <v>5612.75</v>
      </c>
      <c r="I39" s="10">
        <f>'octsep cfs'!G39</f>
        <v>2541.13</v>
      </c>
      <c r="J39" s="10">
        <f>'octsep cfs'!H39</f>
        <v>4366.7</v>
      </c>
      <c r="K39" s="10">
        <f>'octsep cfs'!I39</f>
        <v>4116.4210000000003</v>
      </c>
      <c r="L39" s="10">
        <f>'octsep cfs'!J39</f>
        <v>930.7</v>
      </c>
      <c r="M39" s="10">
        <f>'octsep cfs'!K39</f>
        <v>766.77</v>
      </c>
      <c r="N39" s="6">
        <f t="shared" si="0"/>
        <v>2489.6894273972603</v>
      </c>
      <c r="O39" s="22" t="s">
        <v>33</v>
      </c>
    </row>
    <row r="40" spans="1:15" x14ac:dyDescent="0.2">
      <c r="A40" t="s">
        <v>78</v>
      </c>
      <c r="B40" s="10">
        <f>'octsep cfs'!L39</f>
        <v>305.61</v>
      </c>
      <c r="C40" s="10">
        <f>'octsep cfs'!M39</f>
        <v>359.6</v>
      </c>
      <c r="D40" s="10">
        <f>'octsep cfs'!B40</f>
        <v>563.79999999999995</v>
      </c>
      <c r="E40" s="10">
        <f>'octsep cfs'!C40</f>
        <v>5340.3010000000004</v>
      </c>
      <c r="F40" s="10">
        <f>'octsep cfs'!D40</f>
        <v>2506.29</v>
      </c>
      <c r="G40" s="10">
        <f>'octsep cfs'!E40</f>
        <v>5797.16</v>
      </c>
      <c r="H40" s="10">
        <f>'octsep cfs'!F40</f>
        <v>3026.17</v>
      </c>
      <c r="I40" s="10">
        <f>'octsep cfs'!G40</f>
        <v>3445.97</v>
      </c>
      <c r="J40" s="10">
        <f>'octsep cfs'!H40</f>
        <v>3513.3</v>
      </c>
      <c r="K40" s="10">
        <f>'octsep cfs'!I40</f>
        <v>3305.48</v>
      </c>
      <c r="L40" s="10">
        <f>'octsep cfs'!J40</f>
        <v>2811</v>
      </c>
      <c r="M40" s="10">
        <f>'octsep cfs'!K40</f>
        <v>687.16</v>
      </c>
      <c r="N40" s="6">
        <f t="shared" si="0"/>
        <v>2631.2722191780827</v>
      </c>
      <c r="O40" s="22" t="s">
        <v>78</v>
      </c>
    </row>
    <row r="41" spans="1:15" x14ac:dyDescent="0.2">
      <c r="A41" t="s">
        <v>48</v>
      </c>
      <c r="B41" s="10">
        <f>'octsep cfs'!L40</f>
        <v>334.39</v>
      </c>
      <c r="C41" s="10">
        <f>'octsep cfs'!M40</f>
        <v>264.39999999999998</v>
      </c>
      <c r="D41" s="10">
        <f>'octsep cfs'!B41</f>
        <v>264</v>
      </c>
      <c r="E41" s="10">
        <f>'octsep cfs'!C41</f>
        <v>3136.83</v>
      </c>
      <c r="F41" s="10">
        <f>'octsep cfs'!D41</f>
        <v>14226.471</v>
      </c>
      <c r="G41" s="10">
        <f>'octsep cfs'!E41</f>
        <v>9603.74</v>
      </c>
      <c r="H41" s="10">
        <f>'octsep cfs'!F41</f>
        <v>3309.39</v>
      </c>
      <c r="I41" s="10">
        <f>'octsep cfs'!G41</f>
        <v>1637.35</v>
      </c>
      <c r="J41" s="10">
        <f>'octsep cfs'!H41</f>
        <v>2371.4699999999998</v>
      </c>
      <c r="K41" s="10">
        <f>'octsep cfs'!I41</f>
        <v>1631.71</v>
      </c>
      <c r="L41" s="10">
        <f>'octsep cfs'!J41</f>
        <v>607</v>
      </c>
      <c r="M41" s="10">
        <f>'octsep cfs'!K41</f>
        <v>280.97000000000003</v>
      </c>
      <c r="N41" s="6">
        <f t="shared" si="0"/>
        <v>3154.4972082191771</v>
      </c>
      <c r="O41" s="23" t="s">
        <v>48</v>
      </c>
    </row>
    <row r="42" spans="1:15" x14ac:dyDescent="0.2">
      <c r="A42" t="s">
        <v>60</v>
      </c>
      <c r="B42" s="10">
        <f>'octsep cfs'!L41</f>
        <v>224.39</v>
      </c>
      <c r="C42" s="10">
        <f>'octsep cfs'!M41</f>
        <v>152.07</v>
      </c>
      <c r="D42" s="10">
        <f>'octsep cfs'!B42</f>
        <v>276.97000000000003</v>
      </c>
      <c r="E42" s="10">
        <f>'octsep cfs'!C42</f>
        <v>1728.73</v>
      </c>
      <c r="F42" s="10">
        <f>'octsep cfs'!D42</f>
        <v>1752.29</v>
      </c>
      <c r="G42" s="10">
        <f>'octsep cfs'!E42</f>
        <v>5919.6710000000003</v>
      </c>
      <c r="H42" s="10">
        <f>'octsep cfs'!F42</f>
        <v>2181.1799999999998</v>
      </c>
      <c r="I42" s="10">
        <f>'octsep cfs'!G42</f>
        <v>4990.13</v>
      </c>
      <c r="J42" s="10">
        <f>'octsep cfs'!H42</f>
        <v>3887.46</v>
      </c>
      <c r="K42" s="10">
        <f>'octsep cfs'!I42</f>
        <v>1937.51</v>
      </c>
      <c r="L42" s="10">
        <f>'octsep cfs'!J42</f>
        <v>710.97</v>
      </c>
      <c r="M42" s="10">
        <f>'octsep cfs'!K42</f>
        <v>385.97</v>
      </c>
      <c r="N42" s="6">
        <f t="shared" si="0"/>
        <v>2015.1912356164387</v>
      </c>
      <c r="O42" s="23" t="s">
        <v>60</v>
      </c>
    </row>
    <row r="43" spans="1:15" x14ac:dyDescent="0.2">
      <c r="A43" t="s">
        <v>39</v>
      </c>
      <c r="B43" s="10">
        <f>'octsep cfs'!L42</f>
        <v>174.35</v>
      </c>
      <c r="C43" s="10">
        <f>'octsep cfs'!M42</f>
        <v>170.17</v>
      </c>
      <c r="D43" s="10">
        <f>'octsep cfs'!B43</f>
        <v>597.54999999999995</v>
      </c>
      <c r="E43" s="10">
        <f>'octsep cfs'!C43</f>
        <v>3953.73</v>
      </c>
      <c r="F43" s="10">
        <f>'octsep cfs'!D43</f>
        <v>4663.83</v>
      </c>
      <c r="G43" s="10">
        <f>'octsep cfs'!E43</f>
        <v>6307.84</v>
      </c>
      <c r="H43" s="10">
        <f>'octsep cfs'!F43</f>
        <v>2965</v>
      </c>
      <c r="I43" s="10">
        <f>'octsep cfs'!G43</f>
        <v>2330.19</v>
      </c>
      <c r="J43" s="10">
        <f>'octsep cfs'!H43</f>
        <v>1852.23</v>
      </c>
      <c r="K43" s="10">
        <f>'octsep cfs'!I43</f>
        <v>2402.42</v>
      </c>
      <c r="L43" s="10">
        <f>'octsep cfs'!J43</f>
        <v>1018.5</v>
      </c>
      <c r="M43" s="10">
        <f>'octsep cfs'!K43</f>
        <v>220.97</v>
      </c>
      <c r="N43" s="6">
        <f t="shared" si="0"/>
        <v>2220.4672602739729</v>
      </c>
      <c r="O43" s="23" t="s">
        <v>39</v>
      </c>
    </row>
    <row r="44" spans="1:15" x14ac:dyDescent="0.2">
      <c r="A44" t="s">
        <v>52</v>
      </c>
      <c r="B44" s="10">
        <f>'octsep cfs'!L43</f>
        <v>103.55</v>
      </c>
      <c r="C44" s="10">
        <f>'octsep cfs'!M43</f>
        <v>139.33000000000001</v>
      </c>
      <c r="D44" s="10">
        <f>'octsep cfs'!B44</f>
        <v>2151.3200000000002</v>
      </c>
      <c r="E44" s="10">
        <f>'octsep cfs'!C44</f>
        <v>2113.4699999999998</v>
      </c>
      <c r="F44" s="10">
        <f>'octsep cfs'!D44</f>
        <v>3842.35</v>
      </c>
      <c r="G44" s="10">
        <f>'octsep cfs'!E44</f>
        <v>3821.48</v>
      </c>
      <c r="H44" s="10">
        <f>'octsep cfs'!F44</f>
        <v>6654.1710000000003</v>
      </c>
      <c r="I44" s="10">
        <f>'octsep cfs'!G44</f>
        <v>2283.87</v>
      </c>
      <c r="J44" s="10">
        <f>'octsep cfs'!H44</f>
        <v>1730.67</v>
      </c>
      <c r="K44" s="10">
        <f>'octsep cfs'!I44</f>
        <v>1723.51</v>
      </c>
      <c r="L44" s="10">
        <f>'octsep cfs'!J44</f>
        <v>994.97</v>
      </c>
      <c r="M44" s="10">
        <f>'octsep cfs'!K44</f>
        <v>357.16</v>
      </c>
      <c r="N44" s="6">
        <f t="shared" si="0"/>
        <v>2132.7408986301371</v>
      </c>
      <c r="O44" s="23" t="s">
        <v>52</v>
      </c>
    </row>
    <row r="45" spans="1:15" x14ac:dyDescent="0.2">
      <c r="A45" t="s">
        <v>71</v>
      </c>
      <c r="B45" s="10">
        <f>'octsep cfs'!L44</f>
        <v>781.71</v>
      </c>
      <c r="C45" s="10">
        <f>'octsep cfs'!M44</f>
        <v>994.2</v>
      </c>
      <c r="D45" s="10">
        <f>'octsep cfs'!B45</f>
        <v>2502.4499999999998</v>
      </c>
      <c r="E45" s="10">
        <f>'octsep cfs'!C45</f>
        <v>5599.06</v>
      </c>
      <c r="F45" s="10">
        <f>'octsep cfs'!D45</f>
        <v>6303</v>
      </c>
      <c r="G45" s="10">
        <f>'octsep cfs'!E45</f>
        <v>5369.5110000000004</v>
      </c>
      <c r="H45" s="10">
        <f>'octsep cfs'!F45</f>
        <v>2220.71</v>
      </c>
      <c r="I45" s="10">
        <f>'octsep cfs'!G45</f>
        <v>3646.84</v>
      </c>
      <c r="J45" s="10">
        <f>'octsep cfs'!H45</f>
        <v>4476.4009999999998</v>
      </c>
      <c r="K45" s="10">
        <f>'octsep cfs'!I45</f>
        <v>3955.74</v>
      </c>
      <c r="L45" s="10">
        <f>'octsep cfs'!J45</f>
        <v>2387.3000000000002</v>
      </c>
      <c r="M45" s="10">
        <f>'octsep cfs'!K45</f>
        <v>965.35</v>
      </c>
      <c r="N45" s="6">
        <f t="shared" si="0"/>
        <v>3274.387235616437</v>
      </c>
      <c r="O45" s="23" t="s">
        <v>71</v>
      </c>
    </row>
    <row r="46" spans="1:15" x14ac:dyDescent="0.2">
      <c r="A46" t="s">
        <v>88</v>
      </c>
      <c r="B46" s="10">
        <f>'octsep cfs'!L45</f>
        <v>325.13</v>
      </c>
      <c r="C46" s="10">
        <f>'octsep cfs'!M45</f>
        <v>342.63</v>
      </c>
      <c r="D46" s="10">
        <f>'octsep cfs'!B46</f>
        <v>1038.74</v>
      </c>
      <c r="E46" s="10">
        <f>'octsep cfs'!C46</f>
        <v>1349.77</v>
      </c>
      <c r="F46" s="10">
        <f>'octsep cfs'!D46</f>
        <v>4216.3209999999999</v>
      </c>
      <c r="G46" s="10">
        <f>'octsep cfs'!E46</f>
        <v>9368.0300000000007</v>
      </c>
      <c r="H46" s="10">
        <f>'octsep cfs'!F46</f>
        <v>4028.35</v>
      </c>
      <c r="I46" s="10">
        <f>'octsep cfs'!G46</f>
        <v>2633.13</v>
      </c>
      <c r="J46" s="10">
        <f>'octsep cfs'!H46</f>
        <v>2246.2600000000002</v>
      </c>
      <c r="K46" s="10">
        <f>'octsep cfs'!I46</f>
        <v>2758.39</v>
      </c>
      <c r="L46" s="10">
        <f>'octsep cfs'!J46</f>
        <v>623.16999999999996</v>
      </c>
      <c r="M46" s="10">
        <f>'octsep cfs'!K46</f>
        <v>223.81</v>
      </c>
      <c r="N46" s="6">
        <f t="shared" si="0"/>
        <v>2430.4624136986308</v>
      </c>
      <c r="O46" s="23" t="s">
        <v>88</v>
      </c>
    </row>
    <row r="47" spans="1:15" x14ac:dyDescent="0.2">
      <c r="A47" t="s">
        <v>77</v>
      </c>
      <c r="B47" s="10">
        <f>'octsep cfs'!L46</f>
        <v>172.55</v>
      </c>
      <c r="C47" s="10">
        <f>'octsep cfs'!M46</f>
        <v>356.3</v>
      </c>
      <c r="D47" s="10">
        <f>'octsep cfs'!B47</f>
        <v>840.84</v>
      </c>
      <c r="E47" s="10">
        <f>'octsep cfs'!C47</f>
        <v>4452.7309999999998</v>
      </c>
      <c r="F47" s="10">
        <f>'octsep cfs'!D47</f>
        <v>3908.22</v>
      </c>
      <c r="G47" s="10">
        <f>'octsep cfs'!E47</f>
        <v>9010.61</v>
      </c>
      <c r="H47" s="10">
        <f>'octsep cfs'!F47</f>
        <v>4534</v>
      </c>
      <c r="I47" s="10">
        <f>'octsep cfs'!G47</f>
        <v>5016.0309999999999</v>
      </c>
      <c r="J47" s="10">
        <f>'octsep cfs'!H47</f>
        <v>4124.2</v>
      </c>
      <c r="K47" s="10">
        <f>'octsep cfs'!I47</f>
        <v>4043.8</v>
      </c>
      <c r="L47" s="10">
        <f>'octsep cfs'!J47</f>
        <v>2238.63</v>
      </c>
      <c r="M47" s="10">
        <f>'octsep cfs'!K47</f>
        <v>722.71</v>
      </c>
      <c r="N47" s="6">
        <f t="shared" si="0"/>
        <v>3280.1792356164387</v>
      </c>
      <c r="O47" s="23" t="s">
        <v>77</v>
      </c>
    </row>
    <row r="48" spans="1:15" x14ac:dyDescent="0.2">
      <c r="A48" t="s">
        <v>37</v>
      </c>
      <c r="B48" s="10">
        <f>'octsep cfs'!L47</f>
        <v>290.32</v>
      </c>
      <c r="C48" s="10">
        <f>'octsep cfs'!M47</f>
        <v>904.67</v>
      </c>
      <c r="D48" s="10">
        <f>'octsep cfs'!B48</f>
        <v>1117.6400000000001</v>
      </c>
      <c r="E48" s="10">
        <f>'octsep cfs'!C48</f>
        <v>5857.33</v>
      </c>
      <c r="F48" s="10">
        <f>'octsep cfs'!D48</f>
        <v>6212.22</v>
      </c>
      <c r="G48" s="10">
        <f>'octsep cfs'!E48</f>
        <v>8635.9310000000005</v>
      </c>
      <c r="H48" s="10">
        <f>'octsep cfs'!F48</f>
        <v>7936.5510000000004</v>
      </c>
      <c r="I48" s="10">
        <f>'octsep cfs'!G48</f>
        <v>9519.48</v>
      </c>
      <c r="J48" s="10">
        <f>'octsep cfs'!H48</f>
        <v>4105.4009999999998</v>
      </c>
      <c r="K48" s="10">
        <f>'octsep cfs'!I48</f>
        <v>3904.29</v>
      </c>
      <c r="L48" s="10">
        <f>'octsep cfs'!J48</f>
        <v>1255.73</v>
      </c>
      <c r="M48" s="10">
        <f>'octsep cfs'!K48</f>
        <v>361.23</v>
      </c>
      <c r="N48" s="6">
        <f t="shared" si="0"/>
        <v>4156.689860273973</v>
      </c>
      <c r="O48" s="23" t="s">
        <v>37</v>
      </c>
    </row>
    <row r="49" spans="1:15" x14ac:dyDescent="0.2">
      <c r="A49" t="s">
        <v>85</v>
      </c>
      <c r="B49" s="10">
        <f>'octsep cfs'!L48</f>
        <v>167</v>
      </c>
      <c r="C49" s="10">
        <f>'octsep cfs'!M48</f>
        <v>292.8</v>
      </c>
      <c r="D49" s="10">
        <f>'octsep cfs'!B49</f>
        <v>253.58</v>
      </c>
      <c r="E49" s="10">
        <f>'octsep cfs'!C49</f>
        <v>1429.77</v>
      </c>
      <c r="F49" s="10">
        <f>'octsep cfs'!D49</f>
        <v>5378.58</v>
      </c>
      <c r="G49" s="10">
        <f>'octsep cfs'!E49</f>
        <v>4124.7700000000004</v>
      </c>
      <c r="H49" s="10">
        <f>'octsep cfs'!F49</f>
        <v>1487.78</v>
      </c>
      <c r="I49" s="10">
        <f>'octsep cfs'!G49</f>
        <v>2421.7399999999998</v>
      </c>
      <c r="J49" s="10">
        <f>'octsep cfs'!H49</f>
        <v>2219.5700000000002</v>
      </c>
      <c r="K49" s="10">
        <f>'octsep cfs'!I49</f>
        <v>1132.6099999999999</v>
      </c>
      <c r="L49" s="10">
        <f>'octsep cfs'!J49</f>
        <v>761.87</v>
      </c>
      <c r="M49" s="10">
        <f>'octsep cfs'!K49</f>
        <v>363.87</v>
      </c>
      <c r="N49" s="6">
        <f t="shared" si="0"/>
        <v>1676.396684931507</v>
      </c>
      <c r="O49" s="23" t="s">
        <v>85</v>
      </c>
    </row>
    <row r="50" spans="1:15" x14ac:dyDescent="0.2">
      <c r="A50" t="s">
        <v>49</v>
      </c>
      <c r="B50" s="10">
        <f>'octsep cfs'!L49</f>
        <v>136.19</v>
      </c>
      <c r="C50" s="10">
        <f>'octsep cfs'!M49</f>
        <v>562.13</v>
      </c>
      <c r="D50" s="10">
        <f>'octsep cfs'!B50</f>
        <v>819.13</v>
      </c>
      <c r="E50" s="10">
        <f>'octsep cfs'!C50</f>
        <v>8351.0010000000002</v>
      </c>
      <c r="F50" s="10">
        <f>'octsep cfs'!D50</f>
        <v>9602.7009999999991</v>
      </c>
      <c r="G50" s="10">
        <f>'octsep cfs'!E50</f>
        <v>7640.5810000000001</v>
      </c>
      <c r="H50" s="10">
        <f>'octsep cfs'!F50</f>
        <v>5094.3209999999999</v>
      </c>
      <c r="I50" s="10">
        <f>'octsep cfs'!G50</f>
        <v>6025.16</v>
      </c>
      <c r="J50" s="10">
        <f>'octsep cfs'!H50</f>
        <v>4632.6000000000004</v>
      </c>
      <c r="K50" s="10">
        <f>'octsep cfs'!I50</f>
        <v>3434.42</v>
      </c>
      <c r="L50" s="10">
        <f>'octsep cfs'!J50</f>
        <v>2988.17</v>
      </c>
      <c r="M50" s="10">
        <f>'octsep cfs'!K50</f>
        <v>648.61</v>
      </c>
      <c r="N50" s="6">
        <f t="shared" si="0"/>
        <v>4153.8864931506841</v>
      </c>
      <c r="O50" s="23" t="s">
        <v>49</v>
      </c>
    </row>
    <row r="51" spans="1:15" x14ac:dyDescent="0.2">
      <c r="A51" t="s">
        <v>74</v>
      </c>
      <c r="B51" s="10">
        <f>'octsep cfs'!L50</f>
        <v>229.97</v>
      </c>
      <c r="C51" s="10">
        <f>'octsep cfs'!M50</f>
        <v>192.77</v>
      </c>
      <c r="D51" s="10">
        <f>'octsep cfs'!B51</f>
        <v>230</v>
      </c>
      <c r="E51" s="10">
        <f>'octsep cfs'!C51</f>
        <v>1533.6</v>
      </c>
      <c r="F51" s="10">
        <f>'octsep cfs'!D51</f>
        <v>6869.45</v>
      </c>
      <c r="G51" s="10">
        <f>'octsep cfs'!E51</f>
        <v>8336.6409999999996</v>
      </c>
      <c r="H51" s="10">
        <f>'octsep cfs'!F51</f>
        <v>4833.92</v>
      </c>
      <c r="I51" s="10">
        <f>'octsep cfs'!G51</f>
        <v>4364.3810000000003</v>
      </c>
      <c r="J51" s="10">
        <f>'octsep cfs'!H51</f>
        <v>2373.4</v>
      </c>
      <c r="K51" s="10">
        <f>'octsep cfs'!I51</f>
        <v>3701.93</v>
      </c>
      <c r="L51" s="10">
        <f>'octsep cfs'!J51</f>
        <v>1249.8699999999999</v>
      </c>
      <c r="M51" s="10">
        <f>'octsep cfs'!K51</f>
        <v>505.87</v>
      </c>
      <c r="N51" s="6">
        <f t="shared" si="0"/>
        <v>2869.1081150684931</v>
      </c>
      <c r="O51" s="23" t="s">
        <v>74</v>
      </c>
    </row>
    <row r="52" spans="1:15" x14ac:dyDescent="0.2">
      <c r="A52" t="s">
        <v>30</v>
      </c>
      <c r="B52" s="10">
        <f>'octsep cfs'!L51</f>
        <v>360.52</v>
      </c>
      <c r="C52" s="10">
        <f>'octsep cfs'!M51</f>
        <v>338.83</v>
      </c>
      <c r="D52" s="10">
        <f>'octsep cfs'!B52</f>
        <v>2019.58</v>
      </c>
      <c r="E52" s="10">
        <f>'octsep cfs'!C52</f>
        <v>4097.53</v>
      </c>
      <c r="F52" s="10">
        <f>'octsep cfs'!D52</f>
        <v>7772.41</v>
      </c>
      <c r="G52" s="10">
        <f>'octsep cfs'!E52</f>
        <v>7839.74</v>
      </c>
      <c r="H52" s="10">
        <f>'octsep cfs'!F52</f>
        <v>3592.1</v>
      </c>
      <c r="I52" s="10">
        <f>'octsep cfs'!G52</f>
        <v>2928.22</v>
      </c>
      <c r="J52" s="10">
        <f>'octsep cfs'!H52</f>
        <v>4281.5600000000004</v>
      </c>
      <c r="K52" s="10">
        <f>'octsep cfs'!I52</f>
        <v>2945.74</v>
      </c>
      <c r="L52" s="10">
        <f>'octsep cfs'!J52</f>
        <v>1284.33</v>
      </c>
      <c r="M52" s="10">
        <f>'octsep cfs'!K52</f>
        <v>437.48</v>
      </c>
      <c r="N52" s="6">
        <f t="shared" si="0"/>
        <v>3161.8101095890415</v>
      </c>
      <c r="O52" s="23" t="s">
        <v>30</v>
      </c>
    </row>
    <row r="53" spans="1:15" x14ac:dyDescent="0.2">
      <c r="A53" t="s">
        <v>46</v>
      </c>
      <c r="B53" s="10">
        <f>'octsep cfs'!L52</f>
        <v>386.48</v>
      </c>
      <c r="C53" s="10">
        <f>'octsep cfs'!M52</f>
        <v>234.5</v>
      </c>
      <c r="D53" s="10">
        <f>'octsep cfs'!B53</f>
        <v>254.42</v>
      </c>
      <c r="E53" s="10">
        <f>'octsep cfs'!C53</f>
        <v>648.42999999999995</v>
      </c>
      <c r="F53" s="10">
        <f>'octsep cfs'!D53</f>
        <v>520.35</v>
      </c>
      <c r="G53" s="10">
        <f>'octsep cfs'!E53</f>
        <v>647.54999999999995</v>
      </c>
      <c r="H53" s="10">
        <f>'octsep cfs'!F53</f>
        <v>745.18</v>
      </c>
      <c r="I53" s="10">
        <f>'octsep cfs'!G53</f>
        <v>3083.03</v>
      </c>
      <c r="J53" s="10">
        <f>'octsep cfs'!H53</f>
        <v>3048.8</v>
      </c>
      <c r="K53" s="10">
        <f>'octsep cfs'!I53</f>
        <v>3506.54</v>
      </c>
      <c r="L53" s="10">
        <f>'octsep cfs'!J53</f>
        <v>1327.8</v>
      </c>
      <c r="M53" s="10">
        <f>'octsep cfs'!K53</f>
        <v>342.78</v>
      </c>
      <c r="N53" s="6">
        <f t="shared" si="0"/>
        <v>1231.8536712328764</v>
      </c>
      <c r="O53" s="23" t="s">
        <v>46</v>
      </c>
    </row>
    <row r="54" spans="1:15" x14ac:dyDescent="0.2">
      <c r="A54" t="s">
        <v>64</v>
      </c>
      <c r="B54" s="10">
        <f>'octsep cfs'!L53</f>
        <v>318.23</v>
      </c>
      <c r="C54" s="10">
        <f>'octsep cfs'!M53</f>
        <v>661.8</v>
      </c>
      <c r="D54" s="10">
        <f>'octsep cfs'!B54</f>
        <v>1136.26</v>
      </c>
      <c r="E54" s="10">
        <f>'octsep cfs'!C54</f>
        <v>7155.0609999999997</v>
      </c>
      <c r="F54" s="10">
        <f>'octsep cfs'!D54</f>
        <v>10659.380999999999</v>
      </c>
      <c r="G54" s="10">
        <f>'octsep cfs'!E54</f>
        <v>4491.6710000000003</v>
      </c>
      <c r="H54" s="10">
        <f>'octsep cfs'!F54</f>
        <v>3288.14</v>
      </c>
      <c r="I54" s="10">
        <f>'octsep cfs'!G54</f>
        <v>1424</v>
      </c>
      <c r="J54" s="10">
        <f>'octsep cfs'!H54</f>
        <v>2225.13</v>
      </c>
      <c r="K54" s="10">
        <f>'octsep cfs'!I54</f>
        <v>2417.42</v>
      </c>
      <c r="L54" s="10">
        <f>'octsep cfs'!J54</f>
        <v>962.13</v>
      </c>
      <c r="M54" s="10">
        <f>'octsep cfs'!K54</f>
        <v>445.55</v>
      </c>
      <c r="N54" s="6">
        <f t="shared" si="0"/>
        <v>2931.1217041095892</v>
      </c>
      <c r="O54" s="23" t="s">
        <v>64</v>
      </c>
    </row>
    <row r="55" spans="1:15" x14ac:dyDescent="0.2">
      <c r="A55" t="s">
        <v>56</v>
      </c>
      <c r="B55" s="10">
        <f>'octsep cfs'!L54</f>
        <v>489.16</v>
      </c>
      <c r="C55" s="10">
        <f>'octsep cfs'!M54</f>
        <v>1076.4000000000001</v>
      </c>
      <c r="D55" s="10">
        <f>'octsep cfs'!B55</f>
        <v>459.13</v>
      </c>
      <c r="E55" s="10">
        <f>'octsep cfs'!C55</f>
        <v>1462.2</v>
      </c>
      <c r="F55" s="10">
        <f>'octsep cfs'!D55</f>
        <v>5002.12</v>
      </c>
      <c r="G55" s="10">
        <f>'octsep cfs'!E55</f>
        <v>2030.1</v>
      </c>
      <c r="H55" s="10">
        <f>'octsep cfs'!F55</f>
        <v>6211.1</v>
      </c>
      <c r="I55" s="10">
        <f>'octsep cfs'!G55</f>
        <v>4140.13</v>
      </c>
      <c r="J55" s="10">
        <f>'octsep cfs'!H55</f>
        <v>3898.66</v>
      </c>
      <c r="K55" s="10">
        <f>'octsep cfs'!I55</f>
        <v>2521.9</v>
      </c>
      <c r="L55" s="10">
        <f>'octsep cfs'!J55</f>
        <v>526.4</v>
      </c>
      <c r="M55" s="10">
        <f>'octsep cfs'!K55</f>
        <v>261.45</v>
      </c>
      <c r="N55" s="6">
        <f t="shared" si="0"/>
        <v>2314.6418904109591</v>
      </c>
      <c r="O55" s="23" t="s">
        <v>56</v>
      </c>
    </row>
    <row r="56" spans="1:15" x14ac:dyDescent="0.2">
      <c r="A56" t="s">
        <v>53</v>
      </c>
      <c r="B56" s="10">
        <f>'octsep cfs'!L55</f>
        <v>179.74</v>
      </c>
      <c r="C56" s="10">
        <f>'octsep cfs'!M55</f>
        <v>257.63</v>
      </c>
      <c r="D56" s="10">
        <f>'octsep cfs'!B56</f>
        <v>784.42</v>
      </c>
      <c r="E56" s="10">
        <f>'octsep cfs'!C56</f>
        <v>2009.77</v>
      </c>
      <c r="F56" s="10">
        <f>'octsep cfs'!D56</f>
        <v>3370.45</v>
      </c>
      <c r="G56" s="10">
        <f>'octsep cfs'!E56</f>
        <v>6114.0010000000002</v>
      </c>
      <c r="H56" s="10">
        <f>'octsep cfs'!F56</f>
        <v>2660.07</v>
      </c>
      <c r="I56" s="10">
        <f>'octsep cfs'!G56</f>
        <v>2723.77</v>
      </c>
      <c r="J56" s="10">
        <f>'octsep cfs'!H56</f>
        <v>3312.76</v>
      </c>
      <c r="K56" s="10">
        <f>'octsep cfs'!I56</f>
        <v>1339.8</v>
      </c>
      <c r="L56" s="10">
        <f>'octsep cfs'!J56</f>
        <v>1355.1</v>
      </c>
      <c r="M56" s="10">
        <f>'octsep cfs'!K56</f>
        <v>483.87</v>
      </c>
      <c r="N56" s="6">
        <f t="shared" si="0"/>
        <v>2047.7187424657534</v>
      </c>
      <c r="O56" s="22" t="s">
        <v>53</v>
      </c>
    </row>
    <row r="57" spans="1:15" x14ac:dyDescent="0.2">
      <c r="A57" t="s">
        <v>50</v>
      </c>
      <c r="B57" s="10">
        <f>'octsep cfs'!L56</f>
        <v>232.32</v>
      </c>
      <c r="C57" s="10">
        <f>'octsep cfs'!M56</f>
        <v>245.63</v>
      </c>
      <c r="D57" s="10">
        <f>'octsep cfs'!B57</f>
        <v>228.74</v>
      </c>
      <c r="E57" s="10">
        <f>'octsep cfs'!C57</f>
        <v>2456.6</v>
      </c>
      <c r="F57" s="10">
        <f>'octsep cfs'!D57</f>
        <v>8040.71</v>
      </c>
      <c r="G57" s="10">
        <f>'octsep cfs'!E57</f>
        <v>1594.22</v>
      </c>
      <c r="H57" s="10">
        <f>'octsep cfs'!F57</f>
        <v>4734.57</v>
      </c>
      <c r="I57" s="10">
        <f>'octsep cfs'!G57</f>
        <v>1881.64</v>
      </c>
      <c r="J57" s="10">
        <f>'octsep cfs'!H57</f>
        <v>3438.03</v>
      </c>
      <c r="K57" s="10">
        <f>'octsep cfs'!I57</f>
        <v>2121.8000000000002</v>
      </c>
      <c r="L57" s="10">
        <f>'octsep cfs'!J57</f>
        <v>3005.46</v>
      </c>
      <c r="M57" s="10">
        <f>'octsep cfs'!K57</f>
        <v>621.1</v>
      </c>
      <c r="N57" s="6">
        <f t="shared" si="0"/>
        <v>2365.139698630137</v>
      </c>
      <c r="O57" s="22" t="s">
        <v>50</v>
      </c>
    </row>
    <row r="58" spans="1:15" x14ac:dyDescent="0.2">
      <c r="A58" t="s">
        <v>73</v>
      </c>
      <c r="B58" s="10">
        <f>'octsep cfs'!L57</f>
        <v>255.39</v>
      </c>
      <c r="C58" s="10">
        <f>'octsep cfs'!M57</f>
        <v>348</v>
      </c>
      <c r="D58" s="10">
        <f>'octsep cfs'!B58</f>
        <v>1293.06</v>
      </c>
      <c r="E58" s="10">
        <f>'octsep cfs'!C58</f>
        <v>2706.9</v>
      </c>
      <c r="F58" s="10">
        <f>'octsep cfs'!D58</f>
        <v>10378.280000000001</v>
      </c>
      <c r="G58" s="10">
        <f>'octsep cfs'!E58</f>
        <v>4797.4210000000003</v>
      </c>
      <c r="H58" s="10">
        <f>'octsep cfs'!F58</f>
        <v>9224.67</v>
      </c>
      <c r="I58" s="10">
        <f>'octsep cfs'!G58</f>
        <v>3289.32</v>
      </c>
      <c r="J58" s="10">
        <f>'octsep cfs'!H58</f>
        <v>3567</v>
      </c>
      <c r="K58" s="10">
        <f>'octsep cfs'!I58</f>
        <v>2107.77</v>
      </c>
      <c r="L58" s="10">
        <f>'octsep cfs'!J58</f>
        <v>1044.5999999999999</v>
      </c>
      <c r="M58" s="10">
        <f>'octsep cfs'!K58</f>
        <v>460.03</v>
      </c>
      <c r="N58" s="6">
        <f t="shared" si="0"/>
        <v>3255.6305780821913</v>
      </c>
      <c r="O58" s="22" t="s">
        <v>73</v>
      </c>
    </row>
    <row r="59" spans="1:15" x14ac:dyDescent="0.2">
      <c r="A59" t="s">
        <v>75</v>
      </c>
      <c r="B59" s="10">
        <f>'octsep cfs'!L58</f>
        <v>238.03</v>
      </c>
      <c r="C59" s="10">
        <f>'octsep cfs'!M58</f>
        <v>416.27</v>
      </c>
      <c r="D59" s="10">
        <f>'octsep cfs'!B59</f>
        <v>2097.8000000000002</v>
      </c>
      <c r="E59" s="10">
        <f>'octsep cfs'!C59</f>
        <v>3146.27</v>
      </c>
      <c r="F59" s="10">
        <f>'octsep cfs'!D59</f>
        <v>7256.4210000000003</v>
      </c>
      <c r="G59" s="10">
        <f>'octsep cfs'!E59</f>
        <v>6211.5810000000001</v>
      </c>
      <c r="H59" s="10">
        <f>'octsep cfs'!F59</f>
        <v>6394.9210000000003</v>
      </c>
      <c r="I59" s="10">
        <f>'octsep cfs'!G59</f>
        <v>5029.3209999999999</v>
      </c>
      <c r="J59" s="10">
        <f>'octsep cfs'!H59</f>
        <v>2965.06</v>
      </c>
      <c r="K59" s="10">
        <f>'octsep cfs'!I59</f>
        <v>2270.5100000000002</v>
      </c>
      <c r="L59" s="10">
        <f>'octsep cfs'!J59</f>
        <v>1170.43</v>
      </c>
      <c r="M59" s="10">
        <f>'octsep cfs'!K59</f>
        <v>1373.94</v>
      </c>
      <c r="N59" s="6">
        <f t="shared" si="0"/>
        <v>3202.2037835616438</v>
      </c>
      <c r="O59" s="22" t="s">
        <v>75</v>
      </c>
    </row>
    <row r="60" spans="1:15" x14ac:dyDescent="0.2">
      <c r="A60" t="s">
        <v>32</v>
      </c>
      <c r="B60" s="10">
        <f>'octsep cfs'!L59</f>
        <v>481.35</v>
      </c>
      <c r="C60" s="10">
        <f>'octsep cfs'!M59</f>
        <v>338.33</v>
      </c>
      <c r="D60" s="10">
        <f>'octsep cfs'!B60</f>
        <v>317.61</v>
      </c>
      <c r="E60" s="10">
        <f>'octsep cfs'!C60</f>
        <v>4495.5309999999999</v>
      </c>
      <c r="F60" s="10">
        <f>'octsep cfs'!D60</f>
        <v>5662.93</v>
      </c>
      <c r="G60" s="10">
        <f>'octsep cfs'!E60</f>
        <v>4719.6109999999999</v>
      </c>
      <c r="H60" s="10">
        <f>'octsep cfs'!F60</f>
        <v>5070.96</v>
      </c>
      <c r="I60" s="10">
        <f>'octsep cfs'!G60</f>
        <v>5132.1310000000003</v>
      </c>
      <c r="J60" s="10">
        <f>'octsep cfs'!H60</f>
        <v>3386.17</v>
      </c>
      <c r="K60" s="10">
        <f>'octsep cfs'!I60</f>
        <v>4217.8010000000004</v>
      </c>
      <c r="L60" s="10">
        <f>'octsep cfs'!J60</f>
        <v>3723.93</v>
      </c>
      <c r="M60" s="10">
        <f>'octsep cfs'!K60</f>
        <v>728.58</v>
      </c>
      <c r="N60" s="6">
        <f t="shared" si="0"/>
        <v>3176.3455150684927</v>
      </c>
      <c r="O60" s="22" t="s">
        <v>32</v>
      </c>
    </row>
    <row r="61" spans="1:15" x14ac:dyDescent="0.2">
      <c r="A61" t="s">
        <v>45</v>
      </c>
      <c r="B61" s="10">
        <f>'octsep cfs'!L60</f>
        <v>299.16000000000003</v>
      </c>
      <c r="C61" s="10">
        <f>'octsep cfs'!M60</f>
        <v>319.47000000000003</v>
      </c>
      <c r="D61" s="10">
        <f>'octsep cfs'!B61</f>
        <v>1612.1</v>
      </c>
      <c r="E61" s="10">
        <f>'octsep cfs'!C61</f>
        <v>7567.5010000000002</v>
      </c>
      <c r="F61" s="10">
        <f>'octsep cfs'!D61</f>
        <v>3622.61</v>
      </c>
      <c r="G61" s="10">
        <f>'octsep cfs'!E61</f>
        <v>1916.1</v>
      </c>
      <c r="H61" s="10">
        <f>'octsep cfs'!F61</f>
        <v>2534.89</v>
      </c>
      <c r="I61" s="10">
        <f>'octsep cfs'!G61</f>
        <v>2504.0300000000002</v>
      </c>
      <c r="J61" s="10">
        <f>'octsep cfs'!H61</f>
        <v>4350.46</v>
      </c>
      <c r="K61" s="10">
        <f>'octsep cfs'!I61</f>
        <v>2171.5500000000002</v>
      </c>
      <c r="L61" s="10">
        <f>'octsep cfs'!J61</f>
        <v>1797.9</v>
      </c>
      <c r="M61" s="10">
        <f>'octsep cfs'!K61</f>
        <v>341.23</v>
      </c>
      <c r="N61" s="6">
        <f t="shared" si="0"/>
        <v>2406.8685753424656</v>
      </c>
      <c r="O61" s="22" t="s">
        <v>45</v>
      </c>
    </row>
    <row r="62" spans="1:15" x14ac:dyDescent="0.2">
      <c r="A62" t="s">
        <v>67</v>
      </c>
      <c r="B62" s="10">
        <f>'octsep cfs'!L61</f>
        <v>212.29</v>
      </c>
      <c r="C62" s="10">
        <f>'octsep cfs'!M61</f>
        <v>426.4</v>
      </c>
      <c r="D62" s="10">
        <f>'octsep cfs'!B62</f>
        <v>1878.45</v>
      </c>
      <c r="E62" s="10">
        <f>'octsep cfs'!C62</f>
        <v>3826.33</v>
      </c>
      <c r="F62" s="10">
        <f>'octsep cfs'!D62</f>
        <v>3010.39</v>
      </c>
      <c r="G62" s="10">
        <f>'octsep cfs'!E62</f>
        <v>4280</v>
      </c>
      <c r="H62" s="10">
        <f>'octsep cfs'!F62</f>
        <v>9796.3510000000006</v>
      </c>
      <c r="I62" s="10">
        <f>'octsep cfs'!G62</f>
        <v>3367.32</v>
      </c>
      <c r="J62" s="10">
        <f>'octsep cfs'!H62</f>
        <v>1946.17</v>
      </c>
      <c r="K62" s="10">
        <f>'octsep cfs'!I62</f>
        <v>2363.1</v>
      </c>
      <c r="L62" s="10">
        <f>'octsep cfs'!J62</f>
        <v>580.27</v>
      </c>
      <c r="M62" s="10">
        <f>'octsep cfs'!K62</f>
        <v>343.29</v>
      </c>
      <c r="N62" s="6">
        <f t="shared" si="0"/>
        <v>2621.2958027397262</v>
      </c>
      <c r="O62" s="22" t="s">
        <v>67</v>
      </c>
    </row>
    <row r="63" spans="1:15" x14ac:dyDescent="0.2">
      <c r="A63" t="s">
        <v>34</v>
      </c>
      <c r="B63" s="10">
        <f>'octsep cfs'!L62</f>
        <v>174.87</v>
      </c>
      <c r="C63" s="10">
        <f>'octsep cfs'!M62</f>
        <v>859.97</v>
      </c>
      <c r="D63" s="10">
        <f>'octsep cfs'!B63</f>
        <v>680.48</v>
      </c>
      <c r="E63" s="10">
        <f>'octsep cfs'!C63</f>
        <v>6079.5010000000002</v>
      </c>
      <c r="F63" s="10">
        <f>'octsep cfs'!D63</f>
        <v>2289.9</v>
      </c>
      <c r="G63" s="10">
        <f>'octsep cfs'!E63</f>
        <v>3337.97</v>
      </c>
      <c r="H63" s="10">
        <f>'octsep cfs'!F63</f>
        <v>4065.28</v>
      </c>
      <c r="I63" s="10">
        <f>'octsep cfs'!G63</f>
        <v>3161.06</v>
      </c>
      <c r="J63" s="10">
        <f>'octsep cfs'!H63</f>
        <v>1710.13</v>
      </c>
      <c r="K63" s="10">
        <f>'octsep cfs'!I63</f>
        <v>927.81</v>
      </c>
      <c r="L63" s="10">
        <f>'octsep cfs'!J63</f>
        <v>486.77</v>
      </c>
      <c r="M63" s="10">
        <f>'octsep cfs'!K63</f>
        <v>421.26</v>
      </c>
      <c r="N63" s="6">
        <f t="shared" si="0"/>
        <v>1996.4734794520546</v>
      </c>
      <c r="O63" s="22" t="s">
        <v>34</v>
      </c>
    </row>
    <row r="64" spans="1:15" x14ac:dyDescent="0.2">
      <c r="A64" t="s">
        <v>66</v>
      </c>
      <c r="B64" s="10">
        <f>'octsep cfs'!L63</f>
        <v>212.65</v>
      </c>
      <c r="C64" s="10">
        <f>'octsep cfs'!M63</f>
        <v>143.53</v>
      </c>
      <c r="D64" s="10">
        <f>'octsep cfs'!B64</f>
        <v>133.97</v>
      </c>
      <c r="E64" s="10">
        <f>'octsep cfs'!C64</f>
        <v>486.3</v>
      </c>
      <c r="F64" s="10">
        <f>'octsep cfs'!D64</f>
        <v>4064.1610000000001</v>
      </c>
      <c r="G64" s="10">
        <f>'octsep cfs'!E64</f>
        <v>4727.9610000000002</v>
      </c>
      <c r="H64" s="10">
        <f>'octsep cfs'!F64</f>
        <v>3089.58</v>
      </c>
      <c r="I64" s="10">
        <f>'octsep cfs'!G64</f>
        <v>3429.29</v>
      </c>
      <c r="J64" s="10">
        <f>'octsep cfs'!H64</f>
        <v>3765.06</v>
      </c>
      <c r="K64" s="10">
        <f>'octsep cfs'!I64</f>
        <v>2910.61</v>
      </c>
      <c r="L64" s="10">
        <f>'octsep cfs'!J64</f>
        <v>2126.6999999999998</v>
      </c>
      <c r="M64" s="10">
        <f>'octsep cfs'!K64</f>
        <v>422.48</v>
      </c>
      <c r="N64" s="6">
        <f t="shared" si="0"/>
        <v>2123.5362246575346</v>
      </c>
      <c r="O64" s="22" t="s">
        <v>66</v>
      </c>
    </row>
    <row r="65" spans="1:15" x14ac:dyDescent="0.2">
      <c r="A65" t="s">
        <v>51</v>
      </c>
      <c r="B65" s="10">
        <f>'octsep cfs'!L64</f>
        <v>192.65</v>
      </c>
      <c r="C65" s="10">
        <f>'octsep cfs'!M64</f>
        <v>252.77</v>
      </c>
      <c r="D65" s="10">
        <f>'octsep cfs'!B65</f>
        <v>227.32</v>
      </c>
      <c r="E65" s="10">
        <f>'octsep cfs'!C65</f>
        <v>5967.5609999999997</v>
      </c>
      <c r="F65" s="10">
        <f>'octsep cfs'!D65</f>
        <v>2625.84</v>
      </c>
      <c r="G65" s="10">
        <f>'octsep cfs'!E65</f>
        <v>5246.1310000000003</v>
      </c>
      <c r="H65" s="10">
        <f>'octsep cfs'!F65</f>
        <v>2913.11</v>
      </c>
      <c r="I65" s="10">
        <f>'octsep cfs'!G65</f>
        <v>6208.8410000000003</v>
      </c>
      <c r="J65" s="10">
        <f>'octsep cfs'!H65</f>
        <v>4080.86</v>
      </c>
      <c r="K65" s="10">
        <f>'octsep cfs'!I65</f>
        <v>1844.06</v>
      </c>
      <c r="L65" s="10">
        <f>'octsep cfs'!J65</f>
        <v>816</v>
      </c>
      <c r="M65" s="10">
        <f>'octsep cfs'!K65</f>
        <v>333.74</v>
      </c>
      <c r="N65" s="6">
        <f t="shared" si="0"/>
        <v>2553.7502794520551</v>
      </c>
      <c r="O65" s="22" t="s">
        <v>51</v>
      </c>
    </row>
    <row r="66" spans="1:15" x14ac:dyDescent="0.2">
      <c r="A66" t="s">
        <v>101</v>
      </c>
      <c r="B66" s="10">
        <f>'octsep cfs'!L65</f>
        <v>391.42</v>
      </c>
      <c r="C66" s="10">
        <f>'octsep cfs'!M65</f>
        <v>266.13</v>
      </c>
      <c r="D66" s="10">
        <f>'octsep cfs'!B66</f>
        <v>482.23</v>
      </c>
      <c r="E66" s="10">
        <f>'octsep cfs'!C66</f>
        <v>1845.07</v>
      </c>
      <c r="F66" s="10">
        <f>'octsep cfs'!D66</f>
        <v>2232.48</v>
      </c>
      <c r="G66" s="10">
        <f>'octsep cfs'!E66</f>
        <v>5407.61</v>
      </c>
      <c r="H66" s="10">
        <f>'octsep cfs'!F66</f>
        <v>4360.0309999999999</v>
      </c>
      <c r="I66" s="10">
        <f>'octsep cfs'!G66</f>
        <v>4076.6410000000001</v>
      </c>
      <c r="J66" s="10">
        <f>'octsep cfs'!H66</f>
        <v>4593.2309999999998</v>
      </c>
      <c r="K66" s="10">
        <f>'octsep cfs'!I66</f>
        <v>2053.35</v>
      </c>
      <c r="L66" s="10">
        <f>'octsep cfs'!J66</f>
        <v>2348.27</v>
      </c>
      <c r="M66" s="10">
        <f>'octsep cfs'!K66</f>
        <v>475</v>
      </c>
      <c r="N66" s="6">
        <f t="shared" si="0"/>
        <v>2362.5823534246574</v>
      </c>
      <c r="O66" s="22" t="s">
        <v>101</v>
      </c>
    </row>
    <row r="67" spans="1:15" x14ac:dyDescent="0.2">
      <c r="A67" t="s">
        <v>117</v>
      </c>
      <c r="B67" s="10">
        <f>'octsep cfs'!L66</f>
        <v>215.39</v>
      </c>
      <c r="C67" s="10">
        <f>'octsep cfs'!M66</f>
        <v>229.97</v>
      </c>
      <c r="D67" s="10">
        <f>'octsep cfs'!B67</f>
        <v>1145.8399999999999</v>
      </c>
      <c r="E67" s="10">
        <f>'octsep cfs'!C67</f>
        <v>4514.0600000000004</v>
      </c>
      <c r="F67" s="10">
        <f>'octsep cfs'!D67</f>
        <v>3310.26</v>
      </c>
      <c r="G67" s="10">
        <f>'octsep cfs'!E67</f>
        <v>4105.8999999999996</v>
      </c>
      <c r="H67" s="10">
        <f>'octsep cfs'!F67</f>
        <v>3420.32</v>
      </c>
      <c r="I67" s="10">
        <f>'octsep cfs'!G67</f>
        <v>3200.61</v>
      </c>
      <c r="J67" s="10">
        <f>'octsep cfs'!H67</f>
        <v>3697.13</v>
      </c>
      <c r="K67" s="10">
        <f>'octsep cfs'!I67</f>
        <v>3359.22</v>
      </c>
      <c r="L67" s="10">
        <f>'octsep cfs'!J67</f>
        <v>1065.9000000000001</v>
      </c>
      <c r="M67" s="10">
        <f>'octsep cfs'!K67</f>
        <v>447.35</v>
      </c>
      <c r="N67" s="6">
        <f t="shared" si="0"/>
        <v>2384.3902191780821</v>
      </c>
      <c r="O67" s="22" t="s">
        <v>117</v>
      </c>
    </row>
    <row r="68" spans="1:15" x14ac:dyDescent="0.2">
      <c r="A68" t="s">
        <v>118</v>
      </c>
      <c r="B68" s="10">
        <f>'octsep cfs'!L67</f>
        <v>223.19</v>
      </c>
      <c r="C68" s="10">
        <f>'octsep cfs'!M67</f>
        <v>231.13</v>
      </c>
      <c r="D68" s="10">
        <f>'octsep cfs'!B68</f>
        <v>400.23</v>
      </c>
      <c r="E68" s="10">
        <f>'octsep cfs'!C68</f>
        <v>4649.3010000000004</v>
      </c>
      <c r="F68" s="10">
        <f>'octsep cfs'!D68</f>
        <v>4552.7110000000002</v>
      </c>
      <c r="G68" s="10">
        <f>'octsep cfs'!E68</f>
        <v>2346.16</v>
      </c>
      <c r="H68" s="10">
        <f>'octsep cfs'!F68</f>
        <v>3397.48</v>
      </c>
      <c r="I68" s="10">
        <f>'octsep cfs'!G68</f>
        <v>1012.84</v>
      </c>
      <c r="J68" s="10">
        <f>'octsep cfs'!H68</f>
        <v>3379.17</v>
      </c>
      <c r="K68" s="10">
        <f>'octsep cfs'!I68</f>
        <v>973.58</v>
      </c>
      <c r="L68" s="10">
        <f>'octsep cfs'!J68</f>
        <v>337.43</v>
      </c>
      <c r="M68" s="10">
        <f>'octsep cfs'!K68</f>
        <v>215.2</v>
      </c>
      <c r="N68" s="6">
        <f t="shared" si="0"/>
        <v>1793.1003041095892</v>
      </c>
      <c r="O68" s="22" t="s">
        <v>118</v>
      </c>
    </row>
    <row r="69" spans="1:15" x14ac:dyDescent="0.2">
      <c r="A69" t="s">
        <v>119</v>
      </c>
      <c r="B69" s="10">
        <f>'octsep cfs'!L68</f>
        <v>183.9</v>
      </c>
      <c r="C69" s="10">
        <f>'octsep cfs'!M68</f>
        <v>231.37</v>
      </c>
      <c r="D69" s="10">
        <f>'octsep cfs'!B69</f>
        <v>340.52</v>
      </c>
      <c r="E69" s="10">
        <f>'octsep cfs'!C69</f>
        <v>3852.26</v>
      </c>
      <c r="F69" s="10">
        <f>'octsep cfs'!D69</f>
        <v>4163.26</v>
      </c>
      <c r="G69" s="10">
        <f>'octsep cfs'!E69</f>
        <v>2917.45</v>
      </c>
      <c r="H69" s="10">
        <f>'octsep cfs'!F69</f>
        <v>2074.9299999999998</v>
      </c>
      <c r="I69" s="10">
        <f>'octsep cfs'!G69</f>
        <v>7123.83</v>
      </c>
      <c r="J69" s="10">
        <f>'octsep cfs'!H69</f>
        <v>6400.3310000000001</v>
      </c>
      <c r="K69" s="10">
        <f>'octsep cfs'!I69</f>
        <v>3608.16</v>
      </c>
      <c r="L69" s="10">
        <f>'octsep cfs'!J69</f>
        <v>2621</v>
      </c>
      <c r="M69" s="10">
        <f>'octsep cfs'!K69</f>
        <v>713.19</v>
      </c>
      <c r="N69" s="6">
        <f t="shared" si="0"/>
        <v>2854.2643287671231</v>
      </c>
      <c r="O69" s="22" t="s">
        <v>119</v>
      </c>
    </row>
    <row r="70" spans="1:15" x14ac:dyDescent="0.2">
      <c r="A70" t="s">
        <v>120</v>
      </c>
      <c r="B70" s="10">
        <f>'octsep cfs'!L69</f>
        <v>336.42</v>
      </c>
      <c r="C70" s="10">
        <f>'octsep cfs'!M69</f>
        <v>193.33</v>
      </c>
      <c r="D70" s="10">
        <f>'octsep cfs'!B70</f>
        <v>236.45</v>
      </c>
      <c r="E70" s="10">
        <f>'octsep cfs'!C70</f>
        <v>305.2</v>
      </c>
      <c r="F70" s="10">
        <f>'octsep cfs'!D70</f>
        <v>2379.5100000000002</v>
      </c>
      <c r="G70" s="10">
        <f>'octsep cfs'!E70</f>
        <v>4057.94</v>
      </c>
      <c r="H70" s="10">
        <f>'octsep cfs'!F70</f>
        <v>2873.93</v>
      </c>
      <c r="I70" s="10">
        <f>'octsep cfs'!G70</f>
        <v>3339.22</v>
      </c>
      <c r="J70" s="10">
        <f>'octsep cfs'!H70</f>
        <v>2845.7</v>
      </c>
      <c r="K70" s="10">
        <f>'octsep cfs'!I70</f>
        <v>1053.32</v>
      </c>
      <c r="L70" s="10">
        <f>'octsep cfs'!J70</f>
        <v>1347.67</v>
      </c>
      <c r="M70" s="10">
        <f>'octsep cfs'!K70</f>
        <v>367.52</v>
      </c>
      <c r="N70" s="6">
        <f t="shared" ref="N70:N84" si="1">(SUM(B70,D70,F70,G70,I70,K70,M70)*31+SUM(C70,E70,J70,L70)*30+(H70*28))/365</f>
        <v>1605.7775890410958</v>
      </c>
      <c r="O70" s="22" t="s">
        <v>120</v>
      </c>
    </row>
    <row r="71" spans="1:15" x14ac:dyDescent="0.2">
      <c r="A71" t="s">
        <v>121</v>
      </c>
      <c r="B71" s="10">
        <f>'octsep cfs'!L70</f>
        <v>166.77</v>
      </c>
      <c r="C71" s="10">
        <f>'octsep cfs'!M70</f>
        <v>184.57</v>
      </c>
      <c r="D71" s="10">
        <f>'octsep cfs'!B71</f>
        <v>1184.45</v>
      </c>
      <c r="E71" s="10">
        <f>'octsep cfs'!C71</f>
        <v>4213.7299999999996</v>
      </c>
      <c r="F71" s="10">
        <f>'octsep cfs'!D71</f>
        <v>5685.74</v>
      </c>
      <c r="G71" s="10">
        <f>'octsep cfs'!E71</f>
        <v>5995.58</v>
      </c>
      <c r="H71" s="10">
        <f>'octsep cfs'!F71</f>
        <v>6138.1710000000003</v>
      </c>
      <c r="I71" s="10">
        <f>'octsep cfs'!G71</f>
        <v>2990.09</v>
      </c>
      <c r="J71" s="10">
        <f>'octsep cfs'!H71</f>
        <v>3031.97</v>
      </c>
      <c r="K71" s="10">
        <f>'octsep cfs'!I71</f>
        <v>2941.19</v>
      </c>
      <c r="L71" s="10">
        <f>'octsep cfs'!J71</f>
        <v>1253.33</v>
      </c>
      <c r="M71" s="10">
        <f>'octsep cfs'!K71</f>
        <v>514.05999999999995</v>
      </c>
      <c r="N71" s="6">
        <f t="shared" si="1"/>
        <v>2838.8796383561644</v>
      </c>
      <c r="O71" s="22" t="s">
        <v>121</v>
      </c>
    </row>
    <row r="72" spans="1:15" x14ac:dyDescent="0.2">
      <c r="A72" t="s">
        <v>122</v>
      </c>
      <c r="B72" s="10">
        <f>'octsep cfs'!L71</f>
        <v>301.02999999999997</v>
      </c>
      <c r="C72" s="10">
        <f>'octsep cfs'!M71</f>
        <v>416.27</v>
      </c>
      <c r="D72" s="10">
        <f>'octsep cfs'!B72</f>
        <v>1260.97</v>
      </c>
      <c r="E72" s="10">
        <f>'octsep cfs'!C72</f>
        <v>6906.0609999999997</v>
      </c>
      <c r="F72" s="10">
        <f>'octsep cfs'!D72</f>
        <v>7913.7709999999997</v>
      </c>
      <c r="G72" s="10">
        <f>'octsep cfs'!E72</f>
        <v>6757.7110000000002</v>
      </c>
      <c r="H72" s="10">
        <f>'octsep cfs'!F72</f>
        <v>11621.79</v>
      </c>
      <c r="I72" s="10">
        <f>'octsep cfs'!G72</f>
        <v>2637</v>
      </c>
      <c r="J72" s="10">
        <f>'octsep cfs'!H72</f>
        <v>4649.0309999999999</v>
      </c>
      <c r="K72" s="10">
        <f>'octsep cfs'!I72</f>
        <v>3488.32</v>
      </c>
      <c r="L72" s="10">
        <f>'octsep cfs'!J72</f>
        <v>935.5</v>
      </c>
      <c r="M72" s="10">
        <f>'octsep cfs'!K72</f>
        <v>399.93</v>
      </c>
      <c r="N72" s="6">
        <f t="shared" si="1"/>
        <v>3885.3059506849322</v>
      </c>
      <c r="O72" s="22" t="s">
        <v>122</v>
      </c>
    </row>
    <row r="73" spans="1:15" x14ac:dyDescent="0.2">
      <c r="A73" t="s">
        <v>123</v>
      </c>
      <c r="B73" s="10">
        <f>'octsep cfs'!L72</f>
        <v>196.32</v>
      </c>
      <c r="C73" s="10">
        <f>'octsep cfs'!M72</f>
        <v>288.33</v>
      </c>
      <c r="D73" s="10">
        <f>'octsep cfs'!B73</f>
        <v>1837.09</v>
      </c>
      <c r="E73" s="10">
        <f>'octsep cfs'!C73</f>
        <v>6945.93</v>
      </c>
      <c r="F73" s="10">
        <f>'octsep cfs'!D73</f>
        <v>11992.641</v>
      </c>
      <c r="G73" s="10">
        <f>'octsep cfs'!E73</f>
        <v>6587.4210000000003</v>
      </c>
      <c r="H73" s="10">
        <f>'octsep cfs'!F73</f>
        <v>4255.96</v>
      </c>
      <c r="I73" s="10">
        <f>'octsep cfs'!G73</f>
        <v>6630.32</v>
      </c>
      <c r="J73" s="10">
        <f>'octsep cfs'!H73</f>
        <v>3864.86</v>
      </c>
      <c r="K73" s="10">
        <f>'octsep cfs'!I73</f>
        <v>2024.19</v>
      </c>
      <c r="L73" s="10">
        <f>'octsep cfs'!J73</f>
        <v>971.47</v>
      </c>
      <c r="M73" s="10">
        <f>'octsep cfs'!K73</f>
        <v>556.71</v>
      </c>
      <c r="N73" s="6">
        <f t="shared" si="1"/>
        <v>3851.6439232876714</v>
      </c>
      <c r="O73" s="22" t="s">
        <v>123</v>
      </c>
    </row>
    <row r="74" spans="1:15" x14ac:dyDescent="0.2">
      <c r="A74" t="s">
        <v>124</v>
      </c>
      <c r="B74" s="10">
        <f>'octsep cfs'!L73</f>
        <v>215.13</v>
      </c>
      <c r="C74" s="10">
        <f>'octsep cfs'!M73</f>
        <v>522.42999999999995</v>
      </c>
      <c r="D74" s="10">
        <f>'octsep cfs'!B74</f>
        <v>2229.48</v>
      </c>
      <c r="E74" s="10">
        <f>'octsep cfs'!C74</f>
        <v>2130</v>
      </c>
      <c r="F74" s="10">
        <f>'octsep cfs'!D74</f>
        <v>2259.42</v>
      </c>
      <c r="G74" s="10">
        <f>'octsep cfs'!E74</f>
        <v>6762.4210000000003</v>
      </c>
      <c r="H74" s="10">
        <f>'octsep cfs'!F74</f>
        <v>3055.07</v>
      </c>
      <c r="I74" s="10">
        <f>'octsep cfs'!G74</f>
        <v>3645.16</v>
      </c>
      <c r="J74" s="10">
        <f>'octsep cfs'!H74</f>
        <v>2070.0300000000002</v>
      </c>
      <c r="K74" s="10">
        <f>'octsep cfs'!I74</f>
        <v>2557.7399999999998</v>
      </c>
      <c r="L74" s="10">
        <f>'octsep cfs'!J74</f>
        <v>1295.2</v>
      </c>
      <c r="M74" s="10">
        <f>'octsep cfs'!K74</f>
        <v>442.03</v>
      </c>
      <c r="N74" s="6">
        <f t="shared" si="1"/>
        <v>2267.1906054794522</v>
      </c>
      <c r="O74" s="22" t="s">
        <v>124</v>
      </c>
    </row>
    <row r="75" spans="1:15" x14ac:dyDescent="0.2">
      <c r="A75" t="s">
        <v>125</v>
      </c>
      <c r="B75" s="10">
        <f>'octsep cfs'!L74</f>
        <v>183.61</v>
      </c>
      <c r="C75" s="10">
        <f>'octsep cfs'!M74</f>
        <v>138.37</v>
      </c>
      <c r="D75" s="10">
        <f>'octsep cfs'!B75</f>
        <v>512.58000000000004</v>
      </c>
      <c r="E75" s="10">
        <f>'octsep cfs'!C75</f>
        <v>4712.7610000000004</v>
      </c>
      <c r="F75" s="10">
        <f>'octsep cfs'!D75</f>
        <v>9114.7009999999991</v>
      </c>
      <c r="G75" s="10">
        <f>'octsep cfs'!E75</f>
        <v>6367.0010000000002</v>
      </c>
      <c r="H75" s="10">
        <f>'octsep cfs'!F75</f>
        <v>5806.68</v>
      </c>
      <c r="I75" s="10">
        <f>'octsep cfs'!G75</f>
        <v>3779.87</v>
      </c>
      <c r="J75" s="10">
        <f>'octsep cfs'!H75</f>
        <v>2965.93</v>
      </c>
      <c r="K75" s="10">
        <f>'octsep cfs'!I75</f>
        <v>4579.45</v>
      </c>
      <c r="L75" s="10">
        <f>'octsep cfs'!J75</f>
        <v>2001.37</v>
      </c>
      <c r="M75" s="10">
        <f>'octsep cfs'!K75</f>
        <v>542.39</v>
      </c>
      <c r="N75" s="6">
        <f t="shared" si="1"/>
        <v>3382.4866630136985</v>
      </c>
      <c r="O75" s="22" t="s">
        <v>125</v>
      </c>
    </row>
    <row r="76" spans="1:15" x14ac:dyDescent="0.2">
      <c r="A76" t="s">
        <v>126</v>
      </c>
      <c r="B76" s="10">
        <f>'octsep cfs'!L75</f>
        <v>271.13</v>
      </c>
      <c r="C76" s="10">
        <f>'octsep cfs'!M75</f>
        <v>123.67</v>
      </c>
      <c r="D76" s="10">
        <f>'octsep cfs'!B76</f>
        <v>240.64</v>
      </c>
      <c r="E76" s="10">
        <f>'octsep cfs'!C76</f>
        <v>4875.5309999999999</v>
      </c>
      <c r="F76" s="10">
        <f>'octsep cfs'!D76</f>
        <v>6433.9009999999998</v>
      </c>
      <c r="G76" s="10">
        <f>'octsep cfs'!E76</f>
        <v>5099.87</v>
      </c>
      <c r="H76" s="10">
        <f>'octsep cfs'!F76</f>
        <v>5307.45</v>
      </c>
      <c r="I76" s="10">
        <f>'octsep cfs'!G76</f>
        <v>3439.29</v>
      </c>
      <c r="J76" s="10">
        <f>'octsep cfs'!H76</f>
        <v>2661.6</v>
      </c>
      <c r="K76" s="10">
        <f>'octsep cfs'!I76</f>
        <v>2851.97</v>
      </c>
      <c r="L76" s="10">
        <f>'octsep cfs'!J76</f>
        <v>1766.1</v>
      </c>
      <c r="M76" s="10">
        <f>'octsep cfs'!K76</f>
        <v>397.65</v>
      </c>
      <c r="N76" s="6">
        <f t="shared" si="1"/>
        <v>2773.1057835616443</v>
      </c>
      <c r="O76" s="22" t="s">
        <v>126</v>
      </c>
    </row>
    <row r="77" spans="1:15" x14ac:dyDescent="0.2">
      <c r="A77" t="s">
        <v>127</v>
      </c>
      <c r="B77" s="10">
        <f>'octsep cfs'!L76</f>
        <v>161.33000000000001</v>
      </c>
      <c r="C77" s="10">
        <f>'octsep cfs'!M76</f>
        <v>169.13</v>
      </c>
      <c r="D77" s="10">
        <f>'octsep cfs'!B77</f>
        <v>396.42</v>
      </c>
      <c r="E77" s="10">
        <f>'octsep cfs'!C77</f>
        <v>762.1</v>
      </c>
      <c r="F77" s="10">
        <f>'octsep cfs'!D77</f>
        <v>2175.9699999999998</v>
      </c>
      <c r="G77" s="10">
        <f>'octsep cfs'!E77</f>
        <v>1449.06</v>
      </c>
      <c r="H77" s="10">
        <f>'octsep cfs'!F77</f>
        <v>1344.46</v>
      </c>
      <c r="I77" s="10">
        <f>'octsep cfs'!G77</f>
        <v>2179.67</v>
      </c>
      <c r="J77" s="10">
        <f>'octsep cfs'!H77</f>
        <v>2692.36</v>
      </c>
      <c r="K77" s="10">
        <f>'octsep cfs'!I77</f>
        <v>2336.3200000000002</v>
      </c>
      <c r="L77" s="10">
        <f>'octsep cfs'!J77</f>
        <v>767.57</v>
      </c>
      <c r="M77" s="10">
        <f>'octsep cfs'!K77</f>
        <v>252.87</v>
      </c>
      <c r="N77" s="6">
        <f t="shared" si="1"/>
        <v>1224.3301917808219</v>
      </c>
      <c r="O77" s="22" t="s">
        <v>127</v>
      </c>
    </row>
    <row r="78" spans="1:15" x14ac:dyDescent="0.2">
      <c r="A78" t="s">
        <v>128</v>
      </c>
      <c r="B78" s="10">
        <f>'octsep cfs'!L77</f>
        <v>135.13</v>
      </c>
      <c r="C78" s="10">
        <f>'octsep cfs'!M77</f>
        <v>102.7</v>
      </c>
      <c r="D78" s="10">
        <f>'octsep cfs'!B78</f>
        <v>646.61</v>
      </c>
      <c r="E78" s="10">
        <f>'octsep cfs'!C78</f>
        <v>3650.23</v>
      </c>
      <c r="F78" s="10">
        <f>'octsep cfs'!D78</f>
        <v>7233.0309999999999</v>
      </c>
      <c r="G78" s="10">
        <f>'octsep cfs'!E78</f>
        <v>4971.54</v>
      </c>
      <c r="H78" s="10">
        <f>'octsep cfs'!F78</f>
        <v>3725.85</v>
      </c>
      <c r="I78" s="10">
        <f>'octsep cfs'!G78</f>
        <v>4314.8</v>
      </c>
      <c r="J78" s="10">
        <f>'octsep cfs'!H78</f>
        <v>5558.3010000000004</v>
      </c>
      <c r="K78" s="10">
        <f>'octsep cfs'!I78</f>
        <v>2050.29</v>
      </c>
      <c r="L78" s="10">
        <f>'octsep cfs'!J78</f>
        <v>1116.47</v>
      </c>
      <c r="M78" s="10">
        <f>'octsep cfs'!K78</f>
        <v>363.74</v>
      </c>
      <c r="N78" s="6">
        <f t="shared" si="1"/>
        <v>2817.3265780821921</v>
      </c>
      <c r="O78" s="22" t="s">
        <v>128</v>
      </c>
    </row>
    <row r="79" spans="1:15" x14ac:dyDescent="0.2">
      <c r="A79" t="s">
        <v>129</v>
      </c>
      <c r="B79" s="10">
        <f>'octsep cfs'!L78</f>
        <v>161.13</v>
      </c>
      <c r="C79" s="10">
        <f>'octsep cfs'!M78</f>
        <v>159.43</v>
      </c>
      <c r="D79" s="10">
        <f>'octsep cfs'!B79</f>
        <v>184.32</v>
      </c>
      <c r="E79" s="10">
        <f>'octsep cfs'!C79</f>
        <v>823.17</v>
      </c>
      <c r="F79" s="10">
        <f>'octsep cfs'!D79</f>
        <v>2902.06</v>
      </c>
      <c r="G79" s="10">
        <f>'octsep cfs'!E79</f>
        <v>5901.93</v>
      </c>
      <c r="H79" s="10">
        <f>'octsep cfs'!F79</f>
        <v>4030.32</v>
      </c>
      <c r="I79" s="10">
        <f>'octsep cfs'!G79</f>
        <v>7299.451</v>
      </c>
      <c r="J79" s="10">
        <f>'octsep cfs'!H79</f>
        <v>4251.5600000000004</v>
      </c>
      <c r="K79" s="10">
        <f>'octsep cfs'!I79</f>
        <v>2016.19</v>
      </c>
      <c r="L79" s="10">
        <f>'octsep cfs'!J79</f>
        <v>598.64</v>
      </c>
      <c r="M79" s="10">
        <f>'octsep cfs'!K79</f>
        <v>211.61</v>
      </c>
      <c r="N79" s="6">
        <f t="shared" si="1"/>
        <v>2374.8229616438352</v>
      </c>
      <c r="O79" s="22" t="s">
        <v>129</v>
      </c>
    </row>
    <row r="80" spans="1:15" x14ac:dyDescent="0.2">
      <c r="A80" t="s">
        <v>130</v>
      </c>
      <c r="B80" s="10">
        <f>'octsep cfs'!L79</f>
        <v>128.97</v>
      </c>
      <c r="C80" s="10">
        <f>'octsep cfs'!M79</f>
        <v>173.47</v>
      </c>
      <c r="D80" s="10">
        <f>'octsep cfs'!B80</f>
        <v>362.23</v>
      </c>
      <c r="E80" s="10">
        <f>'octsep cfs'!C80</f>
        <v>1681</v>
      </c>
      <c r="F80" s="10">
        <f>'octsep cfs'!D80</f>
        <v>6044.6710000000003</v>
      </c>
      <c r="G80" s="10">
        <f>'octsep cfs'!E80</f>
        <v>7736.451</v>
      </c>
      <c r="H80" s="10">
        <f>'octsep cfs'!F80</f>
        <v>4456.5110000000004</v>
      </c>
      <c r="I80" s="10">
        <f>'octsep cfs'!G80</f>
        <v>2981.23</v>
      </c>
      <c r="J80" s="10">
        <f>'octsep cfs'!H80</f>
        <v>2167.83</v>
      </c>
      <c r="K80" s="10">
        <f>'octsep cfs'!I80</f>
        <v>2009.22</v>
      </c>
      <c r="L80" s="10">
        <f>'octsep cfs'!J80</f>
        <v>1829.33</v>
      </c>
      <c r="M80" s="10">
        <f>'octsep cfs'!K80</f>
        <v>370.84</v>
      </c>
      <c r="N80" s="6">
        <f t="shared" si="1"/>
        <v>2490.337479452055</v>
      </c>
      <c r="O80" s="22" t="s">
        <v>130</v>
      </c>
    </row>
    <row r="81" spans="1:15" x14ac:dyDescent="0.2">
      <c r="A81" t="s">
        <v>131</v>
      </c>
      <c r="B81" s="10">
        <f>'octsep cfs'!L80</f>
        <v>499.68</v>
      </c>
      <c r="C81" s="10">
        <f>'octsep cfs'!M80</f>
        <v>865.4</v>
      </c>
      <c r="D81" s="10">
        <f>'octsep cfs'!B81</f>
        <v>1234.42</v>
      </c>
      <c r="E81" s="10">
        <f>'octsep cfs'!C81</f>
        <v>1735.9</v>
      </c>
      <c r="F81" s="10">
        <f>'octsep cfs'!D81</f>
        <v>3958.1</v>
      </c>
      <c r="G81" s="10">
        <f>'octsep cfs'!E81</f>
        <v>1952.51</v>
      </c>
      <c r="H81" s="10">
        <f>'octsep cfs'!F81</f>
        <v>1353.21</v>
      </c>
      <c r="I81" s="10">
        <f>'octsep cfs'!G81</f>
        <v>2611.84</v>
      </c>
      <c r="J81" s="10">
        <f>'octsep cfs'!H81</f>
        <v>3776.06</v>
      </c>
      <c r="K81" s="10">
        <f>'octsep cfs'!I81</f>
        <v>3065.9</v>
      </c>
      <c r="L81" s="10">
        <f>'octsep cfs'!J81</f>
        <v>1742.53</v>
      </c>
      <c r="M81" s="10">
        <f>'octsep cfs'!K81</f>
        <v>512.05999999999995</v>
      </c>
      <c r="N81" s="6">
        <f t="shared" si="1"/>
        <v>1946.1818904109589</v>
      </c>
      <c r="O81" s="22" t="s">
        <v>131</v>
      </c>
    </row>
    <row r="82" spans="1:15" x14ac:dyDescent="0.2">
      <c r="A82" t="s">
        <v>132</v>
      </c>
      <c r="B82" s="10">
        <f>'octsep cfs'!L81</f>
        <v>197.42</v>
      </c>
      <c r="C82" s="10">
        <f>'octsep cfs'!M81</f>
        <v>207.64</v>
      </c>
      <c r="D82" s="10">
        <f>'octsep cfs'!B82</f>
        <v>496.06</v>
      </c>
      <c r="E82" s="10">
        <f>'octsep cfs'!C82</f>
        <v>3258.23</v>
      </c>
      <c r="F82" s="10">
        <f>'octsep cfs'!D82</f>
        <v>5983.96</v>
      </c>
      <c r="G82" s="10">
        <f>'octsep cfs'!E82</f>
        <v>10326.19</v>
      </c>
      <c r="H82" s="10">
        <f>'octsep cfs'!F82</f>
        <v>4096.53</v>
      </c>
      <c r="I82" s="10">
        <f>'octsep cfs'!G82</f>
        <v>2261.87</v>
      </c>
      <c r="J82" s="10">
        <f>'octsep cfs'!H82</f>
        <v>3584.53</v>
      </c>
      <c r="K82" s="10">
        <f>'octsep cfs'!I82</f>
        <v>2052.9699999999998</v>
      </c>
      <c r="L82" s="10">
        <f>'octsep cfs'!J82</f>
        <v>1585.03</v>
      </c>
      <c r="M82" s="10">
        <f>'octsep cfs'!K82</f>
        <v>327.55</v>
      </c>
      <c r="N82" s="6">
        <f t="shared" si="1"/>
        <v>2862.444821917808</v>
      </c>
      <c r="O82" s="22" t="s">
        <v>132</v>
      </c>
    </row>
    <row r="83" spans="1:15" x14ac:dyDescent="0.2">
      <c r="A83" t="s">
        <v>133</v>
      </c>
      <c r="B83" s="10">
        <f>'octsep cfs'!L82</f>
        <v>144.84</v>
      </c>
      <c r="C83" s="10">
        <f>'octsep cfs'!M82</f>
        <v>181.93</v>
      </c>
      <c r="D83" s="10">
        <f>'octsep cfs'!B83</f>
        <v>226.45</v>
      </c>
      <c r="E83" s="10">
        <f>'octsep cfs'!C83</f>
        <v>6298.73</v>
      </c>
      <c r="F83" s="10">
        <f>'octsep cfs'!D83</f>
        <v>6999.7110000000002</v>
      </c>
      <c r="G83" s="10">
        <f>'octsep cfs'!E83</f>
        <v>4347.3810000000003</v>
      </c>
      <c r="H83" s="10">
        <f>'octsep cfs'!F83</f>
        <v>4387.43</v>
      </c>
      <c r="I83" s="10">
        <f>'octsep cfs'!G83</f>
        <v>4709.0609999999997</v>
      </c>
      <c r="J83" s="10">
        <f>'octsep cfs'!H83</f>
        <v>2614.3000000000002</v>
      </c>
      <c r="K83" s="10">
        <f>'octsep cfs'!I83</f>
        <v>1378.16</v>
      </c>
      <c r="L83" s="10">
        <f>'octsep cfs'!J83</f>
        <v>568</v>
      </c>
      <c r="M83" s="10">
        <f>'octsep cfs'!K83</f>
        <v>230.1</v>
      </c>
      <c r="N83" s="6">
        <f t="shared" si="1"/>
        <v>2662.5852958904106</v>
      </c>
      <c r="O83" s="22" t="s">
        <v>133</v>
      </c>
    </row>
    <row r="84" spans="1:15" x14ac:dyDescent="0.2">
      <c r="A84" t="s">
        <v>134</v>
      </c>
      <c r="B84" s="10">
        <f>'octsep cfs'!L83</f>
        <v>131.68</v>
      </c>
      <c r="C84" s="10">
        <f>'octsep cfs'!M83</f>
        <v>111.2</v>
      </c>
      <c r="D84" s="10">
        <f>'octsep cfs'!B84</f>
        <v>1515.26</v>
      </c>
      <c r="E84" s="10">
        <f>'octsep cfs'!C84</f>
        <v>2730.2</v>
      </c>
      <c r="F84" s="10">
        <f>'octsep cfs'!D84</f>
        <v>5446.19</v>
      </c>
      <c r="G84" s="10">
        <f>'octsep cfs'!E84</f>
        <v>4420.93</v>
      </c>
      <c r="H84" s="10">
        <f>'octsep cfs'!F84</f>
        <v>3519.1</v>
      </c>
      <c r="I84" s="10">
        <f>'octsep cfs'!G84</f>
        <v>4932.3509999999997</v>
      </c>
      <c r="J84" s="10">
        <f>'octsep cfs'!H84</f>
        <v>3504.77</v>
      </c>
      <c r="K84" s="10">
        <f>'octsep cfs'!I84</f>
        <v>5629.6109999999999</v>
      </c>
      <c r="L84" s="10">
        <f>'octsep cfs'!J84</f>
        <v>3796.87</v>
      </c>
      <c r="M84" s="10">
        <f>'octsep cfs'!K84</f>
        <v>665.55</v>
      </c>
      <c r="N84" s="6">
        <f t="shared" si="1"/>
        <v>3035.1088547945205</v>
      </c>
      <c r="O84" s="22" t="s">
        <v>134</v>
      </c>
    </row>
    <row r="85" spans="1:15" x14ac:dyDescent="0.2">
      <c r="A85" t="s">
        <v>137</v>
      </c>
      <c r="B85" s="10">
        <f>'octsep cfs'!L84</f>
        <v>292.02999999999997</v>
      </c>
      <c r="C85" s="10">
        <f>'octsep cfs'!M84</f>
        <v>148.16999999999999</v>
      </c>
      <c r="D85" s="10">
        <f>'octsep cfs'!B85</f>
        <v>440.77</v>
      </c>
      <c r="E85" s="10">
        <f>'octsep cfs'!C85</f>
        <v>3000.27</v>
      </c>
      <c r="F85" s="10">
        <f>'octsep cfs'!D85</f>
        <v>3285.26</v>
      </c>
      <c r="G85" s="10">
        <f>'octsep cfs'!E85</f>
        <v>7771.9709999999995</v>
      </c>
      <c r="H85" s="10">
        <f>'octsep cfs'!F85</f>
        <v>2389.4299999999998</v>
      </c>
      <c r="I85" s="10">
        <f>'octsep cfs'!G85</f>
        <v>3832.32</v>
      </c>
      <c r="J85" s="10">
        <f>'octsep cfs'!H85</f>
        <v>4242.93</v>
      </c>
      <c r="K85" s="10">
        <f>'octsep cfs'!I85</f>
        <v>4073.97</v>
      </c>
      <c r="L85" s="10">
        <f>'octsep cfs'!J85</f>
        <v>829.9</v>
      </c>
      <c r="M85" s="10">
        <f>'octsep cfs'!K85</f>
        <v>357.13</v>
      </c>
      <c r="N85" s="6">
        <f t="shared" ref="N85:N94" si="2">(SUM(B85,D85,F85,G85,I85,K85,M85)*31+SUM(C85,E85,J85,L85)*30+(H85*28))/365</f>
        <v>2562.1893726027397</v>
      </c>
      <c r="O85" s="22" t="s">
        <v>137</v>
      </c>
    </row>
    <row r="86" spans="1:15" x14ac:dyDescent="0.2">
      <c r="A86" t="s">
        <v>138</v>
      </c>
      <c r="B86" s="10">
        <f>'octsep cfs'!L85</f>
        <v>195.9</v>
      </c>
      <c r="C86" s="10">
        <f>'octsep cfs'!M85</f>
        <v>232.1</v>
      </c>
      <c r="D86" s="10">
        <f>'octsep cfs'!B86</f>
        <v>569.97</v>
      </c>
      <c r="E86" s="10">
        <f>'octsep cfs'!C86</f>
        <v>2788.67</v>
      </c>
      <c r="F86" s="10">
        <f>'octsep cfs'!D86</f>
        <v>2985.97</v>
      </c>
      <c r="G86" s="10">
        <f>'octsep cfs'!E86</f>
        <v>5060.0309999999999</v>
      </c>
      <c r="H86" s="10">
        <f>'octsep cfs'!F86</f>
        <v>2346.25</v>
      </c>
      <c r="I86" s="10">
        <f>'octsep cfs'!G86</f>
        <v>2996.68</v>
      </c>
      <c r="J86" s="10">
        <f>'octsep cfs'!H86</f>
        <v>4293.3010000000004</v>
      </c>
      <c r="K86" s="10">
        <f>'octsep cfs'!I86</f>
        <v>3255.48</v>
      </c>
      <c r="L86" s="10">
        <f>'octsep cfs'!J86</f>
        <v>4246</v>
      </c>
      <c r="M86" s="10">
        <f>'octsep cfs'!K86</f>
        <v>579.84</v>
      </c>
      <c r="N86" s="6">
        <f t="shared" si="2"/>
        <v>2458.7866602739728</v>
      </c>
      <c r="O86" s="22" t="s">
        <v>138</v>
      </c>
    </row>
    <row r="87" spans="1:15" x14ac:dyDescent="0.2">
      <c r="A87" t="s">
        <v>139</v>
      </c>
      <c r="B87" s="10">
        <f>'octsep cfs'!L86</f>
        <v>247.52</v>
      </c>
      <c r="C87" s="10">
        <f>'octsep cfs'!M86</f>
        <v>376.1</v>
      </c>
      <c r="D87" s="10">
        <f>'octsep cfs'!B87</f>
        <v>1089.06</v>
      </c>
      <c r="E87" s="10">
        <f>'octsep cfs'!C87</f>
        <v>3648.07</v>
      </c>
      <c r="F87" s="10">
        <f>'octsep cfs'!D87</f>
        <v>7587.4210000000003</v>
      </c>
      <c r="G87" s="10">
        <f>'octsep cfs'!E87</f>
        <v>6507.1310000000003</v>
      </c>
      <c r="H87" s="10">
        <f>'octsep cfs'!F87</f>
        <v>1874.25</v>
      </c>
      <c r="I87" s="10">
        <f>'octsep cfs'!G87</f>
        <v>5027.3900000000003</v>
      </c>
      <c r="J87" s="10">
        <f>'octsep cfs'!H87</f>
        <v>5848.8010000000004</v>
      </c>
      <c r="K87" s="10">
        <f>'octsep cfs'!I87</f>
        <v>3584.61</v>
      </c>
      <c r="L87" s="10">
        <f>'octsep cfs'!J87</f>
        <v>2394.87</v>
      </c>
      <c r="M87" s="10">
        <f>'octsep cfs'!K87</f>
        <v>651.87</v>
      </c>
      <c r="N87" s="6">
        <f t="shared" si="2"/>
        <v>3249.4775123287668</v>
      </c>
      <c r="O87" s="22" t="s">
        <v>139</v>
      </c>
    </row>
    <row r="88" spans="1:15" x14ac:dyDescent="0.2">
      <c r="A88" t="s">
        <v>140</v>
      </c>
      <c r="B88" s="10">
        <f>'octsep cfs'!L87</f>
        <v>383.55</v>
      </c>
      <c r="C88" s="10">
        <f>'octsep cfs'!M87</f>
        <v>231.9</v>
      </c>
      <c r="D88" s="10">
        <f>'octsep cfs'!B88</f>
        <v>551</v>
      </c>
      <c r="E88" s="10">
        <f>'octsep cfs'!C88</f>
        <v>2100.83</v>
      </c>
      <c r="F88" s="10">
        <f>'octsep cfs'!D88</f>
        <v>3214.03</v>
      </c>
      <c r="G88" s="10">
        <f>'octsep cfs'!E88</f>
        <v>8155.0309999999999</v>
      </c>
      <c r="H88" s="10">
        <f>'octsep cfs'!F88</f>
        <v>4229.62</v>
      </c>
      <c r="I88" s="10">
        <f>'octsep cfs'!G88</f>
        <v>6707.68</v>
      </c>
      <c r="J88" s="10">
        <f>'octsep cfs'!H88</f>
        <v>6131.5010000000002</v>
      </c>
      <c r="K88" s="10">
        <f>'octsep cfs'!I88</f>
        <v>3327.03</v>
      </c>
      <c r="L88" s="10">
        <f>'octsep cfs'!J88</f>
        <v>2143.9299999999998</v>
      </c>
      <c r="M88" s="10">
        <f>'octsep cfs'!K88</f>
        <v>671.39</v>
      </c>
      <c r="N88" s="6">
        <f t="shared" si="2"/>
        <v>3150.6170712328772</v>
      </c>
      <c r="O88" s="22" t="s">
        <v>140</v>
      </c>
    </row>
    <row r="89" spans="1:15" x14ac:dyDescent="0.2">
      <c r="A89" t="s">
        <v>141</v>
      </c>
      <c r="B89" s="10">
        <f>'octsep cfs'!L88</f>
        <v>251.94</v>
      </c>
      <c r="C89" s="10">
        <f>'octsep cfs'!M88</f>
        <v>224.03</v>
      </c>
      <c r="D89" s="10">
        <f>'octsep cfs'!B89</f>
        <v>1557.61</v>
      </c>
      <c r="E89" s="10">
        <f>'octsep cfs'!C89</f>
        <v>4958.63</v>
      </c>
      <c r="F89" s="10">
        <f>'octsep cfs'!D89</f>
        <v>6718.39</v>
      </c>
      <c r="G89" s="10">
        <f>'octsep cfs'!E89</f>
        <v>3466.03</v>
      </c>
      <c r="H89" s="10">
        <f>'octsep cfs'!F89</f>
        <v>2945.82</v>
      </c>
      <c r="I89" s="10">
        <f>'octsep cfs'!G89</f>
        <v>3503.26</v>
      </c>
      <c r="J89" s="10">
        <f>'octsep cfs'!H89</f>
        <v>3901.3</v>
      </c>
      <c r="K89" s="10">
        <f>'octsep cfs'!I89</f>
        <v>1979.45</v>
      </c>
      <c r="L89" s="10">
        <f>'octsep cfs'!J89</f>
        <v>1103.9000000000001</v>
      </c>
      <c r="M89" s="10">
        <f>'octsep cfs'!K89</f>
        <v>395.74</v>
      </c>
      <c r="N89" s="6">
        <f t="shared" si="2"/>
        <v>2581.2706301369863</v>
      </c>
      <c r="O89" s="22" t="s">
        <v>141</v>
      </c>
    </row>
    <row r="90" spans="1:15" x14ac:dyDescent="0.2">
      <c r="A90" t="s">
        <v>142</v>
      </c>
      <c r="B90" s="10">
        <f>'octsep cfs'!L89</f>
        <v>207.81</v>
      </c>
      <c r="C90" s="10">
        <f>'octsep cfs'!M89</f>
        <v>1542.77</v>
      </c>
      <c r="D90" s="10">
        <f>'octsep cfs'!B90</f>
        <v>1386.39</v>
      </c>
      <c r="E90" s="10">
        <f>'octsep cfs'!C90</f>
        <v>2521.4699999999998</v>
      </c>
      <c r="F90" s="10">
        <f>'octsep cfs'!D90</f>
        <v>2361.23</v>
      </c>
      <c r="G90" s="10">
        <f>'octsep cfs'!E90</f>
        <v>2923.13</v>
      </c>
      <c r="H90" s="10">
        <f>'octsep cfs'!F90</f>
        <v>8883.32</v>
      </c>
      <c r="I90" s="10">
        <f>'octsep cfs'!G90</f>
        <v>7168.35</v>
      </c>
      <c r="J90" s="10">
        <f>'octsep cfs'!H90</f>
        <v>3736.17</v>
      </c>
      <c r="K90" s="10">
        <f>'octsep cfs'!I90</f>
        <v>2724.87</v>
      </c>
      <c r="L90" s="10">
        <f>'octsep cfs'!J90</f>
        <v>785.23</v>
      </c>
      <c r="M90" s="10">
        <f>'octsep cfs'!K90</f>
        <v>425.61</v>
      </c>
      <c r="N90" s="6">
        <f t="shared" si="2"/>
        <v>2847.7294520547944</v>
      </c>
      <c r="O90" s="22" t="s">
        <v>142</v>
      </c>
    </row>
    <row r="91" spans="1:15" x14ac:dyDescent="0.2">
      <c r="A91" t="s">
        <v>143</v>
      </c>
      <c r="B91" s="10">
        <f>'octsep cfs'!L90</f>
        <v>262.19</v>
      </c>
      <c r="C91" s="10">
        <f>'octsep cfs'!M90</f>
        <v>390.33</v>
      </c>
      <c r="D91" s="10">
        <f>'octsep cfs'!B91</f>
        <v>1026.32</v>
      </c>
      <c r="E91" s="10">
        <f>'octsep cfs'!C91</f>
        <v>4150.83</v>
      </c>
      <c r="F91" s="10">
        <f>'octsep cfs'!D91</f>
        <v>6145.1310000000003</v>
      </c>
      <c r="G91" s="10">
        <f>'octsep cfs'!E91</f>
        <v>3525.55</v>
      </c>
      <c r="H91" s="10">
        <f>'octsep cfs'!F91</f>
        <v>2811.11</v>
      </c>
      <c r="I91" s="10">
        <f>'octsep cfs'!G91</f>
        <v>1614.55</v>
      </c>
      <c r="J91" s="10">
        <f>'octsep cfs'!H91</f>
        <v>1478.57</v>
      </c>
      <c r="K91" s="10">
        <f>'octsep cfs'!I91</f>
        <v>779.26</v>
      </c>
      <c r="L91" s="10">
        <f>'octsep cfs'!J91</f>
        <v>347.2</v>
      </c>
      <c r="M91" s="10">
        <f>'octsep cfs'!K91</f>
        <v>221.32</v>
      </c>
      <c r="N91" s="6">
        <f t="shared" si="2"/>
        <v>1891.8436465753425</v>
      </c>
      <c r="O91" s="22" t="s">
        <v>143</v>
      </c>
    </row>
    <row r="92" spans="1:15" x14ac:dyDescent="0.2">
      <c r="A92" t="s">
        <v>144</v>
      </c>
      <c r="B92" s="10">
        <f>'octsep cfs'!L91</f>
        <v>177.52</v>
      </c>
      <c r="C92" s="10">
        <f>'octsep cfs'!M91</f>
        <v>190.43</v>
      </c>
      <c r="D92" s="10">
        <f>'octsep cfs'!B92</f>
        <v>601.23</v>
      </c>
      <c r="E92" s="10">
        <f>'octsep cfs'!C92</f>
        <v>2585.9</v>
      </c>
      <c r="F92" s="10">
        <f>'octsep cfs'!D92</f>
        <v>8619.9699999999993</v>
      </c>
      <c r="G92" s="10">
        <f>'octsep cfs'!E92</f>
        <v>4773.32</v>
      </c>
      <c r="H92" s="10">
        <f>'octsep cfs'!F92</f>
        <v>4858</v>
      </c>
      <c r="I92" s="10">
        <f>'octsep cfs'!G92</f>
        <v>5112.8999999999996</v>
      </c>
      <c r="J92" s="10">
        <f>'octsep cfs'!H92</f>
        <v>2156.0300000000002</v>
      </c>
      <c r="K92" s="10">
        <f>'octsep cfs'!I92</f>
        <v>867.29</v>
      </c>
      <c r="L92" s="10">
        <f>'octsep cfs'!J92</f>
        <v>506.67</v>
      </c>
      <c r="M92" s="10">
        <f>'octsep cfs'!K92</f>
        <v>334.58</v>
      </c>
      <c r="N92" s="6">
        <f t="shared" si="2"/>
        <v>2559.6876986301372</v>
      </c>
      <c r="O92" s="22" t="s">
        <v>144</v>
      </c>
    </row>
    <row r="93" spans="1:15" x14ac:dyDescent="0.2">
      <c r="A93" t="s">
        <v>145</v>
      </c>
      <c r="B93" s="10">
        <f>'octsep cfs'!L92</f>
        <v>216.1</v>
      </c>
      <c r="C93" s="10">
        <f>'octsep cfs'!M92</f>
        <v>336.4</v>
      </c>
      <c r="D93" s="10">
        <f>'octsep cfs'!B93</f>
        <v>3719.13</v>
      </c>
      <c r="E93" s="10">
        <f>'octsep cfs'!C93</f>
        <v>3997.5</v>
      </c>
      <c r="F93" s="10">
        <f>'octsep cfs'!D93</f>
        <v>5252.3209999999999</v>
      </c>
      <c r="G93" s="10">
        <f>'octsep cfs'!E93</f>
        <v>2879.23</v>
      </c>
      <c r="H93" s="10">
        <f>'octsep cfs'!F93</f>
        <v>6202.8209999999999</v>
      </c>
      <c r="I93" s="10">
        <f>'octsep cfs'!G93</f>
        <v>8779.74</v>
      </c>
      <c r="J93" s="10">
        <f>'octsep cfs'!H93</f>
        <v>5203.43</v>
      </c>
      <c r="K93" s="10">
        <f>'octsep cfs'!I93</f>
        <v>3674.42</v>
      </c>
      <c r="L93" s="10">
        <f>'octsep cfs'!J93</f>
        <v>955.13</v>
      </c>
      <c r="M93" s="10">
        <f>'octsep cfs'!K93</f>
        <v>327.35000000000002</v>
      </c>
      <c r="N93" s="6">
        <f t="shared" si="2"/>
        <v>3448.6296136986298</v>
      </c>
      <c r="O93" s="22" t="s">
        <v>145</v>
      </c>
    </row>
    <row r="94" spans="1:15" x14ac:dyDescent="0.2">
      <c r="A94" t="s">
        <v>146</v>
      </c>
      <c r="B94" s="10">
        <f>'octsep cfs'!L93</f>
        <v>147.1</v>
      </c>
      <c r="C94" s="10">
        <f>'octsep cfs'!M93</f>
        <v>416.37</v>
      </c>
      <c r="D94" s="10">
        <f>'octsep cfs'!B94</f>
        <v>2312.23</v>
      </c>
      <c r="E94" s="10">
        <f>'octsep cfs'!C94</f>
        <v>4763.6310000000003</v>
      </c>
      <c r="F94" s="10">
        <f>'octsep cfs'!D94</f>
        <v>2934.45</v>
      </c>
      <c r="G94" s="10">
        <f>'octsep cfs'!E94</f>
        <v>4625</v>
      </c>
      <c r="H94" s="10">
        <f>'octsep cfs'!F94</f>
        <v>2840.11</v>
      </c>
      <c r="I94" s="10">
        <f>'octsep cfs'!G94</f>
        <v>3338.1</v>
      </c>
      <c r="J94" s="10">
        <f>'octsep cfs'!H94</f>
        <v>4727.7</v>
      </c>
      <c r="K94" s="10">
        <f>'octsep cfs'!I94</f>
        <v>1328.06</v>
      </c>
      <c r="L94" s="10">
        <f>'octsep cfs'!J94</f>
        <v>528.07000000000005</v>
      </c>
      <c r="M94" s="10">
        <f>'octsep cfs'!K94</f>
        <v>216.68</v>
      </c>
      <c r="N94" s="6">
        <f t="shared" si="2"/>
        <v>2341.2230958904106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241.64166666666662</v>
      </c>
      <c r="C96" s="10">
        <f t="shared" si="3"/>
        <v>322.48677777777789</v>
      </c>
      <c r="D96" s="10">
        <f t="shared" si="3"/>
        <v>1004.2397777777776</v>
      </c>
      <c r="E96" s="10">
        <f t="shared" si="3"/>
        <v>3492.8471333333318</v>
      </c>
      <c r="F96" s="10">
        <f t="shared" si="3"/>
        <v>5051.2860666666675</v>
      </c>
      <c r="G96" s="10">
        <f t="shared" si="3"/>
        <v>4795.4518777777766</v>
      </c>
      <c r="H96" s="10">
        <f>'octsep cfs'!F96</f>
        <v>4274.2353953579859</v>
      </c>
      <c r="I96" s="10">
        <f t="shared" ref="I96:N96" si="4">AVERAGE(I5:I94)</f>
        <v>3951.4497444444441</v>
      </c>
      <c r="J96" s="10">
        <f t="shared" si="4"/>
        <v>3610.8185000000003</v>
      </c>
      <c r="K96" s="10">
        <f t="shared" si="4"/>
        <v>2697.8223000000003</v>
      </c>
      <c r="L96" s="10">
        <f t="shared" si="4"/>
        <v>1501.6633444444444</v>
      </c>
      <c r="M96" s="10">
        <f t="shared" si="4"/>
        <v>470.24455555555539</v>
      </c>
      <c r="N96" s="10">
        <f t="shared" si="4"/>
        <v>2608.2282965296795</v>
      </c>
    </row>
    <row r="97" spans="1:14" x14ac:dyDescent="0.2">
      <c r="A97" t="s">
        <v>115</v>
      </c>
      <c r="B97" s="10">
        <f t="shared" ref="B97:N97" si="5">MEDIAN(B5:B94)</f>
        <v>216.07999999999998</v>
      </c>
      <c r="C97" s="10">
        <f t="shared" si="5"/>
        <v>231.25</v>
      </c>
      <c r="D97" s="10">
        <f t="shared" si="5"/>
        <v>660.83500000000004</v>
      </c>
      <c r="E97" s="10">
        <f t="shared" si="5"/>
        <v>3198.15</v>
      </c>
      <c r="F97" s="10">
        <f t="shared" si="5"/>
        <v>4461.5655000000006</v>
      </c>
      <c r="G97" s="10">
        <f t="shared" si="5"/>
        <v>4699.7860000000001</v>
      </c>
      <c r="H97" s="10">
        <f t="shared" si="5"/>
        <v>3792.96</v>
      </c>
      <c r="I97" s="10">
        <f t="shared" si="5"/>
        <v>3488.7200000000003</v>
      </c>
      <c r="J97" s="10">
        <f t="shared" si="5"/>
        <v>3716.65</v>
      </c>
      <c r="K97" s="10">
        <f t="shared" si="5"/>
        <v>2539.8199999999997</v>
      </c>
      <c r="L97" s="10">
        <f t="shared" si="5"/>
        <v>1244.9499999999998</v>
      </c>
      <c r="M97" s="10">
        <f t="shared" si="5"/>
        <v>420.64499999999998</v>
      </c>
      <c r="N97" s="10">
        <f t="shared" si="5"/>
        <v>2626.2840109589042</v>
      </c>
    </row>
    <row r="98" spans="1:14" x14ac:dyDescent="0.2">
      <c r="A98" t="s">
        <v>116</v>
      </c>
      <c r="B98" s="10">
        <f t="shared" ref="B98:N98" si="6">STDEV(B5:B94)</f>
        <v>101.54076280329078</v>
      </c>
      <c r="C98" s="10">
        <f t="shared" si="6"/>
        <v>258.65724743190765</v>
      </c>
      <c r="D98" s="10">
        <f t="shared" si="6"/>
        <v>904.59484647402542</v>
      </c>
      <c r="E98" s="10">
        <f t="shared" si="6"/>
        <v>2080.9441446768769</v>
      </c>
      <c r="F98" s="10">
        <f t="shared" si="6"/>
        <v>2735.3476359078081</v>
      </c>
      <c r="G98" s="10">
        <f t="shared" si="6"/>
        <v>2351.5784045569435</v>
      </c>
      <c r="H98" s="10">
        <f t="shared" si="6"/>
        <v>2139.1781229937437</v>
      </c>
      <c r="I98" s="10">
        <f t="shared" si="6"/>
        <v>1722.8900991532046</v>
      </c>
      <c r="J98" s="10">
        <f t="shared" si="6"/>
        <v>1178.1797758371142</v>
      </c>
      <c r="K98" s="10">
        <f t="shared" si="6"/>
        <v>1142.7060215801903</v>
      </c>
      <c r="L98" s="10">
        <f t="shared" si="6"/>
        <v>964.26679627157421</v>
      </c>
      <c r="M98" s="10">
        <f t="shared" si="6"/>
        <v>214.96638255161753</v>
      </c>
      <c r="N98" s="10">
        <f t="shared" si="6"/>
        <v>628.19610455553538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1968-69</v>
      </c>
      <c r="C6" s="18">
        <f>LARGE('augjul cfs'!$B$5:$B$94,'augjul cfs rank'!$A6)</f>
        <v>781.71</v>
      </c>
      <c r="D6" s="5" t="str">
        <f>VLOOKUP(E6,'augjul cfs'!$C$5:$O$94,13,FALSE)</f>
        <v>2013-14</v>
      </c>
      <c r="E6" s="18">
        <f>LARGE('augjul cfs'!$C$5:$C$94,'augjul cfs rank'!$A6)</f>
        <v>1542.77</v>
      </c>
      <c r="F6" s="5" t="str">
        <f>VLOOKUP(G6,'augjul cfs'!$D$5:$O$94,12,FALSE)</f>
        <v>1947-48</v>
      </c>
      <c r="G6" s="18">
        <f>LARGE('augjul cfs'!$D$5:$D$94,'augjul cfs rank'!$A6)</f>
        <v>4420</v>
      </c>
      <c r="H6" s="5" t="str">
        <f>VLOOKUP(I6,'augjul cfs'!$E$5:$O$94,11,FALSE)</f>
        <v>1942-43</v>
      </c>
      <c r="I6" s="18">
        <f>LARGE('augjul cfs'!$E$5:$E$94,'augjul cfs rank'!$A6)</f>
        <v>8549.9599999999991</v>
      </c>
      <c r="J6" s="5" t="str">
        <f>VLOOKUP(K6,'augjul cfs'!$F$5:$O$94,10,FALSE)</f>
        <v>1964-65</v>
      </c>
      <c r="K6" s="18">
        <f>LARGE('augjul cfs'!$F$5:$F$94,'augjul cfs rank'!$A6)</f>
        <v>14226.471</v>
      </c>
      <c r="L6" s="5" t="str">
        <f>VLOOKUP(M6,'augjul cfs'!$G$5:$O$94,9,FALSE)</f>
        <v>1952-53</v>
      </c>
      <c r="M6" s="18">
        <f>LARGE('augjul cfs'!$G$5:$G$94,'augjul cfs rank'!$A6)</f>
        <v>11179.06</v>
      </c>
      <c r="N6" s="5" t="str">
        <f>VLOOKUP(O6,'augjul cfs'!$H$5:$O$94,8,FALSE)</f>
        <v>1995-96</v>
      </c>
      <c r="O6" s="18">
        <f>LARGE('augjul cfs'!$H$5:$H$94,'augjul cfs rank'!$A6)</f>
        <v>11621.79</v>
      </c>
      <c r="P6" s="5" t="str">
        <f>VLOOKUP(Q6,'augjul cfs'!$I$5:$O$94,7,FALSE)</f>
        <v>1971-72</v>
      </c>
      <c r="Q6" s="18">
        <f>LARGE('augjul cfs'!$I$5:$I$94,'augjul cfs rank'!$A6)</f>
        <v>9519.48</v>
      </c>
      <c r="R6" s="5" t="str">
        <f>VLOOKUP(S6,'augjul cfs'!$J$5:$O$94,6,FALSE)</f>
        <v>1936-37</v>
      </c>
      <c r="S6" s="18">
        <f>LARGE('augjul cfs'!$J$5:$J$94,'augjul cfs rank'!$A6)</f>
        <v>6739.93</v>
      </c>
      <c r="T6" s="5" t="str">
        <f>VLOOKUP(U6,'augjul cfs'!$K$5:$O$94,5,FALSE)</f>
        <v>2007-08</v>
      </c>
      <c r="U6" s="18">
        <f>LARGE('augjul cfs'!$K$5:$K$94,'augjul cfs rank'!$A6)</f>
        <v>5629.6109999999999</v>
      </c>
      <c r="V6" s="5" t="str">
        <f>VLOOKUP(W6,'augjul cfs'!$L$5:$O$94,4,FALSE)</f>
        <v>1932-33</v>
      </c>
      <c r="W6" s="18">
        <f>LARGE('augjul cfs'!$L$5:$L$94,'augjul cfs rank'!$A6)</f>
        <v>5499.9009999999998</v>
      </c>
      <c r="X6" s="5" t="str">
        <f>VLOOKUP(Y6,'augjul cfs'!$M$5:$O$94,3,FALSE)</f>
        <v>1982-83</v>
      </c>
      <c r="Y6" s="18">
        <f>LARGE('augjul cfs'!$M$5:$M$94,'augjul cfs rank'!$A6)</f>
        <v>1373.94</v>
      </c>
      <c r="Z6" s="5" t="str">
        <f>VLOOKUP(AA6,'augjul cfs'!$N$5:$O$94,2,FALSE)</f>
        <v>1971-72</v>
      </c>
      <c r="AA6" s="18">
        <f>LARGE('augjul cfs'!$N$5:$N$94,'augjul cfs rank'!$A6)</f>
        <v>4156.689860273973</v>
      </c>
    </row>
    <row r="7" spans="1:27" x14ac:dyDescent="0.2">
      <c r="A7" s="5">
        <v>2</v>
      </c>
      <c r="B7" s="5" t="str">
        <f>VLOOKUP(C7,'augjul cfs'!$B$5:$O$94,14,FALSE)</f>
        <v>2004-05</v>
      </c>
      <c r="C7" s="18">
        <f>LARGE('augjul cfs'!$B$5:$B$94,'augjul cfs rank'!$A7)</f>
        <v>499.68</v>
      </c>
      <c r="D7" s="5" t="str">
        <f>VLOOKUP(E7,'augjul cfs'!$C$5:$O$94,13,FALSE)</f>
        <v>1959-60</v>
      </c>
      <c r="E7" s="18">
        <f>LARGE('augjul cfs'!$C$5:$C$94,'augjul cfs rank'!$A7)</f>
        <v>1101.9000000000001</v>
      </c>
      <c r="F7" s="5" t="str">
        <f>VLOOKUP(G7,'augjul cfs'!$D$5:$O$94,12,FALSE)</f>
        <v>1950-51</v>
      </c>
      <c r="G7" s="18">
        <f>LARGE('augjul cfs'!$D$5:$D$94,'augjul cfs rank'!$A7)</f>
        <v>3979.96</v>
      </c>
      <c r="H7" s="5" t="str">
        <f>VLOOKUP(I7,'augjul cfs'!$E$5:$O$94,11,FALSE)</f>
        <v>1973-74</v>
      </c>
      <c r="I7" s="18">
        <f>LARGE('augjul cfs'!$E$5:$E$94,'augjul cfs rank'!$A7)</f>
        <v>8351.0010000000002</v>
      </c>
      <c r="J7" s="5" t="str">
        <f>VLOOKUP(K7,'augjul cfs'!$F$5:$O$94,10,FALSE)</f>
        <v>1996-97</v>
      </c>
      <c r="K7" s="18">
        <f>LARGE('augjul cfs'!$F$5:$F$94,'augjul cfs rank'!$A7)</f>
        <v>11992.641</v>
      </c>
      <c r="L7" s="5" t="str">
        <f>VLOOKUP(M7,'augjul cfs'!$G$5:$O$94,9,FALSE)</f>
        <v>2005-06</v>
      </c>
      <c r="M7" s="18">
        <f>LARGE('augjul cfs'!$G$5:$G$94,'augjul cfs rank'!$A7)</f>
        <v>10326.19</v>
      </c>
      <c r="N7" s="5" t="str">
        <f>VLOOKUP(O7,'augjul cfs'!$H$5:$O$94,8,FALSE)</f>
        <v>1960-61</v>
      </c>
      <c r="O7" s="18">
        <f>LARGE('augjul cfs'!$H$5:$H$94,'augjul cfs rank'!$A7)</f>
        <v>10373.921</v>
      </c>
      <c r="P7" s="5" t="str">
        <f>VLOOKUP(Q7,'augjul cfs'!$I$5:$O$94,7,FALSE)</f>
        <v>1931-32</v>
      </c>
      <c r="Q7" s="18">
        <f>LARGE('augjul cfs'!$I$5:$I$94,'augjul cfs rank'!$A7)</f>
        <v>9469.9599999999991</v>
      </c>
      <c r="R7" s="5" t="str">
        <f>VLOOKUP(S7,'augjul cfs'!$J$5:$O$94,6,FALSE)</f>
        <v>1992-93</v>
      </c>
      <c r="S7" s="18">
        <f>LARGE('augjul cfs'!$J$5:$J$94,'augjul cfs rank'!$A7)</f>
        <v>6400.3310000000001</v>
      </c>
      <c r="T7" s="5" t="str">
        <f>VLOOKUP(U7,'augjul cfs'!$K$5:$O$94,5,FALSE)</f>
        <v>1932-33</v>
      </c>
      <c r="U7" s="18">
        <f>LARGE('augjul cfs'!$K$5:$K$94,'augjul cfs rank'!$A7)</f>
        <v>5129.8710000000001</v>
      </c>
      <c r="V7" s="5" t="str">
        <f>VLOOKUP(W7,'augjul cfs'!$L$5:$O$94,4,FALSE)</f>
        <v>2009-10</v>
      </c>
      <c r="W7" s="18">
        <f>LARGE('augjul cfs'!$L$5:$L$94,'augjul cfs rank'!$A7)</f>
        <v>4246</v>
      </c>
      <c r="X7" s="5" t="str">
        <f>VLOOKUP(Y7,'augjul cfs'!$M$5:$O$94,3,FALSE)</f>
        <v>1954-55</v>
      </c>
      <c r="Y7" s="18">
        <f>LARGE('augjul cfs'!$M$5:$M$94,'augjul cfs rank'!$A7)</f>
        <v>1157.26</v>
      </c>
      <c r="Z7" s="5" t="str">
        <f>VLOOKUP(AA7,'augjul cfs'!$N$5:$O$94,2,FALSE)</f>
        <v>1973-74</v>
      </c>
      <c r="AA7" s="18">
        <f>LARGE('augjul cfs'!$N$5:$N$94,'augjul cfs rank'!$A7)</f>
        <v>4153.8864931506841</v>
      </c>
    </row>
    <row r="8" spans="1:27" x14ac:dyDescent="0.2">
      <c r="A8" s="5">
        <v>3</v>
      </c>
      <c r="B8" s="5" t="str">
        <f>VLOOKUP(C8,'augjul cfs'!$B$5:$O$94,14,FALSE)</f>
        <v>1978-79</v>
      </c>
      <c r="C8" s="18">
        <f>LARGE('augjul cfs'!$B$5:$B$94,'augjul cfs rank'!$A8)</f>
        <v>489.16</v>
      </c>
      <c r="D8" s="5" t="str">
        <f>VLOOKUP(E8,'augjul cfs'!$C$5:$O$94,13,FALSE)</f>
        <v>1978-79</v>
      </c>
      <c r="E8" s="18">
        <f>LARGE('augjul cfs'!$C$5:$C$94,'augjul cfs rank'!$A8)</f>
        <v>1076.4000000000001</v>
      </c>
      <c r="F8" s="5" t="str">
        <f>VLOOKUP(G8,'augjul cfs'!$D$5:$O$94,12,FALSE)</f>
        <v>2016-17</v>
      </c>
      <c r="G8" s="18">
        <f>LARGE('augjul cfs'!$D$5:$D$94,'augjul cfs rank'!$A8)</f>
        <v>3719.13</v>
      </c>
      <c r="H8" s="5" t="str">
        <f>VLOOKUP(I8,'augjul cfs'!$E$5:$O$94,11,FALSE)</f>
        <v>1984-85</v>
      </c>
      <c r="I8" s="18">
        <f>LARGE('augjul cfs'!$E$5:$E$94,'augjul cfs rank'!$A8)</f>
        <v>7567.5010000000002</v>
      </c>
      <c r="J8" s="5" t="str">
        <f>VLOOKUP(K8,'augjul cfs'!$F$5:$O$94,10,FALSE)</f>
        <v>1955-56</v>
      </c>
      <c r="K8" s="18">
        <f>LARGE('augjul cfs'!$F$5:$F$94,'augjul cfs rank'!$A8)</f>
        <v>11129.061</v>
      </c>
      <c r="L8" s="5" t="str">
        <f>VLOOKUP(M8,'augjul cfs'!$G$5:$O$94,9,FALSE)</f>
        <v>1964-65</v>
      </c>
      <c r="M8" s="18">
        <f>LARGE('augjul cfs'!$G$5:$G$94,'augjul cfs rank'!$A8)</f>
        <v>9603.74</v>
      </c>
      <c r="N8" s="5" t="str">
        <f>VLOOKUP(O8,'augjul cfs'!$H$5:$O$94,8,FALSE)</f>
        <v>1985-86</v>
      </c>
      <c r="O8" s="18">
        <f>LARGE('augjul cfs'!$H$5:$H$94,'augjul cfs rank'!$A8)</f>
        <v>9796.3510000000006</v>
      </c>
      <c r="P8" s="5" t="str">
        <f>VLOOKUP(Q8,'augjul cfs'!$I$5:$O$94,7,FALSE)</f>
        <v>2016-17</v>
      </c>
      <c r="Q8" s="18">
        <f>LARGE('augjul cfs'!$I$5:$I$94,'augjul cfs rank'!$A8)</f>
        <v>8779.74</v>
      </c>
      <c r="R8" s="5" t="str">
        <f>VLOOKUP(S8,'augjul cfs'!$J$5:$O$94,6,FALSE)</f>
        <v>2011-12</v>
      </c>
      <c r="S8" s="18">
        <f>LARGE('augjul cfs'!$J$5:$J$94,'augjul cfs rank'!$A8)</f>
        <v>6131.5010000000002</v>
      </c>
      <c r="T8" s="5" t="str">
        <f>VLOOKUP(U8,'augjul cfs'!$K$5:$O$94,5,FALSE)</f>
        <v>1959-60</v>
      </c>
      <c r="U8" s="18">
        <f>LARGE('augjul cfs'!$K$5:$K$94,'augjul cfs rank'!$A8)</f>
        <v>4902.4809999999998</v>
      </c>
      <c r="V8" s="5" t="str">
        <f>VLOOKUP(W8,'augjul cfs'!$L$5:$O$94,4,FALSE)</f>
        <v>2007-08</v>
      </c>
      <c r="W8" s="18">
        <f>LARGE('augjul cfs'!$L$5:$L$94,'augjul cfs rank'!$A8)</f>
        <v>3796.87</v>
      </c>
      <c r="X8" s="5" t="str">
        <f>VLOOKUP(Y8,'augjul cfs'!$M$5:$O$94,3,FALSE)</f>
        <v>1932-33</v>
      </c>
      <c r="Y8" s="18">
        <f>LARGE('augjul cfs'!$M$5:$M$94,'augjul cfs rank'!$A8)</f>
        <v>1020.03</v>
      </c>
      <c r="Z8" s="5" t="str">
        <f>VLOOKUP(AA8,'augjul cfs'!$N$5:$O$94,2,FALSE)</f>
        <v>1955-56</v>
      </c>
      <c r="AA8" s="18">
        <f>LARGE('augjul cfs'!$N$5:$N$94,'augjul cfs rank'!$A8)</f>
        <v>3963.3979780821919</v>
      </c>
    </row>
    <row r="9" spans="1:27" x14ac:dyDescent="0.2">
      <c r="A9" s="5">
        <v>4</v>
      </c>
      <c r="B9" s="5" t="str">
        <f>VLOOKUP(C9,'augjul cfs'!$B$5:$O$94,14,FALSE)</f>
        <v>1983-84</v>
      </c>
      <c r="C9" s="18">
        <f>LARGE('augjul cfs'!$B$5:$B$94,'augjul cfs rank'!$A9)</f>
        <v>481.35</v>
      </c>
      <c r="D9" s="5" t="str">
        <f>VLOOKUP(E9,'augjul cfs'!$C$5:$O$94,13,FALSE)</f>
        <v>1968-69</v>
      </c>
      <c r="E9" s="18">
        <f>LARGE('augjul cfs'!$C$5:$C$94,'augjul cfs rank'!$A9)</f>
        <v>994.2</v>
      </c>
      <c r="F9" s="5" t="str">
        <f>VLOOKUP(G9,'augjul cfs'!$D$5:$O$94,12,FALSE)</f>
        <v>1951-52</v>
      </c>
      <c r="G9" s="18">
        <f>LARGE('augjul cfs'!$D$5:$D$94,'augjul cfs rank'!$A9)</f>
        <v>3484.45</v>
      </c>
      <c r="H9" s="5" t="str">
        <f>VLOOKUP(I9,'augjul cfs'!$E$5:$O$94,11,FALSE)</f>
        <v>1977-78</v>
      </c>
      <c r="I9" s="18">
        <f>LARGE('augjul cfs'!$E$5:$E$94,'augjul cfs rank'!$A9)</f>
        <v>7155.0609999999997</v>
      </c>
      <c r="J9" s="5" t="str">
        <f>VLOOKUP(K9,'augjul cfs'!$F$5:$O$94,10,FALSE)</f>
        <v>1977-78</v>
      </c>
      <c r="K9" s="18">
        <f>LARGE('augjul cfs'!$F$5:$F$94,'augjul cfs rank'!$A9)</f>
        <v>10659.380999999999</v>
      </c>
      <c r="L9" s="5" t="str">
        <f>VLOOKUP(M9,'augjul cfs'!$G$5:$O$94,9,FALSE)</f>
        <v>1969-70</v>
      </c>
      <c r="M9" s="18">
        <f>LARGE('augjul cfs'!$G$5:$G$94,'augjul cfs rank'!$A9)</f>
        <v>9368.0300000000007</v>
      </c>
      <c r="N9" s="5" t="str">
        <f>VLOOKUP(O9,'augjul cfs'!$H$5:$O$94,8,FALSE)</f>
        <v>1981-82</v>
      </c>
      <c r="O9" s="18">
        <f>LARGE('augjul cfs'!$H$5:$H$94,'augjul cfs rank'!$A9)</f>
        <v>9224.67</v>
      </c>
      <c r="P9" s="5" t="str">
        <f>VLOOKUP(Q9,'augjul cfs'!$I$5:$O$94,7,FALSE)</f>
        <v>2002-03</v>
      </c>
      <c r="Q9" s="18">
        <f>LARGE('augjul cfs'!$I$5:$I$94,'augjul cfs rank'!$A9)</f>
        <v>7299.451</v>
      </c>
      <c r="R9" s="5" t="str">
        <f>VLOOKUP(S9,'augjul cfs'!$J$5:$O$94,6,FALSE)</f>
        <v>2010-11</v>
      </c>
      <c r="S9" s="18">
        <f>LARGE('augjul cfs'!$J$5:$J$94,'augjul cfs rank'!$A9)</f>
        <v>5848.8010000000004</v>
      </c>
      <c r="T9" s="5" t="str">
        <f>VLOOKUP(U9,'augjul cfs'!$K$5:$O$94,5,FALSE)</f>
        <v>1948-49</v>
      </c>
      <c r="U9" s="18">
        <f>LARGE('augjul cfs'!$K$5:$K$94,'augjul cfs rank'!$A9)</f>
        <v>4710.0600000000004</v>
      </c>
      <c r="V9" s="5" t="str">
        <f>VLOOKUP(W9,'augjul cfs'!$L$5:$O$94,4,FALSE)</f>
        <v>1983-84</v>
      </c>
      <c r="W9" s="18">
        <f>LARGE('augjul cfs'!$L$5:$L$94,'augjul cfs rank'!$A9)</f>
        <v>3723.93</v>
      </c>
      <c r="X9" s="5" t="str">
        <f>VLOOKUP(Y9,'augjul cfs'!$M$5:$O$94,3,FALSE)</f>
        <v>1968-69</v>
      </c>
      <c r="Y9" s="18">
        <f>LARGE('augjul cfs'!$M$5:$M$94,'augjul cfs rank'!$A9)</f>
        <v>965.35</v>
      </c>
      <c r="Z9" s="5" t="str">
        <f>VLOOKUP(AA9,'augjul cfs'!$N$5:$O$94,2,FALSE)</f>
        <v>1995-96</v>
      </c>
      <c r="AA9" s="18">
        <f>LARGE('augjul cfs'!$N$5:$N$94,'augjul cfs rank'!$A9)</f>
        <v>3885.3059506849322</v>
      </c>
    </row>
    <row r="10" spans="1:27" x14ac:dyDescent="0.2">
      <c r="A10" s="5">
        <v>5</v>
      </c>
      <c r="B10" s="5" t="str">
        <f>VLOOKUP(C10,'augjul cfs'!$B$5:$O$94,14,FALSE)</f>
        <v>1989-90</v>
      </c>
      <c r="C10" s="18">
        <f>LARGE('augjul cfs'!$B$5:$B$94,'augjul cfs rank'!$A10)</f>
        <v>391.42</v>
      </c>
      <c r="D10" s="5" t="str">
        <f>VLOOKUP(E10,'augjul cfs'!$C$5:$O$94,13,FALSE)</f>
        <v>1971-72</v>
      </c>
      <c r="E10" s="18">
        <f>LARGE('augjul cfs'!$C$5:$C$94,'augjul cfs rank'!$A10)</f>
        <v>904.67</v>
      </c>
      <c r="F10" s="5" t="str">
        <f>VLOOKUP(G10,'augjul cfs'!$D$5:$O$94,12,FALSE)</f>
        <v>1959-60</v>
      </c>
      <c r="G10" s="18">
        <f>LARGE('augjul cfs'!$D$5:$D$94,'augjul cfs rank'!$A10)</f>
        <v>2730.61</v>
      </c>
      <c r="H10" s="5" t="str">
        <f>VLOOKUP(I10,'augjul cfs'!$E$5:$O$94,11,FALSE)</f>
        <v>1955-56</v>
      </c>
      <c r="I10" s="18">
        <f>LARGE('augjul cfs'!$E$5:$E$94,'augjul cfs rank'!$A10)</f>
        <v>7110.6610000000001</v>
      </c>
      <c r="J10" s="5" t="str">
        <f>VLOOKUP(K10,'augjul cfs'!$F$5:$O$94,10,FALSE)</f>
        <v>1981-82</v>
      </c>
      <c r="K10" s="18">
        <f>LARGE('augjul cfs'!$F$5:$F$94,'augjul cfs rank'!$A10)</f>
        <v>10378.280000000001</v>
      </c>
      <c r="L10" s="5" t="str">
        <f>VLOOKUP(M10,'augjul cfs'!$G$5:$O$94,9,FALSE)</f>
        <v>1970-71</v>
      </c>
      <c r="M10" s="18">
        <f>LARGE('augjul cfs'!$G$5:$G$94,'augjul cfs rank'!$A10)</f>
        <v>9010.61</v>
      </c>
      <c r="N10" s="5" t="str">
        <f>VLOOKUP(O10,'augjul cfs'!$H$5:$O$94,8,FALSE)</f>
        <v>2013-14</v>
      </c>
      <c r="O10" s="18">
        <f>LARGE('augjul cfs'!$H$5:$H$94,'augjul cfs rank'!$A10)</f>
        <v>8883.32</v>
      </c>
      <c r="P10" s="5" t="str">
        <f>VLOOKUP(Q10,'augjul cfs'!$I$5:$O$94,7,FALSE)</f>
        <v>2013-14</v>
      </c>
      <c r="Q10" s="18">
        <f>LARGE('augjul cfs'!$I$5:$I$94,'augjul cfs rank'!$A10)</f>
        <v>7168.35</v>
      </c>
      <c r="R10" s="5" t="str">
        <f>VLOOKUP(S10,'augjul cfs'!$J$5:$O$94,6,FALSE)</f>
        <v>2001-02</v>
      </c>
      <c r="S10" s="18">
        <f>LARGE('augjul cfs'!$J$5:$J$94,'augjul cfs rank'!$A10)</f>
        <v>5558.3010000000004</v>
      </c>
      <c r="T10" s="5" t="str">
        <f>VLOOKUP(U10,'augjul cfs'!$K$5:$O$94,5,FALSE)</f>
        <v>1936-37</v>
      </c>
      <c r="U10" s="18">
        <f>LARGE('augjul cfs'!$K$5:$K$94,'augjul cfs rank'!$A10)</f>
        <v>4670.0910000000003</v>
      </c>
      <c r="V10" s="5" t="str">
        <f>VLOOKUP(W10,'augjul cfs'!$L$5:$O$94,4,FALSE)</f>
        <v>1936-37</v>
      </c>
      <c r="W10" s="18">
        <f>LARGE('augjul cfs'!$L$5:$L$94,'augjul cfs rank'!$A10)</f>
        <v>3699.96</v>
      </c>
      <c r="X10" s="5" t="str">
        <f>VLOOKUP(Y10,'augjul cfs'!$M$5:$O$94,3,FALSE)</f>
        <v>1951-52</v>
      </c>
      <c r="Y10" s="18">
        <f>LARGE('augjul cfs'!$M$5:$M$94,'augjul cfs rank'!$A10)</f>
        <v>868.71</v>
      </c>
      <c r="Z10" s="5" t="str">
        <f>VLOOKUP(AA10,'augjul cfs'!$N$5:$O$94,2,FALSE)</f>
        <v>1996-97</v>
      </c>
      <c r="AA10" s="18">
        <f>LARGE('augjul cfs'!$N$5:$N$94,'augjul cfs rank'!$A10)</f>
        <v>3851.6439232876714</v>
      </c>
    </row>
    <row r="11" spans="1:27" x14ac:dyDescent="0.2">
      <c r="A11" s="5">
        <v>6</v>
      </c>
      <c r="B11" s="5" t="str">
        <f>VLOOKUP(C11,'augjul cfs'!$B$5:$O$94,14,FALSE)</f>
        <v>1976-77</v>
      </c>
      <c r="C11" s="18">
        <f>LARGE('augjul cfs'!$B$5:$B$94,'augjul cfs rank'!$A11)</f>
        <v>386.48</v>
      </c>
      <c r="D11" s="5" t="str">
        <f>VLOOKUP(E11,'augjul cfs'!$C$5:$O$94,13,FALSE)</f>
        <v>1941-42</v>
      </c>
      <c r="E11" s="18">
        <f>LARGE('augjul cfs'!$C$5:$C$94,'augjul cfs rank'!$A11)</f>
        <v>895.1</v>
      </c>
      <c r="F11" s="5" t="str">
        <f>VLOOKUP(G11,'augjul cfs'!$D$5:$O$94,12,FALSE)</f>
        <v>1955-56</v>
      </c>
      <c r="G11" s="18">
        <f>LARGE('augjul cfs'!$D$5:$D$94,'augjul cfs rank'!$A11)</f>
        <v>2538.2600000000002</v>
      </c>
      <c r="H11" s="5" t="str">
        <f>VLOOKUP(I11,'augjul cfs'!$E$5:$O$94,11,FALSE)</f>
        <v>1950-51</v>
      </c>
      <c r="I11" s="18">
        <f>LARGE('augjul cfs'!$E$5:$E$94,'augjul cfs rank'!$A11)</f>
        <v>7099.2309999999998</v>
      </c>
      <c r="J11" s="5" t="str">
        <f>VLOOKUP(K11,'augjul cfs'!$F$5:$O$94,10,FALSE)</f>
        <v>1973-74</v>
      </c>
      <c r="K11" s="18">
        <f>LARGE('augjul cfs'!$F$5:$F$94,'augjul cfs rank'!$A11)</f>
        <v>9602.7009999999991</v>
      </c>
      <c r="L11" s="5" t="str">
        <f>VLOOKUP(M11,'augjul cfs'!$G$5:$O$94,9,FALSE)</f>
        <v>1971-72</v>
      </c>
      <c r="M11" s="18">
        <f>LARGE('augjul cfs'!$G$5:$G$94,'augjul cfs rank'!$A11)</f>
        <v>8635.9310000000005</v>
      </c>
      <c r="N11" s="5" t="str">
        <f>VLOOKUP(O11,'augjul cfs'!$H$5:$O$94,8,FALSE)</f>
        <v>1971-72</v>
      </c>
      <c r="O11" s="18">
        <f>LARGE('augjul cfs'!$H$5:$H$94,'augjul cfs rank'!$A11)</f>
        <v>7936.5510000000004</v>
      </c>
      <c r="P11" s="5" t="str">
        <f>VLOOKUP(Q11,'augjul cfs'!$I$5:$O$94,7,FALSE)</f>
        <v>1992-93</v>
      </c>
      <c r="Q11" s="18">
        <f>LARGE('augjul cfs'!$I$5:$I$94,'augjul cfs rank'!$A11)</f>
        <v>7123.83</v>
      </c>
      <c r="R11" s="5" t="str">
        <f>VLOOKUP(S11,'augjul cfs'!$J$5:$O$94,6,FALSE)</f>
        <v>1961-62</v>
      </c>
      <c r="S11" s="18">
        <f>LARGE('augjul cfs'!$J$5:$J$94,'augjul cfs rank'!$A11)</f>
        <v>5318.5010000000002</v>
      </c>
      <c r="T11" s="5" t="str">
        <f>VLOOKUP(U11,'augjul cfs'!$K$5:$O$94,5,FALSE)</f>
        <v>1998-99</v>
      </c>
      <c r="U11" s="18">
        <f>LARGE('augjul cfs'!$K$5:$K$94,'augjul cfs rank'!$A11)</f>
        <v>4579.45</v>
      </c>
      <c r="V11" s="5" t="str">
        <f>VLOOKUP(W11,'augjul cfs'!$L$5:$O$94,4,FALSE)</f>
        <v>1954-55</v>
      </c>
      <c r="W11" s="18">
        <f>LARGE('augjul cfs'!$L$5:$L$94,'augjul cfs rank'!$A11)</f>
        <v>3418.36</v>
      </c>
      <c r="X11" s="5" t="str">
        <f>VLOOKUP(Y11,'augjul cfs'!$M$5:$O$94,3,FALSE)</f>
        <v>1949-50</v>
      </c>
      <c r="Y11" s="18">
        <f>LARGE('augjul cfs'!$M$5:$M$94,'augjul cfs rank'!$A11)</f>
        <v>830.1</v>
      </c>
      <c r="Z11" s="5" t="str">
        <f>VLOOKUP(AA11,'augjul cfs'!$N$5:$O$94,2,FALSE)</f>
        <v>1942-43</v>
      </c>
      <c r="AA11" s="18">
        <f>LARGE('augjul cfs'!$N$5:$N$94,'augjul cfs rank'!$A11)</f>
        <v>3506.2015095890411</v>
      </c>
    </row>
    <row r="12" spans="1:27" x14ac:dyDescent="0.2">
      <c r="A12" s="5">
        <v>7</v>
      </c>
      <c r="B12" s="5" t="str">
        <f>VLOOKUP(C12,'augjul cfs'!$B$5:$O$94,14,FALSE)</f>
        <v>2011-12</v>
      </c>
      <c r="C12" s="18">
        <f>LARGE('augjul cfs'!$B$5:$B$94,'augjul cfs rank'!$A12)</f>
        <v>383.55</v>
      </c>
      <c r="D12" s="5" t="str">
        <f>VLOOKUP(E12,'augjul cfs'!$C$5:$O$94,13,FALSE)</f>
        <v>2004-05</v>
      </c>
      <c r="E12" s="18">
        <f>LARGE('augjul cfs'!$C$5:$C$94,'augjul cfs rank'!$A12)</f>
        <v>865.4</v>
      </c>
      <c r="F12" s="5" t="str">
        <f>VLOOKUP(G12,'augjul cfs'!$D$5:$O$94,12,FALSE)</f>
        <v>1968-69</v>
      </c>
      <c r="G12" s="18">
        <f>LARGE('augjul cfs'!$D$5:$D$94,'augjul cfs rank'!$A12)</f>
        <v>2502.4499999999998</v>
      </c>
      <c r="H12" s="5" t="str">
        <f>VLOOKUP(I12,'augjul cfs'!$E$5:$O$94,11,FALSE)</f>
        <v>1996-97</v>
      </c>
      <c r="I12" s="18">
        <f>LARGE('augjul cfs'!$E$5:$E$94,'augjul cfs rank'!$A12)</f>
        <v>6945.93</v>
      </c>
      <c r="J12" s="5" t="str">
        <f>VLOOKUP(K12,'augjul cfs'!$F$5:$O$94,10,FALSE)</f>
        <v>1942-43</v>
      </c>
      <c r="K12" s="18">
        <f>LARGE('augjul cfs'!$F$5:$F$94,'augjul cfs rank'!$A12)</f>
        <v>9279.9</v>
      </c>
      <c r="L12" s="5" t="str">
        <f>VLOOKUP(M12,'augjul cfs'!$G$5:$O$94,9,FALSE)</f>
        <v>1935-36</v>
      </c>
      <c r="M12" s="18">
        <f>LARGE('augjul cfs'!$G$5:$G$94,'augjul cfs rank'!$A12)</f>
        <v>8400.1200000000008</v>
      </c>
      <c r="N12" s="5" t="str">
        <f>VLOOKUP(O12,'augjul cfs'!$H$5:$O$94,8,FALSE)</f>
        <v>1952-53</v>
      </c>
      <c r="O12" s="18">
        <f>LARGE('augjul cfs'!$H$5:$H$94,'augjul cfs rank'!$A12)</f>
        <v>7620.7510000000002</v>
      </c>
      <c r="P12" s="5" t="str">
        <f>VLOOKUP(Q12,'augjul cfs'!$I$5:$O$94,7,FALSE)</f>
        <v>2011-12</v>
      </c>
      <c r="Q12" s="18">
        <f>LARGE('augjul cfs'!$I$5:$I$94,'augjul cfs rank'!$A12)</f>
        <v>6707.68</v>
      </c>
      <c r="R12" s="5" t="str">
        <f>VLOOKUP(S12,'augjul cfs'!$J$5:$O$94,6,FALSE)</f>
        <v>2016-17</v>
      </c>
      <c r="S12" s="18">
        <f>LARGE('augjul cfs'!$J$5:$J$94,'augjul cfs rank'!$A12)</f>
        <v>5203.43</v>
      </c>
      <c r="T12" s="5" t="str">
        <f>VLOOKUP(U12,'augjul cfs'!$K$5:$O$94,5,FALSE)</f>
        <v>1954-55</v>
      </c>
      <c r="U12" s="18">
        <f>LARGE('augjul cfs'!$K$5:$K$94,'augjul cfs rank'!$A12)</f>
        <v>4563.84</v>
      </c>
      <c r="V12" s="5" t="str">
        <f>VLOOKUP(W12,'augjul cfs'!$L$5:$O$94,4,FALSE)</f>
        <v>1949-50</v>
      </c>
      <c r="W12" s="18">
        <f>LARGE('augjul cfs'!$L$5:$L$94,'augjul cfs rank'!$A12)</f>
        <v>3020.03</v>
      </c>
      <c r="X12" s="5" t="str">
        <f>VLOOKUP(Y12,'augjul cfs'!$M$5:$O$94,3,FALSE)</f>
        <v>1962-63</v>
      </c>
      <c r="Y12" s="18">
        <f>LARGE('augjul cfs'!$M$5:$M$94,'augjul cfs rank'!$A12)</f>
        <v>766.77</v>
      </c>
      <c r="Z12" s="5" t="str">
        <f>VLOOKUP(AA12,'augjul cfs'!$N$5:$O$94,2,FALSE)</f>
        <v>2016-17</v>
      </c>
      <c r="AA12" s="18">
        <f>LARGE('augjul cfs'!$N$5:$N$94,'augjul cfs rank'!$A12)</f>
        <v>3448.6296136986298</v>
      </c>
    </row>
    <row r="13" spans="1:27" x14ac:dyDescent="0.2">
      <c r="A13" s="5">
        <v>8</v>
      </c>
      <c r="B13" s="5" t="str">
        <f>VLOOKUP(C13,'augjul cfs'!$B$5:$O$94,14,FALSE)</f>
        <v>1975-76</v>
      </c>
      <c r="C13" s="18">
        <f>LARGE('augjul cfs'!$B$5:$B$94,'augjul cfs rank'!$A13)</f>
        <v>360.52</v>
      </c>
      <c r="D13" s="5" t="str">
        <f>VLOOKUP(E13,'augjul cfs'!$C$5:$O$94,13,FALSE)</f>
        <v>1986-87</v>
      </c>
      <c r="E13" s="18">
        <f>LARGE('augjul cfs'!$C$5:$C$94,'augjul cfs rank'!$A13)</f>
        <v>859.97</v>
      </c>
      <c r="F13" s="5" t="str">
        <f>VLOOKUP(G13,'augjul cfs'!$D$5:$O$94,12,FALSE)</f>
        <v>2017-18</v>
      </c>
      <c r="G13" s="18">
        <f>LARGE('augjul cfs'!$D$5:$D$94,'augjul cfs rank'!$A13)</f>
        <v>2312.23</v>
      </c>
      <c r="H13" s="5" t="str">
        <f>VLOOKUP(I13,'augjul cfs'!$E$5:$O$94,11,FALSE)</f>
        <v>1995-96</v>
      </c>
      <c r="I13" s="18">
        <f>LARGE('augjul cfs'!$E$5:$E$94,'augjul cfs rank'!$A13)</f>
        <v>6906.0609999999997</v>
      </c>
      <c r="J13" s="5" t="str">
        <f>VLOOKUP(K13,'augjul cfs'!$F$5:$O$94,10,FALSE)</f>
        <v>1998-99</v>
      </c>
      <c r="K13" s="18">
        <f>LARGE('augjul cfs'!$F$5:$F$94,'augjul cfs rank'!$A13)</f>
        <v>9114.7009999999991</v>
      </c>
      <c r="L13" s="5" t="str">
        <f>VLOOKUP(M13,'augjul cfs'!$G$5:$O$94,9,FALSE)</f>
        <v>1974-75</v>
      </c>
      <c r="M13" s="18">
        <f>LARGE('augjul cfs'!$G$5:$G$94,'augjul cfs rank'!$A13)</f>
        <v>8336.6409999999996</v>
      </c>
      <c r="N13" s="5" t="str">
        <f>VLOOKUP(O13,'augjul cfs'!$H$5:$O$94,8,FALSE)</f>
        <v>1949-50</v>
      </c>
      <c r="O13" s="18">
        <f>LARGE('augjul cfs'!$H$5:$H$94,'augjul cfs rank'!$A13)</f>
        <v>6830.03</v>
      </c>
      <c r="P13" s="5" t="str">
        <f>VLOOKUP(Q13,'augjul cfs'!$I$5:$O$94,7,FALSE)</f>
        <v>1996-97</v>
      </c>
      <c r="Q13" s="18">
        <f>LARGE('augjul cfs'!$I$5:$I$94,'augjul cfs rank'!$A13)</f>
        <v>6630.32</v>
      </c>
      <c r="R13" s="5" t="str">
        <f>VLOOKUP(S13,'augjul cfs'!$J$5:$O$94,6,FALSE)</f>
        <v>1937-38</v>
      </c>
      <c r="S13" s="18">
        <f>LARGE('augjul cfs'!$J$5:$J$94,'augjul cfs rank'!$A13)</f>
        <v>5200.0600000000004</v>
      </c>
      <c r="T13" s="5" t="str">
        <f>VLOOKUP(U13,'augjul cfs'!$K$5:$O$94,5,FALSE)</f>
        <v>1944-45</v>
      </c>
      <c r="U13" s="18">
        <f>LARGE('augjul cfs'!$K$5:$K$94,'augjul cfs rank'!$A13)</f>
        <v>4430.0309999999999</v>
      </c>
      <c r="V13" s="5" t="str">
        <f>VLOOKUP(W13,'augjul cfs'!$L$5:$O$94,4,FALSE)</f>
        <v>1980-81</v>
      </c>
      <c r="W13" s="18">
        <f>LARGE('augjul cfs'!$L$5:$L$94,'augjul cfs rank'!$A13)</f>
        <v>3005.46</v>
      </c>
      <c r="X13" s="5" t="str">
        <f>VLOOKUP(Y13,'augjul cfs'!$M$5:$O$94,3,FALSE)</f>
        <v>1983-84</v>
      </c>
      <c r="Y13" s="18">
        <f>LARGE('augjul cfs'!$M$5:$M$94,'augjul cfs rank'!$A13)</f>
        <v>728.58</v>
      </c>
      <c r="Z13" s="5" t="str">
        <f>VLOOKUP(AA13,'augjul cfs'!$N$5:$O$94,2,FALSE)</f>
        <v>1998-99</v>
      </c>
      <c r="AA13" s="18">
        <f>LARGE('augjul cfs'!$N$5:$N$94,'augjul cfs rank'!$A13)</f>
        <v>3382.4866630136985</v>
      </c>
    </row>
    <row r="14" spans="1:27" x14ac:dyDescent="0.2">
      <c r="A14" s="5">
        <v>9</v>
      </c>
      <c r="B14" s="5" t="str">
        <f>VLOOKUP(C14,'augjul cfs'!$B$5:$O$94,14,FALSE)</f>
        <v>1953-54</v>
      </c>
      <c r="C14" s="18">
        <f>LARGE('augjul cfs'!$B$5:$B$94,'augjul cfs rank'!$A14)</f>
        <v>346.58</v>
      </c>
      <c r="D14" s="5" t="str">
        <f>VLOOKUP(E14,'augjul cfs'!$C$5:$O$94,13,FALSE)</f>
        <v>1977-78</v>
      </c>
      <c r="E14" s="18">
        <f>LARGE('augjul cfs'!$C$5:$C$94,'augjul cfs rank'!$A14)</f>
        <v>661.8</v>
      </c>
      <c r="F14" s="5" t="str">
        <f>VLOOKUP(G14,'augjul cfs'!$D$5:$O$94,12,FALSE)</f>
        <v>1997-98</v>
      </c>
      <c r="G14" s="18">
        <f>LARGE('augjul cfs'!$D$5:$D$94,'augjul cfs rank'!$A14)</f>
        <v>2229.48</v>
      </c>
      <c r="H14" s="5" t="str">
        <f>VLOOKUP(I14,'augjul cfs'!$E$5:$O$94,11,FALSE)</f>
        <v>1960-61</v>
      </c>
      <c r="I14" s="18">
        <f>LARGE('augjul cfs'!$E$5:$E$94,'augjul cfs rank'!$A14)</f>
        <v>6872.1009999999997</v>
      </c>
      <c r="J14" s="5" t="str">
        <f>VLOOKUP(K14,'augjul cfs'!$F$5:$O$94,10,FALSE)</f>
        <v>1953-54</v>
      </c>
      <c r="K14" s="18">
        <f>LARGE('augjul cfs'!$F$5:$F$94,'augjul cfs rank'!$A14)</f>
        <v>8816.09</v>
      </c>
      <c r="L14" s="5" t="str">
        <f>VLOOKUP(M14,'augjul cfs'!$G$5:$O$94,9,FALSE)</f>
        <v>2011-12</v>
      </c>
      <c r="M14" s="18">
        <f>LARGE('augjul cfs'!$G$5:$G$94,'augjul cfs rank'!$A14)</f>
        <v>8155.0309999999999</v>
      </c>
      <c r="N14" s="5" t="str">
        <f>VLOOKUP(O14,'augjul cfs'!$H$5:$O$94,8,FALSE)</f>
        <v>1957-58</v>
      </c>
      <c r="O14" s="18">
        <f>LARGE('augjul cfs'!$H$5:$H$94,'augjul cfs rank'!$A14)</f>
        <v>6660.57</v>
      </c>
      <c r="P14" s="5" t="str">
        <f>VLOOKUP(Q14,'augjul cfs'!$I$5:$O$94,7,FALSE)</f>
        <v>1956-57</v>
      </c>
      <c r="Q14" s="18">
        <f>LARGE('augjul cfs'!$I$5:$I$94,'augjul cfs rank'!$A14)</f>
        <v>6340.96</v>
      </c>
      <c r="R14" s="5" t="str">
        <f>VLOOKUP(S14,'augjul cfs'!$J$5:$O$94,6,FALSE)</f>
        <v>1955-56</v>
      </c>
      <c r="S14" s="18">
        <f>LARGE('augjul cfs'!$J$5:$J$94,'augjul cfs rank'!$A14)</f>
        <v>5094.13</v>
      </c>
      <c r="T14" s="5" t="str">
        <f>VLOOKUP(U14,'augjul cfs'!$K$5:$O$94,5,FALSE)</f>
        <v>1983-84</v>
      </c>
      <c r="U14" s="18">
        <f>LARGE('augjul cfs'!$K$5:$K$94,'augjul cfs rank'!$A14)</f>
        <v>4217.8010000000004</v>
      </c>
      <c r="V14" s="5" t="str">
        <f>VLOOKUP(W14,'augjul cfs'!$L$5:$O$94,4,FALSE)</f>
        <v>1973-74</v>
      </c>
      <c r="W14" s="18">
        <f>LARGE('augjul cfs'!$L$5:$L$94,'augjul cfs rank'!$A14)</f>
        <v>2988.17</v>
      </c>
      <c r="X14" s="5" t="str">
        <f>VLOOKUP(Y14,'augjul cfs'!$M$5:$O$94,3,FALSE)</f>
        <v>1970-71</v>
      </c>
      <c r="Y14" s="18">
        <f>LARGE('augjul cfs'!$M$5:$M$94,'augjul cfs rank'!$A14)</f>
        <v>722.71</v>
      </c>
      <c r="Z14" s="5" t="str">
        <f>VLOOKUP(AA14,'augjul cfs'!$N$5:$O$94,2,FALSE)</f>
        <v>1970-71</v>
      </c>
      <c r="AA14" s="18">
        <f>LARGE('augjul cfs'!$N$5:$N$94,'augjul cfs rank'!$A14)</f>
        <v>3280.1792356164387</v>
      </c>
    </row>
    <row r="15" spans="1:27" x14ac:dyDescent="0.2">
      <c r="A15" s="5">
        <v>10</v>
      </c>
      <c r="B15" s="5" t="str">
        <f>VLOOKUP(C15,'augjul cfs'!$B$5:$O$94,14,FALSE)</f>
        <v>1954-55</v>
      </c>
      <c r="C15" s="18">
        <f>LARGE('augjul cfs'!$B$5:$B$94,'augjul cfs rank'!$A15)</f>
        <v>338.23</v>
      </c>
      <c r="D15" s="5" t="str">
        <f>VLOOKUP(E15,'augjul cfs'!$C$5:$O$94,13,FALSE)</f>
        <v>1933-34</v>
      </c>
      <c r="E15" s="18">
        <f>LARGE('augjul cfs'!$C$5:$C$94,'augjul cfs rank'!$A15)</f>
        <v>625.07000000000005</v>
      </c>
      <c r="F15" s="5" t="str">
        <f>VLOOKUP(G15,'augjul cfs'!$D$5:$O$94,12,FALSE)</f>
        <v>1967-68</v>
      </c>
      <c r="G15" s="18">
        <f>LARGE('augjul cfs'!$D$5:$D$94,'augjul cfs rank'!$A15)</f>
        <v>2151.3200000000002</v>
      </c>
      <c r="H15" s="5" t="str">
        <f>VLOOKUP(I15,'augjul cfs'!$E$5:$O$94,11,FALSE)</f>
        <v>2006-07</v>
      </c>
      <c r="I15" s="18">
        <f>LARGE('augjul cfs'!$E$5:$E$94,'augjul cfs rank'!$A15)</f>
        <v>6298.73</v>
      </c>
      <c r="J15" s="5" t="str">
        <f>VLOOKUP(K15,'augjul cfs'!$F$5:$O$94,10,FALSE)</f>
        <v>2015-16</v>
      </c>
      <c r="K15" s="18">
        <f>LARGE('augjul cfs'!$F$5:$F$94,'augjul cfs rank'!$A15)</f>
        <v>8619.9699999999993</v>
      </c>
      <c r="L15" s="5" t="str">
        <f>VLOOKUP(M15,'augjul cfs'!$G$5:$O$94,9,FALSE)</f>
        <v>1975-76</v>
      </c>
      <c r="M15" s="18">
        <f>LARGE('augjul cfs'!$G$5:$G$94,'augjul cfs rank'!$A15)</f>
        <v>7839.74</v>
      </c>
      <c r="N15" s="5" t="str">
        <f>VLOOKUP(O15,'augjul cfs'!$H$5:$O$94,8,FALSE)</f>
        <v>1967-68</v>
      </c>
      <c r="O15" s="18">
        <f>LARGE('augjul cfs'!$H$5:$H$94,'augjul cfs rank'!$A15)</f>
        <v>6654.1710000000003</v>
      </c>
      <c r="P15" s="5" t="str">
        <f>VLOOKUP(Q15,'augjul cfs'!$I$5:$O$94,7,FALSE)</f>
        <v>1949-50</v>
      </c>
      <c r="Q15" s="18">
        <f>LARGE('augjul cfs'!$I$5:$I$94,'augjul cfs rank'!$A15)</f>
        <v>6289.96</v>
      </c>
      <c r="R15" s="5" t="str">
        <f>VLOOKUP(S15,'augjul cfs'!$J$5:$O$94,6,FALSE)</f>
        <v>1959-60</v>
      </c>
      <c r="S15" s="18">
        <f>LARGE('augjul cfs'!$J$5:$J$94,'augjul cfs rank'!$A15)</f>
        <v>4894.8609999999999</v>
      </c>
      <c r="T15" s="5" t="str">
        <f>VLOOKUP(U15,'augjul cfs'!$K$5:$O$94,5,FALSE)</f>
        <v>1962-63</v>
      </c>
      <c r="U15" s="18">
        <f>LARGE('augjul cfs'!$K$5:$K$94,'augjul cfs rank'!$A15)</f>
        <v>4116.4210000000003</v>
      </c>
      <c r="V15" s="5" t="str">
        <f>VLOOKUP(W15,'augjul cfs'!$L$5:$O$94,4,FALSE)</f>
        <v>1963-64</v>
      </c>
      <c r="W15" s="18">
        <f>LARGE('augjul cfs'!$L$5:$L$94,'augjul cfs rank'!$A15)</f>
        <v>2811</v>
      </c>
      <c r="X15" s="5" t="str">
        <f>VLOOKUP(Y15,'augjul cfs'!$M$5:$O$94,3,FALSE)</f>
        <v>1992-93</v>
      </c>
      <c r="Y15" s="18">
        <f>LARGE('augjul cfs'!$M$5:$M$94,'augjul cfs rank'!$A15)</f>
        <v>713.19</v>
      </c>
      <c r="Z15" s="5" t="str">
        <f>VLOOKUP(AA15,'augjul cfs'!$N$5:$O$94,2,FALSE)</f>
        <v>1968-69</v>
      </c>
      <c r="AA15" s="18">
        <f>LARGE('augjul cfs'!$N$5:$N$94,'augjul cfs rank'!$A15)</f>
        <v>3274.387235616437</v>
      </c>
    </row>
    <row r="16" spans="1:27" x14ac:dyDescent="0.2">
      <c r="A16" s="5">
        <v>11</v>
      </c>
      <c r="B16" s="5" t="str">
        <f>VLOOKUP(C16,'augjul cfs'!$B$5:$O$94,14,FALSE)</f>
        <v>1993-94</v>
      </c>
      <c r="C16" s="18">
        <f>LARGE('augjul cfs'!$B$5:$B$94,'augjul cfs rank'!$A16)</f>
        <v>336.42</v>
      </c>
      <c r="D16" s="5" t="str">
        <f>VLOOKUP(E16,'augjul cfs'!$C$5:$O$94,13,FALSE)</f>
        <v>1954-55</v>
      </c>
      <c r="E16" s="18">
        <f>LARGE('augjul cfs'!$C$5:$C$94,'augjul cfs rank'!$A16)</f>
        <v>600.13</v>
      </c>
      <c r="F16" s="5" t="str">
        <f>VLOOKUP(G16,'augjul cfs'!$D$5:$O$94,12,FALSE)</f>
        <v>1982-83</v>
      </c>
      <c r="G16" s="18">
        <f>LARGE('augjul cfs'!$D$5:$D$94,'augjul cfs rank'!$A16)</f>
        <v>2097.8000000000002</v>
      </c>
      <c r="H16" s="5" t="str">
        <f>VLOOKUP(I16,'augjul cfs'!$E$5:$O$94,11,FALSE)</f>
        <v>1986-87</v>
      </c>
      <c r="I16" s="18">
        <f>LARGE('augjul cfs'!$E$5:$E$94,'augjul cfs rank'!$A16)</f>
        <v>6079.5010000000002</v>
      </c>
      <c r="J16" s="5" t="str">
        <f>VLOOKUP(K16,'augjul cfs'!$F$5:$O$94,10,FALSE)</f>
        <v>1957-58</v>
      </c>
      <c r="K16" s="18">
        <f>LARGE('augjul cfs'!$F$5:$F$94,'augjul cfs rank'!$A16)</f>
        <v>8357.9599999999991</v>
      </c>
      <c r="L16" s="5" t="str">
        <f>VLOOKUP(M16,'augjul cfs'!$G$5:$O$94,9,FALSE)</f>
        <v>2008-09</v>
      </c>
      <c r="M16" s="18">
        <f>LARGE('augjul cfs'!$G$5:$G$94,'augjul cfs rank'!$A16)</f>
        <v>7771.9709999999995</v>
      </c>
      <c r="N16" s="5" t="str">
        <f>VLOOKUP(O16,'augjul cfs'!$H$5:$O$94,8,FALSE)</f>
        <v>1948-49</v>
      </c>
      <c r="O16" s="18">
        <f>LARGE('augjul cfs'!$H$5:$H$94,'augjul cfs rank'!$A16)</f>
        <v>6470</v>
      </c>
      <c r="P16" s="5" t="str">
        <f>VLOOKUP(Q16,'augjul cfs'!$I$5:$O$94,7,FALSE)</f>
        <v>1988-89</v>
      </c>
      <c r="Q16" s="18">
        <f>LARGE('augjul cfs'!$I$5:$I$94,'augjul cfs rank'!$A16)</f>
        <v>6208.8410000000003</v>
      </c>
      <c r="R16" s="5" t="str">
        <f>VLOOKUP(S16,'augjul cfs'!$J$5:$O$94,6,FALSE)</f>
        <v>1942-43</v>
      </c>
      <c r="S16" s="18">
        <f>LARGE('augjul cfs'!$J$5:$J$94,'augjul cfs rank'!$A16)</f>
        <v>4829.93</v>
      </c>
      <c r="T16" s="5" t="str">
        <f>VLOOKUP(U16,'augjul cfs'!$K$5:$O$94,5,FALSE)</f>
        <v>2008-09</v>
      </c>
      <c r="U16" s="18">
        <f>LARGE('augjul cfs'!$K$5:$K$94,'augjul cfs rank'!$A16)</f>
        <v>4073.97</v>
      </c>
      <c r="V16" s="5" t="str">
        <f>VLOOKUP(W16,'augjul cfs'!$L$5:$O$94,4,FALSE)</f>
        <v>1992-93</v>
      </c>
      <c r="W16" s="18">
        <f>LARGE('augjul cfs'!$L$5:$L$94,'augjul cfs rank'!$A16)</f>
        <v>2621</v>
      </c>
      <c r="X16" s="5" t="str">
        <f>VLOOKUP(Y16,'augjul cfs'!$M$5:$O$94,3,FALSE)</f>
        <v>1936-37</v>
      </c>
      <c r="Y16" s="18">
        <f>LARGE('augjul cfs'!$M$5:$M$94,'augjul cfs rank'!$A16)</f>
        <v>710.1</v>
      </c>
      <c r="Z16" s="5" t="str">
        <f>VLOOKUP(AA16,'augjul cfs'!$N$5:$O$94,2,FALSE)</f>
        <v>1950-51</v>
      </c>
      <c r="AA16" s="18">
        <f>LARGE('augjul cfs'!$N$5:$N$94,'augjul cfs rank'!$A16)</f>
        <v>3258.0313123287669</v>
      </c>
    </row>
    <row r="17" spans="1:27" x14ac:dyDescent="0.2">
      <c r="A17" s="5">
        <v>12</v>
      </c>
      <c r="B17" s="5" t="str">
        <f>VLOOKUP(C17,'augjul cfs'!$B$5:$O$94,14,FALSE)</f>
        <v>1955-56</v>
      </c>
      <c r="C17" s="18">
        <f>LARGE('augjul cfs'!$B$5:$B$94,'augjul cfs rank'!$A17)</f>
        <v>335.16</v>
      </c>
      <c r="D17" s="5" t="str">
        <f>VLOOKUP(E17,'augjul cfs'!$C$5:$O$94,13,FALSE)</f>
        <v>1973-74</v>
      </c>
      <c r="E17" s="18">
        <f>LARGE('augjul cfs'!$C$5:$C$94,'augjul cfs rank'!$A17)</f>
        <v>562.13</v>
      </c>
      <c r="F17" s="5" t="str">
        <f>VLOOKUP(G17,'augjul cfs'!$D$5:$O$94,12,FALSE)</f>
        <v>1975-76</v>
      </c>
      <c r="G17" s="18">
        <f>LARGE('augjul cfs'!$D$5:$D$94,'augjul cfs rank'!$A17)</f>
        <v>2019.58</v>
      </c>
      <c r="H17" s="5" t="str">
        <f>VLOOKUP(I17,'augjul cfs'!$E$5:$O$94,11,FALSE)</f>
        <v>1958-59</v>
      </c>
      <c r="I17" s="18">
        <f>LARGE('augjul cfs'!$E$5:$E$94,'augjul cfs rank'!$A17)</f>
        <v>6043.4610000000002</v>
      </c>
      <c r="J17" s="5" t="str">
        <f>VLOOKUP(K17,'augjul cfs'!$F$5:$O$94,10,FALSE)</f>
        <v>1933-34</v>
      </c>
      <c r="K17" s="18">
        <f>LARGE('augjul cfs'!$F$5:$F$94,'augjul cfs rank'!$A17)</f>
        <v>8099.9610000000002</v>
      </c>
      <c r="L17" s="5" t="str">
        <f>VLOOKUP(M17,'augjul cfs'!$G$5:$O$94,9,FALSE)</f>
        <v>2003-04</v>
      </c>
      <c r="M17" s="18">
        <f>LARGE('augjul cfs'!$G$5:$G$94,'augjul cfs rank'!$A17)</f>
        <v>7736.451</v>
      </c>
      <c r="N17" s="5" t="str">
        <f>VLOOKUP(O17,'augjul cfs'!$H$5:$O$94,8,FALSE)</f>
        <v>1939-40</v>
      </c>
      <c r="O17" s="18">
        <f>LARGE('augjul cfs'!$H$5:$H$94,'augjul cfs rank'!$A17)</f>
        <v>6460</v>
      </c>
      <c r="P17" s="5" t="str">
        <f>VLOOKUP(Q17,'augjul cfs'!$I$5:$O$94,7,FALSE)</f>
        <v>1973-74</v>
      </c>
      <c r="Q17" s="18">
        <f>LARGE('augjul cfs'!$I$5:$I$94,'augjul cfs rank'!$A17)</f>
        <v>6025.16</v>
      </c>
      <c r="R17" s="5" t="str">
        <f>VLOOKUP(S17,'augjul cfs'!$J$5:$O$94,6,FALSE)</f>
        <v>1954-55</v>
      </c>
      <c r="S17" s="18">
        <f>LARGE('augjul cfs'!$J$5:$J$94,'augjul cfs rank'!$A17)</f>
        <v>4738.2299999999996</v>
      </c>
      <c r="T17" s="5" t="str">
        <f>VLOOKUP(U17,'augjul cfs'!$K$5:$O$94,5,FALSE)</f>
        <v>1952-53</v>
      </c>
      <c r="U17" s="18">
        <f>LARGE('augjul cfs'!$K$5:$K$94,'augjul cfs rank'!$A17)</f>
        <v>4048.61</v>
      </c>
      <c r="V17" s="5" t="str">
        <f>VLOOKUP(W17,'augjul cfs'!$L$5:$O$94,4,FALSE)</f>
        <v>2010-11</v>
      </c>
      <c r="W17" s="18">
        <f>LARGE('augjul cfs'!$L$5:$L$94,'augjul cfs rank'!$A17)</f>
        <v>2394.87</v>
      </c>
      <c r="X17" s="5" t="str">
        <f>VLOOKUP(Y17,'augjul cfs'!$M$5:$O$94,3,FALSE)</f>
        <v>1963-64</v>
      </c>
      <c r="Y17" s="18">
        <f>LARGE('augjul cfs'!$M$5:$M$94,'augjul cfs rank'!$A17)</f>
        <v>687.16</v>
      </c>
      <c r="Z17" s="5" t="str">
        <f>VLOOKUP(AA17,'augjul cfs'!$N$5:$O$94,2,FALSE)</f>
        <v>1981-82</v>
      </c>
      <c r="AA17" s="18">
        <f>LARGE('augjul cfs'!$N$5:$N$94,'augjul cfs rank'!$A17)</f>
        <v>3255.6305780821913</v>
      </c>
    </row>
    <row r="18" spans="1:27" x14ac:dyDescent="0.2">
      <c r="A18" s="5">
        <v>13</v>
      </c>
      <c r="B18" s="5" t="str">
        <f>VLOOKUP(C18,'augjul cfs'!$B$5:$O$94,14,FALSE)</f>
        <v>1964-65</v>
      </c>
      <c r="C18" s="18">
        <f>LARGE('augjul cfs'!$B$5:$B$94,'augjul cfs rank'!$A18)</f>
        <v>334.39</v>
      </c>
      <c r="D18" s="5" t="str">
        <f>VLOOKUP(E18,'augjul cfs'!$C$5:$O$94,13,FALSE)</f>
        <v>1997-98</v>
      </c>
      <c r="E18" s="18">
        <f>LARGE('augjul cfs'!$C$5:$C$94,'augjul cfs rank'!$A18)</f>
        <v>522.42999999999995</v>
      </c>
      <c r="F18" s="5" t="str">
        <f>VLOOKUP(G18,'augjul cfs'!$D$5:$O$94,12,FALSE)</f>
        <v>1962-63</v>
      </c>
      <c r="G18" s="18">
        <f>LARGE('augjul cfs'!$D$5:$D$94,'augjul cfs rank'!$A18)</f>
        <v>1941.8</v>
      </c>
      <c r="H18" s="5" t="str">
        <f>VLOOKUP(I18,'augjul cfs'!$E$5:$O$94,11,FALSE)</f>
        <v>1988-89</v>
      </c>
      <c r="I18" s="18">
        <f>LARGE('augjul cfs'!$E$5:$E$94,'augjul cfs rank'!$A18)</f>
        <v>5967.5609999999997</v>
      </c>
      <c r="J18" s="5" t="str">
        <f>VLOOKUP(K18,'augjul cfs'!$F$5:$O$94,10,FALSE)</f>
        <v>1980-81</v>
      </c>
      <c r="K18" s="18">
        <f>LARGE('augjul cfs'!$F$5:$F$94,'augjul cfs rank'!$A18)</f>
        <v>8040.71</v>
      </c>
      <c r="L18" s="5" t="str">
        <f>VLOOKUP(M18,'augjul cfs'!$G$5:$O$94,9,FALSE)</f>
        <v>1973-74</v>
      </c>
      <c r="M18" s="18">
        <f>LARGE('augjul cfs'!$G$5:$G$94,'augjul cfs rank'!$A18)</f>
        <v>7640.5810000000001</v>
      </c>
      <c r="N18" s="5" t="str">
        <f>VLOOKUP(O18,'augjul cfs'!$H$5:$O$94,8,FALSE)</f>
        <v>1982-83</v>
      </c>
      <c r="O18" s="18">
        <f>LARGE('augjul cfs'!$H$5:$H$94,'augjul cfs rank'!$A18)</f>
        <v>6394.9210000000003</v>
      </c>
      <c r="P18" s="5" t="str">
        <f>VLOOKUP(Q18,'augjul cfs'!$I$5:$O$94,7,FALSE)</f>
        <v>1960-61</v>
      </c>
      <c r="Q18" s="18">
        <f>LARGE('augjul cfs'!$I$5:$I$94,'augjul cfs rank'!$A18)</f>
        <v>5896.74</v>
      </c>
      <c r="R18" s="5" t="str">
        <f>VLOOKUP(S18,'augjul cfs'!$J$5:$O$94,6,FALSE)</f>
        <v>2017-18</v>
      </c>
      <c r="S18" s="18">
        <f>LARGE('augjul cfs'!$J$5:$J$94,'augjul cfs rank'!$A18)</f>
        <v>4727.7</v>
      </c>
      <c r="T18" s="5" t="str">
        <f>VLOOKUP(U18,'augjul cfs'!$K$5:$O$94,5,FALSE)</f>
        <v>1970-71</v>
      </c>
      <c r="U18" s="18">
        <f>LARGE('augjul cfs'!$K$5:$K$94,'augjul cfs rank'!$A18)</f>
        <v>4043.8</v>
      </c>
      <c r="V18" s="5" t="str">
        <f>VLOOKUP(W18,'augjul cfs'!$L$5:$O$94,4,FALSE)</f>
        <v>1968-69</v>
      </c>
      <c r="W18" s="18">
        <f>LARGE('augjul cfs'!$L$5:$L$94,'augjul cfs rank'!$A18)</f>
        <v>2387.3000000000002</v>
      </c>
      <c r="X18" s="5" t="str">
        <f>VLOOKUP(Y18,'augjul cfs'!$M$5:$O$94,3,FALSE)</f>
        <v>2011-12</v>
      </c>
      <c r="Y18" s="18">
        <f>LARGE('augjul cfs'!$M$5:$M$94,'augjul cfs rank'!$A18)</f>
        <v>671.39</v>
      </c>
      <c r="Z18" s="5" t="str">
        <f>VLOOKUP(AA18,'augjul cfs'!$N$5:$O$94,2,FALSE)</f>
        <v>2010-11</v>
      </c>
      <c r="AA18" s="18">
        <f>LARGE('augjul cfs'!$N$5:$N$94,'augjul cfs rank'!$A18)</f>
        <v>3249.4775123287668</v>
      </c>
    </row>
    <row r="19" spans="1:27" x14ac:dyDescent="0.2">
      <c r="A19" s="5">
        <v>14</v>
      </c>
      <c r="B19" s="5" t="str">
        <f>VLOOKUP(C19,'augjul cfs'!$B$5:$O$94,14,FALSE)</f>
        <v>1969-70</v>
      </c>
      <c r="C19" s="18">
        <f>LARGE('augjul cfs'!$B$5:$B$94,'augjul cfs rank'!$A19)</f>
        <v>325.13</v>
      </c>
      <c r="D19" s="5" t="str">
        <f>VLOOKUP(E19,'augjul cfs'!$C$5:$O$94,13,FALSE)</f>
        <v>1985-86</v>
      </c>
      <c r="E19" s="18">
        <f>LARGE('augjul cfs'!$C$5:$C$94,'augjul cfs rank'!$A19)</f>
        <v>426.4</v>
      </c>
      <c r="F19" s="5" t="str">
        <f>VLOOKUP(G19,'augjul cfs'!$D$5:$O$94,12,FALSE)</f>
        <v>1985-86</v>
      </c>
      <c r="G19" s="18">
        <f>LARGE('augjul cfs'!$D$5:$D$94,'augjul cfs rank'!$A19)</f>
        <v>1878.45</v>
      </c>
      <c r="H19" s="5" t="str">
        <f>VLOOKUP(I19,'augjul cfs'!$E$5:$O$94,11,FALSE)</f>
        <v>1971-72</v>
      </c>
      <c r="I19" s="18">
        <f>LARGE('augjul cfs'!$E$5:$E$94,'augjul cfs rank'!$A19)</f>
        <v>5857.33</v>
      </c>
      <c r="J19" s="5" t="str">
        <f>VLOOKUP(K19,'augjul cfs'!$F$5:$O$94,10,FALSE)</f>
        <v>1995-96</v>
      </c>
      <c r="K19" s="18">
        <f>LARGE('augjul cfs'!$F$5:$F$94,'augjul cfs rank'!$A19)</f>
        <v>7913.7709999999997</v>
      </c>
      <c r="L19" s="5" t="str">
        <f>VLOOKUP(M19,'augjul cfs'!$G$5:$O$94,9,FALSE)</f>
        <v>1955-56</v>
      </c>
      <c r="M19" s="18">
        <f>LARGE('augjul cfs'!$G$5:$G$94,'augjul cfs rank'!$A19)</f>
        <v>7409.64</v>
      </c>
      <c r="N19" s="5" t="str">
        <f>VLOOKUP(O19,'augjul cfs'!$H$5:$O$94,8,FALSE)</f>
        <v>1929-30</v>
      </c>
      <c r="O19" s="18">
        <f>LARGE('augjul cfs'!$H$5:$H$94,'augjul cfs rank'!$A19)</f>
        <v>6370</v>
      </c>
      <c r="P19" s="5" t="str">
        <f>VLOOKUP(Q19,'augjul cfs'!$I$5:$O$94,7,FALSE)</f>
        <v>1959-60</v>
      </c>
      <c r="Q19" s="18">
        <f>LARGE('augjul cfs'!$I$5:$I$94,'augjul cfs rank'!$A19)</f>
        <v>5689.8410000000003</v>
      </c>
      <c r="R19" s="5" t="str">
        <f>VLOOKUP(S19,'augjul cfs'!$J$5:$O$94,6,FALSE)</f>
        <v>1995-96</v>
      </c>
      <c r="S19" s="18">
        <f>LARGE('augjul cfs'!$J$5:$J$94,'augjul cfs rank'!$A19)</f>
        <v>4649.0309999999999</v>
      </c>
      <c r="T19" s="5" t="str">
        <f>VLOOKUP(U19,'augjul cfs'!$K$5:$O$94,5,FALSE)</f>
        <v>1968-69</v>
      </c>
      <c r="U19" s="18">
        <f>LARGE('augjul cfs'!$K$5:$K$94,'augjul cfs rank'!$A19)</f>
        <v>3955.74</v>
      </c>
      <c r="V19" s="5" t="str">
        <f>VLOOKUP(W19,'augjul cfs'!$L$5:$O$94,4,FALSE)</f>
        <v>1952-53</v>
      </c>
      <c r="W19" s="18">
        <f>LARGE('augjul cfs'!$L$5:$L$94,'augjul cfs rank'!$A19)</f>
        <v>2361.1</v>
      </c>
      <c r="X19" s="5" t="str">
        <f>VLOOKUP(Y19,'augjul cfs'!$M$5:$O$94,3,FALSE)</f>
        <v>2007-08</v>
      </c>
      <c r="Y19" s="18">
        <f>LARGE('augjul cfs'!$M$5:$M$94,'augjul cfs rank'!$A19)</f>
        <v>665.55</v>
      </c>
      <c r="Z19" s="5" t="str">
        <f>VLOOKUP(AA19,'augjul cfs'!$N$5:$O$94,2,FALSE)</f>
        <v>1982-83</v>
      </c>
      <c r="AA19" s="18">
        <f>LARGE('augjul cfs'!$N$5:$N$94,'augjul cfs rank'!$A19)</f>
        <v>3202.2037835616438</v>
      </c>
    </row>
    <row r="20" spans="1:27" x14ac:dyDescent="0.2">
      <c r="A20" s="5">
        <v>15</v>
      </c>
      <c r="B20" s="5" t="str">
        <f>VLOOKUP(C20,'augjul cfs'!$B$5:$O$94,14,FALSE)</f>
        <v>1947-48</v>
      </c>
      <c r="C20" s="18">
        <f>LARGE('augjul cfs'!$B$5:$B$94,'augjul cfs rank'!$A20)</f>
        <v>325.02999999999997</v>
      </c>
      <c r="D20" s="5" t="str">
        <f>VLOOKUP(E20,'augjul cfs'!$C$5:$O$94,13,FALSE)</f>
        <v>2017-18</v>
      </c>
      <c r="E20" s="18">
        <f>LARGE('augjul cfs'!$C$5:$C$94,'augjul cfs rank'!$A20)</f>
        <v>416.37</v>
      </c>
      <c r="F20" s="5" t="str">
        <f>VLOOKUP(G20,'augjul cfs'!$D$5:$O$94,12,FALSE)</f>
        <v>1996-97</v>
      </c>
      <c r="G20" s="18">
        <f>LARGE('augjul cfs'!$D$5:$D$94,'augjul cfs rank'!$A20)</f>
        <v>1837.09</v>
      </c>
      <c r="H20" s="5" t="str">
        <f>VLOOKUP(I20,'augjul cfs'!$E$5:$O$94,11,FALSE)</f>
        <v>1968-69</v>
      </c>
      <c r="I20" s="18">
        <f>LARGE('augjul cfs'!$E$5:$E$94,'augjul cfs rank'!$A20)</f>
        <v>5599.06</v>
      </c>
      <c r="J20" s="5" t="str">
        <f>VLOOKUP(K20,'augjul cfs'!$F$5:$O$94,10,FALSE)</f>
        <v>1975-76</v>
      </c>
      <c r="K20" s="18">
        <f>LARGE('augjul cfs'!$F$5:$F$94,'augjul cfs rank'!$A20)</f>
        <v>7772.41</v>
      </c>
      <c r="L20" s="5" t="str">
        <f>VLOOKUP(M20,'augjul cfs'!$G$5:$O$94,9,FALSE)</f>
        <v>1950-51</v>
      </c>
      <c r="M20" s="18">
        <f>LARGE('augjul cfs'!$G$5:$G$94,'augjul cfs rank'!$A20)</f>
        <v>7298.2910000000002</v>
      </c>
      <c r="N20" s="5" t="str">
        <f>VLOOKUP(O20,'augjul cfs'!$H$5:$O$94,8,FALSE)</f>
        <v>1978-79</v>
      </c>
      <c r="O20" s="18">
        <f>LARGE('augjul cfs'!$H$5:$H$94,'augjul cfs rank'!$A20)</f>
        <v>6211.1</v>
      </c>
      <c r="P20" s="5" t="str">
        <f>VLOOKUP(Q20,'augjul cfs'!$I$5:$O$94,7,FALSE)</f>
        <v>1983-84</v>
      </c>
      <c r="Q20" s="18">
        <f>LARGE('augjul cfs'!$I$5:$I$94,'augjul cfs rank'!$A20)</f>
        <v>5132.1310000000003</v>
      </c>
      <c r="R20" s="5" t="str">
        <f>VLOOKUP(S20,'augjul cfs'!$J$5:$O$94,6,FALSE)</f>
        <v>1973-74</v>
      </c>
      <c r="S20" s="18">
        <f>LARGE('augjul cfs'!$J$5:$J$94,'augjul cfs rank'!$A20)</f>
        <v>4632.6000000000004</v>
      </c>
      <c r="T20" s="5" t="str">
        <f>VLOOKUP(U20,'augjul cfs'!$K$5:$O$94,5,FALSE)</f>
        <v>1955-56</v>
      </c>
      <c r="U20" s="18">
        <f>LARGE('augjul cfs'!$K$5:$K$94,'augjul cfs rank'!$A20)</f>
        <v>3930.13</v>
      </c>
      <c r="V20" s="5" t="str">
        <f>VLOOKUP(W20,'augjul cfs'!$L$5:$O$94,4,FALSE)</f>
        <v>1989-90</v>
      </c>
      <c r="W20" s="18">
        <f>LARGE('augjul cfs'!$L$5:$L$94,'augjul cfs rank'!$A20)</f>
        <v>2348.27</v>
      </c>
      <c r="X20" s="5" t="str">
        <f>VLOOKUP(Y20,'augjul cfs'!$M$5:$O$94,3,FALSE)</f>
        <v>1946-47</v>
      </c>
      <c r="Y20" s="18">
        <f>LARGE('augjul cfs'!$M$5:$M$94,'augjul cfs rank'!$A20)</f>
        <v>664.87</v>
      </c>
      <c r="Z20" s="5" t="str">
        <f>VLOOKUP(AA20,'augjul cfs'!$N$5:$O$94,2,FALSE)</f>
        <v>1983-84</v>
      </c>
      <c r="AA20" s="18">
        <f>LARGE('augjul cfs'!$N$5:$N$94,'augjul cfs rank'!$A20)</f>
        <v>3176.3455150684927</v>
      </c>
    </row>
    <row r="21" spans="1:27" x14ac:dyDescent="0.2">
      <c r="A21" s="5">
        <v>16</v>
      </c>
      <c r="B21" s="5" t="str">
        <f>VLOOKUP(C21,'augjul cfs'!$B$5:$O$94,14,FALSE)</f>
        <v>1977-78</v>
      </c>
      <c r="C21" s="18">
        <f>LARGE('augjul cfs'!$B$5:$B$94,'augjul cfs rank'!$A21)</f>
        <v>318.23</v>
      </c>
      <c r="D21" s="5" t="str">
        <f>VLOOKUP(E21,'augjul cfs'!$C$5:$O$94,13,FALSE)</f>
        <v>1982-83</v>
      </c>
      <c r="E21" s="18">
        <f>LARGE('augjul cfs'!$C$5:$C$94,'augjul cfs rank'!$A21)</f>
        <v>416.27</v>
      </c>
      <c r="F21" s="5" t="str">
        <f>VLOOKUP(G21,'augjul cfs'!$D$5:$O$94,12,FALSE)</f>
        <v>1984-85</v>
      </c>
      <c r="G21" s="18">
        <f>LARGE('augjul cfs'!$D$5:$D$94,'augjul cfs rank'!$A21)</f>
        <v>1612.1</v>
      </c>
      <c r="H21" s="5" t="str">
        <f>VLOOKUP(I21,'augjul cfs'!$E$5:$O$94,11,FALSE)</f>
        <v>1946-47</v>
      </c>
      <c r="I21" s="18">
        <f>LARGE('augjul cfs'!$E$5:$E$94,'augjul cfs rank'!$A21)</f>
        <v>5589.9009999999998</v>
      </c>
      <c r="J21" s="5" t="str">
        <f>VLOOKUP(K21,'augjul cfs'!$F$5:$O$94,10,FALSE)</f>
        <v>2010-11</v>
      </c>
      <c r="K21" s="18">
        <f>LARGE('augjul cfs'!$F$5:$F$94,'augjul cfs rank'!$A21)</f>
        <v>7587.4210000000003</v>
      </c>
      <c r="L21" s="5" t="str">
        <f>VLOOKUP(M21,'augjul cfs'!$G$5:$O$94,9,FALSE)</f>
        <v>1997-98</v>
      </c>
      <c r="M21" s="18">
        <f>LARGE('augjul cfs'!$G$5:$G$94,'augjul cfs rank'!$A21)</f>
        <v>6762.4210000000003</v>
      </c>
      <c r="N21" s="5" t="str">
        <f>VLOOKUP(O21,'augjul cfs'!$H$5:$O$94,8,FALSE)</f>
        <v>2016-17</v>
      </c>
      <c r="O21" s="18">
        <f>LARGE('augjul cfs'!$H$5:$H$94,'augjul cfs rank'!$A21)</f>
        <v>6202.8209999999999</v>
      </c>
      <c r="P21" s="5" t="str">
        <f>VLOOKUP(Q21,'augjul cfs'!$I$5:$O$94,7,FALSE)</f>
        <v>1937-38</v>
      </c>
      <c r="Q21" s="18">
        <f>LARGE('augjul cfs'!$I$5:$I$94,'augjul cfs rank'!$A21)</f>
        <v>5129.9610000000002</v>
      </c>
      <c r="R21" s="5" t="str">
        <f>VLOOKUP(S21,'augjul cfs'!$J$5:$O$94,6,FALSE)</f>
        <v>1989-90</v>
      </c>
      <c r="S21" s="18">
        <f>LARGE('augjul cfs'!$J$5:$J$94,'augjul cfs rank'!$A21)</f>
        <v>4593.2309999999998</v>
      </c>
      <c r="T21" s="5" t="str">
        <f>VLOOKUP(U21,'augjul cfs'!$K$5:$O$94,5,FALSE)</f>
        <v>1971-72</v>
      </c>
      <c r="U21" s="18">
        <f>LARGE('augjul cfs'!$K$5:$K$94,'augjul cfs rank'!$A21)</f>
        <v>3904.29</v>
      </c>
      <c r="V21" s="5" t="str">
        <f>VLOOKUP(W21,'augjul cfs'!$L$5:$O$94,4,FALSE)</f>
        <v>1942-43</v>
      </c>
      <c r="W21" s="18">
        <f>LARGE('augjul cfs'!$L$5:$L$94,'augjul cfs rank'!$A21)</f>
        <v>2310</v>
      </c>
      <c r="X21" s="5" t="str">
        <f>VLOOKUP(Y21,'augjul cfs'!$M$5:$O$94,3,FALSE)</f>
        <v>2010-11</v>
      </c>
      <c r="Y21" s="18">
        <f>LARGE('augjul cfs'!$M$5:$M$94,'augjul cfs rank'!$A21)</f>
        <v>651.87</v>
      </c>
      <c r="Z21" s="5" t="str">
        <f>VLOOKUP(AA21,'augjul cfs'!$N$5:$O$94,2,FALSE)</f>
        <v>1975-76</v>
      </c>
      <c r="AA21" s="18">
        <f>LARGE('augjul cfs'!$N$5:$N$94,'augjul cfs rank'!$A21)</f>
        <v>3161.8101095890415</v>
      </c>
    </row>
    <row r="22" spans="1:27" x14ac:dyDescent="0.2">
      <c r="A22" s="5">
        <v>17</v>
      </c>
      <c r="B22" s="5" t="str">
        <f>VLOOKUP(C22,'augjul cfs'!$B$5:$O$94,14,FALSE)</f>
        <v>1963-64</v>
      </c>
      <c r="C22" s="18">
        <f>LARGE('augjul cfs'!$B$5:$B$94,'augjul cfs rank'!$A22)</f>
        <v>305.61</v>
      </c>
      <c r="D22" s="5" t="str">
        <f>VLOOKUP(E22,'augjul cfs'!$C$5:$O$94,13,FALSE)</f>
        <v>1982-83</v>
      </c>
      <c r="E22" s="18">
        <f>LARGE('augjul cfs'!$C$5:$C$94,'augjul cfs rank'!$A22)</f>
        <v>416.27</v>
      </c>
      <c r="F22" s="5" t="str">
        <f>VLOOKUP(G22,'augjul cfs'!$D$5:$O$94,12,FALSE)</f>
        <v>2012-13</v>
      </c>
      <c r="G22" s="18">
        <f>LARGE('augjul cfs'!$D$5:$D$94,'augjul cfs rank'!$A22)</f>
        <v>1557.61</v>
      </c>
      <c r="H22" s="5" t="str">
        <f>VLOOKUP(I22,'augjul cfs'!$E$5:$O$94,11,FALSE)</f>
        <v>1937-38</v>
      </c>
      <c r="I22" s="18">
        <f>LARGE('augjul cfs'!$E$5:$E$94,'augjul cfs rank'!$A22)</f>
        <v>5529.8609999999999</v>
      </c>
      <c r="J22" s="5" t="str">
        <f>VLOOKUP(K22,'augjul cfs'!$F$5:$O$94,10,FALSE)</f>
        <v>1946-47</v>
      </c>
      <c r="K22" s="18">
        <f>LARGE('augjul cfs'!$F$5:$F$94,'augjul cfs rank'!$A22)</f>
        <v>7530.0910000000003</v>
      </c>
      <c r="L22" s="5" t="str">
        <f>VLOOKUP(M22,'augjul cfs'!$G$5:$O$94,9,FALSE)</f>
        <v>1995-96</v>
      </c>
      <c r="M22" s="18">
        <f>LARGE('augjul cfs'!$G$5:$G$94,'augjul cfs rank'!$A22)</f>
        <v>6757.7110000000002</v>
      </c>
      <c r="N22" s="5" t="str">
        <f>VLOOKUP(O22,'augjul cfs'!$H$5:$O$94,8,FALSE)</f>
        <v>1994-95</v>
      </c>
      <c r="O22" s="18">
        <f>LARGE('augjul cfs'!$H$5:$H$94,'augjul cfs rank'!$A22)</f>
        <v>6138.1710000000003</v>
      </c>
      <c r="P22" s="5" t="str">
        <f>VLOOKUP(Q22,'augjul cfs'!$I$5:$O$94,7,FALSE)</f>
        <v>2015-16</v>
      </c>
      <c r="Q22" s="18">
        <f>LARGE('augjul cfs'!$I$5:$I$94,'augjul cfs rank'!$A22)</f>
        <v>5112.8999999999996</v>
      </c>
      <c r="R22" s="5" t="str">
        <f>VLOOKUP(S22,'augjul cfs'!$J$5:$O$94,6,FALSE)</f>
        <v>1930-31</v>
      </c>
      <c r="S22" s="18">
        <f>LARGE('augjul cfs'!$J$5:$J$94,'augjul cfs rank'!$A22)</f>
        <v>4580.0010000000002</v>
      </c>
      <c r="T22" s="5" t="str">
        <f>VLOOKUP(U22,'augjul cfs'!$K$5:$O$94,5,FALSE)</f>
        <v>1949-50</v>
      </c>
      <c r="U22" s="18">
        <f>LARGE('augjul cfs'!$K$5:$K$94,'augjul cfs rank'!$A22)</f>
        <v>3840.06</v>
      </c>
      <c r="V22" s="5" t="str">
        <f>VLOOKUP(W22,'augjul cfs'!$L$5:$O$94,4,FALSE)</f>
        <v>1970-71</v>
      </c>
      <c r="W22" s="18">
        <f>LARGE('augjul cfs'!$L$5:$L$94,'augjul cfs rank'!$A22)</f>
        <v>2238.63</v>
      </c>
      <c r="X22" s="5" t="str">
        <f>VLOOKUP(Y22,'augjul cfs'!$M$5:$O$94,3,FALSE)</f>
        <v>1942-43</v>
      </c>
      <c r="Y22" s="18">
        <f>LARGE('augjul cfs'!$M$5:$M$94,'augjul cfs rank'!$A22)</f>
        <v>650.03</v>
      </c>
      <c r="Z22" s="5" t="str">
        <f>VLOOKUP(AA22,'augjul cfs'!$N$5:$O$94,2,FALSE)</f>
        <v>1947-48</v>
      </c>
      <c r="AA22" s="18">
        <f>LARGE('augjul cfs'!$N$5:$N$94,'augjul cfs rank'!$A22)</f>
        <v>3160.4750712328769</v>
      </c>
    </row>
    <row r="23" spans="1:27" x14ac:dyDescent="0.2">
      <c r="A23" s="5">
        <v>18</v>
      </c>
      <c r="B23" s="5" t="str">
        <f>VLOOKUP(C23,'augjul cfs'!$B$5:$O$94,14,FALSE)</f>
        <v>1962-63</v>
      </c>
      <c r="C23" s="18">
        <f>LARGE('augjul cfs'!$B$5:$B$94,'augjul cfs rank'!$A23)</f>
        <v>304.10000000000002</v>
      </c>
      <c r="D23" s="5" t="str">
        <f>VLOOKUP(E23,'augjul cfs'!$C$5:$O$94,13,FALSE)</f>
        <v>2014-15</v>
      </c>
      <c r="E23" s="18">
        <f>LARGE('augjul cfs'!$C$5:$C$94,'augjul cfs rank'!$A23)</f>
        <v>390.33</v>
      </c>
      <c r="F23" s="5" t="str">
        <f>VLOOKUP(G23,'augjul cfs'!$D$5:$O$94,12,FALSE)</f>
        <v>1934-35</v>
      </c>
      <c r="G23" s="18">
        <f>LARGE('augjul cfs'!$D$5:$D$94,'augjul cfs rank'!$A23)</f>
        <v>1519.77</v>
      </c>
      <c r="H23" s="5" t="str">
        <f>VLOOKUP(I23,'augjul cfs'!$E$5:$O$94,11,FALSE)</f>
        <v>1947-48</v>
      </c>
      <c r="I23" s="18">
        <f>LARGE('augjul cfs'!$E$5:$E$94,'augjul cfs rank'!$A23)</f>
        <v>5499.9610000000002</v>
      </c>
      <c r="J23" s="5" t="str">
        <f>VLOOKUP(K23,'augjul cfs'!$F$5:$O$94,10,FALSE)</f>
        <v>1982-83</v>
      </c>
      <c r="K23" s="18">
        <f>LARGE('augjul cfs'!$F$5:$F$94,'augjul cfs rank'!$A23)</f>
        <v>7256.4210000000003</v>
      </c>
      <c r="L23" s="5" t="str">
        <f>VLOOKUP(M23,'augjul cfs'!$G$5:$O$94,9,FALSE)</f>
        <v>1996-97</v>
      </c>
      <c r="M23" s="18">
        <f>LARGE('augjul cfs'!$G$5:$G$94,'augjul cfs rank'!$A23)</f>
        <v>6587.4210000000003</v>
      </c>
      <c r="N23" s="5" t="str">
        <f>VLOOKUP(O23,'augjul cfs'!$H$5:$O$94,8,FALSE)</f>
        <v>1944-45</v>
      </c>
      <c r="O23" s="18">
        <f>LARGE('augjul cfs'!$H$5:$H$94,'augjul cfs rank'!$A23)</f>
        <v>6120.0709999999999</v>
      </c>
      <c r="P23" s="5" t="str">
        <f>VLOOKUP(Q23,'augjul cfs'!$I$5:$O$94,7,FALSE)</f>
        <v>1982-83</v>
      </c>
      <c r="Q23" s="18">
        <f>LARGE('augjul cfs'!$I$5:$I$94,'augjul cfs rank'!$A23)</f>
        <v>5029.3209999999999</v>
      </c>
      <c r="R23" s="5" t="str">
        <f>VLOOKUP(S23,'augjul cfs'!$J$5:$O$94,6,FALSE)</f>
        <v>1931-32</v>
      </c>
      <c r="S23" s="18">
        <f>LARGE('augjul cfs'!$J$5:$J$94,'augjul cfs rank'!$A23)</f>
        <v>4530.0309999999999</v>
      </c>
      <c r="T23" s="5" t="str">
        <f>VLOOKUP(U23,'augjul cfs'!$K$5:$O$94,5,FALSE)</f>
        <v>1947-48</v>
      </c>
      <c r="U23" s="18">
        <f>LARGE('augjul cfs'!$K$5:$K$94,'augjul cfs rank'!$A23)</f>
        <v>3809.93</v>
      </c>
      <c r="V23" s="5" t="str">
        <f>VLOOKUP(W23,'augjul cfs'!$L$5:$O$94,4,FALSE)</f>
        <v>1955-56</v>
      </c>
      <c r="W23" s="18">
        <f>LARGE('augjul cfs'!$L$5:$L$94,'augjul cfs rank'!$A23)</f>
        <v>2144.1</v>
      </c>
      <c r="X23" s="5" t="str">
        <f>VLOOKUP(Y23,'augjul cfs'!$M$5:$O$94,3,FALSE)</f>
        <v>1973-74</v>
      </c>
      <c r="Y23" s="18">
        <f>LARGE('augjul cfs'!$M$5:$M$94,'augjul cfs rank'!$A23)</f>
        <v>648.61</v>
      </c>
      <c r="Z23" s="5" t="str">
        <f>VLOOKUP(AA23,'augjul cfs'!$N$5:$O$94,2,FALSE)</f>
        <v>1964-65</v>
      </c>
      <c r="AA23" s="18">
        <f>LARGE('augjul cfs'!$N$5:$N$94,'augjul cfs rank'!$A23)</f>
        <v>3154.4972082191771</v>
      </c>
    </row>
    <row r="24" spans="1:27" x14ac:dyDescent="0.2">
      <c r="A24" s="5">
        <v>19</v>
      </c>
      <c r="B24" s="5" t="str">
        <f>VLOOKUP(C24,'augjul cfs'!$B$5:$O$94,14,FALSE)</f>
        <v>1995-96</v>
      </c>
      <c r="C24" s="18">
        <f>LARGE('augjul cfs'!$B$5:$B$94,'augjul cfs rank'!$A24)</f>
        <v>301.02999999999997</v>
      </c>
      <c r="D24" s="5" t="str">
        <f>VLOOKUP(E24,'augjul cfs'!$C$5:$O$94,13,FALSE)</f>
        <v>1948-49</v>
      </c>
      <c r="E24" s="18">
        <f>LARGE('augjul cfs'!$C$5:$C$94,'augjul cfs rank'!$A24)</f>
        <v>389.97</v>
      </c>
      <c r="F24" s="5" t="str">
        <f>VLOOKUP(G24,'augjul cfs'!$D$5:$O$94,12,FALSE)</f>
        <v>2007-08</v>
      </c>
      <c r="G24" s="18">
        <f>LARGE('augjul cfs'!$D$5:$D$94,'augjul cfs rank'!$A24)</f>
        <v>1515.26</v>
      </c>
      <c r="H24" s="5" t="str">
        <f>VLOOKUP(I24,'augjul cfs'!$E$5:$O$94,11,FALSE)</f>
        <v>1963-64</v>
      </c>
      <c r="I24" s="18">
        <f>LARGE('augjul cfs'!$E$5:$E$94,'augjul cfs rank'!$A24)</f>
        <v>5340.3010000000004</v>
      </c>
      <c r="J24" s="5" t="str">
        <f>VLOOKUP(K24,'augjul cfs'!$F$5:$O$94,10,FALSE)</f>
        <v>2001-02</v>
      </c>
      <c r="K24" s="18">
        <f>LARGE('augjul cfs'!$F$5:$F$94,'augjul cfs rank'!$A24)</f>
        <v>7233.0309999999999</v>
      </c>
      <c r="L24" s="5" t="str">
        <f>VLOOKUP(M24,'augjul cfs'!$G$5:$O$94,9,FALSE)</f>
        <v>1958-59</v>
      </c>
      <c r="M24" s="18">
        <f>LARGE('augjul cfs'!$G$5:$G$94,'augjul cfs rank'!$A24)</f>
        <v>6540.8710000000001</v>
      </c>
      <c r="N24" s="5" t="str">
        <f>VLOOKUP(O24,'augjul cfs'!$H$5:$O$94,8,FALSE)</f>
        <v>1998-99</v>
      </c>
      <c r="O24" s="18">
        <f>LARGE('augjul cfs'!$H$5:$H$94,'augjul cfs rank'!$A24)</f>
        <v>5806.68</v>
      </c>
      <c r="P24" s="5" t="str">
        <f>VLOOKUP(Q24,'augjul cfs'!$I$5:$O$94,7,FALSE)</f>
        <v>2010-11</v>
      </c>
      <c r="Q24" s="18">
        <f>LARGE('augjul cfs'!$I$5:$I$94,'augjul cfs rank'!$A24)</f>
        <v>5027.3900000000003</v>
      </c>
      <c r="R24" s="5" t="str">
        <f>VLOOKUP(S24,'augjul cfs'!$J$5:$O$94,6,FALSE)</f>
        <v>1957-58</v>
      </c>
      <c r="S24" s="18">
        <f>LARGE('augjul cfs'!$J$5:$J$94,'augjul cfs rank'!$A24)</f>
        <v>4509.83</v>
      </c>
      <c r="T24" s="5" t="str">
        <f>VLOOKUP(U24,'augjul cfs'!$K$5:$O$94,5,FALSE)</f>
        <v>1974-75</v>
      </c>
      <c r="U24" s="18">
        <f>LARGE('augjul cfs'!$K$5:$K$94,'augjul cfs rank'!$A24)</f>
        <v>3701.93</v>
      </c>
      <c r="V24" s="5" t="str">
        <f>VLOOKUP(W24,'augjul cfs'!$L$5:$O$94,4,FALSE)</f>
        <v>2011-12</v>
      </c>
      <c r="W24" s="18">
        <f>LARGE('augjul cfs'!$L$5:$L$94,'augjul cfs rank'!$A24)</f>
        <v>2143.9299999999998</v>
      </c>
      <c r="X24" s="5" t="str">
        <f>VLOOKUP(Y24,'augjul cfs'!$M$5:$O$94,3,FALSE)</f>
        <v>1953-54</v>
      </c>
      <c r="Y24" s="18">
        <f>LARGE('augjul cfs'!$M$5:$M$94,'augjul cfs rank'!$A24)</f>
        <v>635.92999999999995</v>
      </c>
      <c r="Z24" s="5" t="str">
        <f>VLOOKUP(AA24,'augjul cfs'!$N$5:$O$94,2,FALSE)</f>
        <v>2011-12</v>
      </c>
      <c r="AA24" s="18">
        <f>LARGE('augjul cfs'!$N$5:$N$94,'augjul cfs rank'!$A24)</f>
        <v>3150.6170712328772</v>
      </c>
    </row>
    <row r="25" spans="1:27" x14ac:dyDescent="0.2">
      <c r="A25" s="5">
        <v>20</v>
      </c>
      <c r="B25" s="5" t="str">
        <f>VLOOKUP(C25,'augjul cfs'!$B$5:$O$94,14,FALSE)</f>
        <v>1943-44</v>
      </c>
      <c r="C25" s="18">
        <f>LARGE('augjul cfs'!$B$5:$B$94,'augjul cfs rank'!$A25)</f>
        <v>300</v>
      </c>
      <c r="D25" s="5" t="str">
        <f>VLOOKUP(E25,'augjul cfs'!$C$5:$O$94,13,FALSE)</f>
        <v>2010-11</v>
      </c>
      <c r="E25" s="18">
        <f>LARGE('augjul cfs'!$C$5:$C$94,'augjul cfs rank'!$A25)</f>
        <v>376.1</v>
      </c>
      <c r="F25" s="5" t="str">
        <f>VLOOKUP(G25,'augjul cfs'!$D$5:$O$94,12,FALSE)</f>
        <v>1946-47</v>
      </c>
      <c r="G25" s="18">
        <f>LARGE('augjul cfs'!$D$5:$D$94,'augjul cfs rank'!$A25)</f>
        <v>1480</v>
      </c>
      <c r="H25" s="5" t="str">
        <f>VLOOKUP(I25,'augjul cfs'!$E$5:$O$94,11,FALSE)</f>
        <v>1934-35</v>
      </c>
      <c r="I25" s="18">
        <f>LARGE('augjul cfs'!$E$5:$E$94,'augjul cfs rank'!$A25)</f>
        <v>5290.0609999999997</v>
      </c>
      <c r="J25" s="5" t="str">
        <f>VLOOKUP(K25,'augjul cfs'!$F$5:$O$94,10,FALSE)</f>
        <v>2006-07</v>
      </c>
      <c r="K25" s="18">
        <f>LARGE('augjul cfs'!$F$5:$F$94,'augjul cfs rank'!$A25)</f>
        <v>6999.7110000000002</v>
      </c>
      <c r="L25" s="5" t="str">
        <f>VLOOKUP(M25,'augjul cfs'!$G$5:$O$94,9,FALSE)</f>
        <v>2010-11</v>
      </c>
      <c r="M25" s="18">
        <f>LARGE('augjul cfs'!$G$5:$G$94,'augjul cfs rank'!$A25)</f>
        <v>6507.1310000000003</v>
      </c>
      <c r="N25" s="5" t="str">
        <f>VLOOKUP(O25,'augjul cfs'!$H$5:$O$94,8,FALSE)</f>
        <v>1953-54</v>
      </c>
      <c r="O25" s="18">
        <f>LARGE('augjul cfs'!$H$5:$H$94,'augjul cfs rank'!$A25)</f>
        <v>5664.46</v>
      </c>
      <c r="P25" s="5" t="str">
        <f>VLOOKUP(Q25,'augjul cfs'!$I$5:$O$94,7,FALSE)</f>
        <v>1970-71</v>
      </c>
      <c r="Q25" s="18">
        <f>LARGE('augjul cfs'!$I$5:$I$94,'augjul cfs rank'!$A25)</f>
        <v>5016.0309999999999</v>
      </c>
      <c r="R25" s="5" t="str">
        <f>VLOOKUP(S25,'augjul cfs'!$J$5:$O$94,6,FALSE)</f>
        <v>1928-29</v>
      </c>
      <c r="S25" s="18">
        <f>LARGE('augjul cfs'!$J$5:$J$94,'augjul cfs rank'!$A25)</f>
        <v>4500.0600000000004</v>
      </c>
      <c r="T25" s="5" t="str">
        <f>VLOOKUP(U25,'augjul cfs'!$K$5:$O$94,5,FALSE)</f>
        <v>2016-17</v>
      </c>
      <c r="U25" s="18">
        <f>LARGE('augjul cfs'!$K$5:$K$94,'augjul cfs rank'!$A25)</f>
        <v>3674.42</v>
      </c>
      <c r="V25" s="5" t="str">
        <f>VLOOKUP(W25,'augjul cfs'!$L$5:$O$94,4,FALSE)</f>
        <v>1987-88</v>
      </c>
      <c r="W25" s="18">
        <f>LARGE('augjul cfs'!$L$5:$L$94,'augjul cfs rank'!$A25)</f>
        <v>2126.6999999999998</v>
      </c>
      <c r="X25" s="5" t="str">
        <f>VLOOKUP(Y25,'augjul cfs'!$M$5:$O$94,3,FALSE)</f>
        <v>1980-81</v>
      </c>
      <c r="Y25" s="18">
        <f>LARGE('augjul cfs'!$M$5:$M$94,'augjul cfs rank'!$A25)</f>
        <v>621.1</v>
      </c>
      <c r="Z25" s="5" t="str">
        <f>VLOOKUP(AA25,'augjul cfs'!$N$5:$O$94,2,FALSE)</f>
        <v>1953-54</v>
      </c>
      <c r="AA25" s="18">
        <f>LARGE('augjul cfs'!$N$5:$N$94,'augjul cfs rank'!$A25)</f>
        <v>3097.1207123287672</v>
      </c>
    </row>
    <row r="26" spans="1:27" x14ac:dyDescent="0.2">
      <c r="A26" s="5">
        <v>21</v>
      </c>
      <c r="B26" s="5" t="str">
        <f>VLOOKUP(C26,'augjul cfs'!$B$5:$O$94,14,FALSE)</f>
        <v>1984-85</v>
      </c>
      <c r="C26" s="18">
        <f>LARGE('augjul cfs'!$B$5:$B$94,'augjul cfs rank'!$A26)</f>
        <v>299.16000000000003</v>
      </c>
      <c r="D26" s="5" t="str">
        <f>VLOOKUP(E26,'augjul cfs'!$C$5:$O$94,13,FALSE)</f>
        <v>1963-64</v>
      </c>
      <c r="E26" s="18">
        <f>LARGE('augjul cfs'!$C$5:$C$94,'augjul cfs rank'!$A26)</f>
        <v>359.6</v>
      </c>
      <c r="F26" s="5" t="str">
        <f>VLOOKUP(G26,'augjul cfs'!$D$5:$O$94,12,FALSE)</f>
        <v>1943-44</v>
      </c>
      <c r="G26" s="18">
        <f>LARGE('augjul cfs'!$D$5:$D$94,'augjul cfs rank'!$A26)</f>
        <v>1389.9</v>
      </c>
      <c r="H26" s="5" t="str">
        <f>VLOOKUP(I26,'augjul cfs'!$E$5:$O$94,11,FALSE)</f>
        <v>1953-54</v>
      </c>
      <c r="I26" s="18">
        <f>LARGE('augjul cfs'!$E$5:$E$94,'augjul cfs rank'!$A26)</f>
        <v>5222.03</v>
      </c>
      <c r="J26" s="5" t="str">
        <f>VLOOKUP(K26,'augjul cfs'!$F$5:$O$94,10,FALSE)</f>
        <v>1945-46</v>
      </c>
      <c r="K26" s="18">
        <f>LARGE('augjul cfs'!$F$5:$F$94,'augjul cfs rank'!$A26)</f>
        <v>6960.0309999999999</v>
      </c>
      <c r="L26" s="5" t="str">
        <f>VLOOKUP(M26,'augjul cfs'!$G$5:$O$94,9,FALSE)</f>
        <v>1947-48</v>
      </c>
      <c r="M26" s="18">
        <f>LARGE('augjul cfs'!$G$5:$G$94,'augjul cfs rank'!$A26)</f>
        <v>6480.0309999999999</v>
      </c>
      <c r="N26" s="5" t="str">
        <f>VLOOKUP(O26,'augjul cfs'!$H$5:$O$94,8,FALSE)</f>
        <v>1942-43</v>
      </c>
      <c r="O26" s="18">
        <f>LARGE('augjul cfs'!$H$5:$H$94,'augjul cfs rank'!$A26)</f>
        <v>5620.03</v>
      </c>
      <c r="P26" s="5" t="str">
        <f>VLOOKUP(Q26,'augjul cfs'!$I$5:$O$94,7,FALSE)</f>
        <v>1965-66</v>
      </c>
      <c r="Q26" s="18">
        <f>LARGE('augjul cfs'!$I$5:$I$94,'augjul cfs rank'!$A26)</f>
        <v>4990.13</v>
      </c>
      <c r="R26" s="5" t="str">
        <f>VLOOKUP(S26,'augjul cfs'!$J$5:$O$94,6,FALSE)</f>
        <v>1944-45</v>
      </c>
      <c r="S26" s="18">
        <f>LARGE('augjul cfs'!$J$5:$J$94,'augjul cfs rank'!$A26)</f>
        <v>4490.0309999999999</v>
      </c>
      <c r="T26" s="5" t="str">
        <f>VLOOKUP(U26,'augjul cfs'!$K$5:$O$94,5,FALSE)</f>
        <v>1992-93</v>
      </c>
      <c r="U26" s="18">
        <f>LARGE('augjul cfs'!$K$5:$K$94,'augjul cfs rank'!$A26)</f>
        <v>3608.16</v>
      </c>
      <c r="V26" s="5" t="str">
        <f>VLOOKUP(W26,'augjul cfs'!$L$5:$O$94,4,FALSE)</f>
        <v>1953-54</v>
      </c>
      <c r="W26" s="18">
        <f>LARGE('augjul cfs'!$L$5:$L$94,'augjul cfs rank'!$A26)</f>
        <v>2033.83</v>
      </c>
      <c r="X26" s="5" t="str">
        <f>VLOOKUP(Y26,'augjul cfs'!$M$5:$O$94,3,FALSE)</f>
        <v>1941-42</v>
      </c>
      <c r="Y26" s="18">
        <f>LARGE('augjul cfs'!$M$5:$M$94,'augjul cfs rank'!$A26)</f>
        <v>620.05999999999995</v>
      </c>
      <c r="Z26" s="5" t="str">
        <f>VLOOKUP(AA26,'augjul cfs'!$N$5:$O$94,2,FALSE)</f>
        <v>1960-61</v>
      </c>
      <c r="AA26" s="18">
        <f>LARGE('augjul cfs'!$N$5:$N$94,'augjul cfs rank'!$A26)</f>
        <v>3049.3036109589038</v>
      </c>
    </row>
    <row r="27" spans="1:27" x14ac:dyDescent="0.2">
      <c r="A27" s="5">
        <v>22</v>
      </c>
      <c r="B27" s="5" t="str">
        <f>VLOOKUP(C27,'augjul cfs'!$B$5:$O$94,14,FALSE)</f>
        <v>2008-09</v>
      </c>
      <c r="C27" s="18">
        <f>LARGE('augjul cfs'!$B$5:$B$94,'augjul cfs rank'!$A27)</f>
        <v>292.02999999999997</v>
      </c>
      <c r="D27" s="5" t="str">
        <f>VLOOKUP(E27,'augjul cfs'!$C$5:$O$94,13,FALSE)</f>
        <v>1970-71</v>
      </c>
      <c r="E27" s="18">
        <f>LARGE('augjul cfs'!$C$5:$C$94,'augjul cfs rank'!$A27)</f>
        <v>356.3</v>
      </c>
      <c r="F27" s="5" t="str">
        <f>VLOOKUP(G27,'augjul cfs'!$D$5:$O$94,12,FALSE)</f>
        <v>1956-57</v>
      </c>
      <c r="G27" s="18">
        <f>LARGE('augjul cfs'!$D$5:$D$94,'augjul cfs rank'!$A27)</f>
        <v>1388.1</v>
      </c>
      <c r="H27" s="5" t="str">
        <f>VLOOKUP(I27,'augjul cfs'!$E$5:$O$94,11,FALSE)</f>
        <v>2012-13</v>
      </c>
      <c r="I27" s="18">
        <f>LARGE('augjul cfs'!$E$5:$E$94,'augjul cfs rank'!$A27)</f>
        <v>4958.63</v>
      </c>
      <c r="J27" s="5" t="str">
        <f>VLOOKUP(K27,'augjul cfs'!$F$5:$O$94,10,FALSE)</f>
        <v>1974-75</v>
      </c>
      <c r="K27" s="18">
        <f>LARGE('augjul cfs'!$F$5:$F$94,'augjul cfs rank'!$A27)</f>
        <v>6869.45</v>
      </c>
      <c r="L27" s="5" t="str">
        <f>VLOOKUP(M27,'augjul cfs'!$G$5:$O$94,9,FALSE)</f>
        <v>1998-99</v>
      </c>
      <c r="M27" s="18">
        <f>LARGE('augjul cfs'!$G$5:$G$94,'augjul cfs rank'!$A27)</f>
        <v>6367.0010000000002</v>
      </c>
      <c r="N27" s="5" t="str">
        <f>VLOOKUP(O27,'augjul cfs'!$H$5:$O$94,8,FALSE)</f>
        <v>1962-63</v>
      </c>
      <c r="O27" s="18">
        <f>LARGE('augjul cfs'!$H$5:$H$94,'augjul cfs rank'!$A27)</f>
        <v>5612.75</v>
      </c>
      <c r="P27" s="5" t="str">
        <f>VLOOKUP(Q27,'augjul cfs'!$I$5:$O$94,7,FALSE)</f>
        <v>1938-39</v>
      </c>
      <c r="Q27" s="18">
        <f>LARGE('augjul cfs'!$I$5:$I$94,'augjul cfs rank'!$A27)</f>
        <v>4969.93</v>
      </c>
      <c r="R27" s="5" t="str">
        <f>VLOOKUP(S27,'augjul cfs'!$J$5:$O$94,6,FALSE)</f>
        <v>1968-69</v>
      </c>
      <c r="S27" s="18">
        <f>LARGE('augjul cfs'!$J$5:$J$94,'augjul cfs rank'!$A27)</f>
        <v>4476.4009999999998</v>
      </c>
      <c r="T27" s="5" t="str">
        <f>VLOOKUP(U27,'augjul cfs'!$K$5:$O$94,5,FALSE)</f>
        <v>2010-11</v>
      </c>
      <c r="U27" s="18">
        <f>LARGE('augjul cfs'!$K$5:$K$94,'augjul cfs rank'!$A27)</f>
        <v>3584.61</v>
      </c>
      <c r="V27" s="5" t="str">
        <f>VLOOKUP(W27,'augjul cfs'!$L$5:$O$94,4,FALSE)</f>
        <v>1998-99</v>
      </c>
      <c r="W27" s="18">
        <f>LARGE('augjul cfs'!$L$5:$L$94,'augjul cfs rank'!$A27)</f>
        <v>2001.37</v>
      </c>
      <c r="X27" s="5" t="str">
        <f>VLOOKUP(Y27,'augjul cfs'!$M$5:$O$94,3,FALSE)</f>
        <v>1952-53</v>
      </c>
      <c r="Y27" s="18">
        <f>LARGE('augjul cfs'!$M$5:$M$94,'augjul cfs rank'!$A27)</f>
        <v>604.32000000000005</v>
      </c>
      <c r="Z27" s="5" t="str">
        <f>VLOOKUP(AA27,'augjul cfs'!$N$5:$O$94,2,FALSE)</f>
        <v>2007-08</v>
      </c>
      <c r="AA27" s="18">
        <f>LARGE('augjul cfs'!$N$5:$N$94,'augjul cfs rank'!$A27)</f>
        <v>3035.1088547945205</v>
      </c>
    </row>
    <row r="28" spans="1:27" x14ac:dyDescent="0.2">
      <c r="A28" s="5">
        <v>23</v>
      </c>
      <c r="B28" s="5" t="str">
        <f>VLOOKUP(C28,'augjul cfs'!$B$5:$O$94,14,FALSE)</f>
        <v>1971-72</v>
      </c>
      <c r="C28" s="18">
        <f>LARGE('augjul cfs'!$B$5:$B$94,'augjul cfs rank'!$A28)</f>
        <v>290.32</v>
      </c>
      <c r="D28" s="5" t="str">
        <f>VLOOKUP(E28,'augjul cfs'!$C$5:$O$94,13,FALSE)</f>
        <v>1981-82</v>
      </c>
      <c r="E28" s="18">
        <f>LARGE('augjul cfs'!$C$5:$C$94,'augjul cfs rank'!$A28)</f>
        <v>348</v>
      </c>
      <c r="F28" s="5" t="str">
        <f>VLOOKUP(G28,'augjul cfs'!$D$5:$O$94,12,FALSE)</f>
        <v>2013-14</v>
      </c>
      <c r="G28" s="18">
        <f>LARGE('augjul cfs'!$D$5:$D$94,'augjul cfs rank'!$A28)</f>
        <v>1386.39</v>
      </c>
      <c r="H28" s="5" t="str">
        <f>VLOOKUP(I28,'augjul cfs'!$E$5:$O$94,11,FALSE)</f>
        <v>1999-2000</v>
      </c>
      <c r="I28" s="18">
        <f>LARGE('augjul cfs'!$E$5:$E$94,'augjul cfs rank'!$A28)</f>
        <v>4875.5309999999999</v>
      </c>
      <c r="J28" s="5" t="str">
        <f>VLOOKUP(K28,'augjul cfs'!$F$5:$O$94,10,FALSE)</f>
        <v>2012-13</v>
      </c>
      <c r="K28" s="18">
        <f>LARGE('augjul cfs'!$F$5:$F$94,'augjul cfs rank'!$A28)</f>
        <v>6718.39</v>
      </c>
      <c r="L28" s="5" t="str">
        <f>VLOOKUP(M28,'augjul cfs'!$G$5:$O$94,9,FALSE)</f>
        <v>1966-67</v>
      </c>
      <c r="M28" s="18">
        <f>LARGE('augjul cfs'!$G$5:$G$94,'augjul cfs rank'!$A28)</f>
        <v>6307.84</v>
      </c>
      <c r="N28" s="5" t="str">
        <f>VLOOKUP(O28,'augjul cfs'!$H$5:$O$94,8,FALSE)</f>
        <v>1950-51</v>
      </c>
      <c r="O28" s="18">
        <f>LARGE('augjul cfs'!$H$5:$H$94,'augjul cfs rank'!$A28)</f>
        <v>5589.3909999999996</v>
      </c>
      <c r="P28" s="5" t="str">
        <f>VLOOKUP(Q28,'augjul cfs'!$I$5:$O$94,7,FALSE)</f>
        <v>2007-08</v>
      </c>
      <c r="Q28" s="18">
        <f>LARGE('augjul cfs'!$I$5:$I$94,'augjul cfs rank'!$A28)</f>
        <v>4932.3509999999997</v>
      </c>
      <c r="R28" s="5" t="str">
        <f>VLOOKUP(S28,'augjul cfs'!$J$5:$O$94,6,FALSE)</f>
        <v>1962-63</v>
      </c>
      <c r="S28" s="18">
        <f>LARGE('augjul cfs'!$J$5:$J$94,'augjul cfs rank'!$A28)</f>
        <v>4366.7</v>
      </c>
      <c r="T28" s="5" t="str">
        <f>VLOOKUP(U28,'augjul cfs'!$K$5:$O$94,5,FALSE)</f>
        <v>1931-32</v>
      </c>
      <c r="U28" s="18">
        <f>LARGE('augjul cfs'!$K$5:$K$94,'augjul cfs rank'!$A28)</f>
        <v>3510.13</v>
      </c>
      <c r="V28" s="5" t="str">
        <f>VLOOKUP(W28,'augjul cfs'!$L$5:$O$94,4,FALSE)</f>
        <v>1928-29</v>
      </c>
      <c r="W28" s="18">
        <f>LARGE('augjul cfs'!$L$5:$L$94,'augjul cfs rank'!$A28)</f>
        <v>1960</v>
      </c>
      <c r="X28" s="5" t="str">
        <f>VLOOKUP(Y28,'augjul cfs'!$M$5:$O$94,3,FALSE)</f>
        <v>1955-56</v>
      </c>
      <c r="Y28" s="18">
        <f>LARGE('augjul cfs'!$M$5:$M$94,'augjul cfs rank'!$A28)</f>
        <v>581.64</v>
      </c>
      <c r="Z28" s="5" t="str">
        <f>VLOOKUP(AA28,'augjul cfs'!$N$5:$O$94,2,FALSE)</f>
        <v>1932-33</v>
      </c>
      <c r="AA28" s="18">
        <f>LARGE('augjul cfs'!$N$5:$N$94,'augjul cfs rank'!$A28)</f>
        <v>3013.4827150684928</v>
      </c>
    </row>
    <row r="29" spans="1:27" x14ac:dyDescent="0.2">
      <c r="A29" s="5">
        <v>24</v>
      </c>
      <c r="B29" s="5" t="str">
        <f>VLOOKUP(C29,'augjul cfs'!$B$5:$O$94,14,FALSE)</f>
        <v>1950-51</v>
      </c>
      <c r="C29" s="18">
        <f>LARGE('augjul cfs'!$B$5:$B$94,'augjul cfs rank'!$A29)</f>
        <v>290</v>
      </c>
      <c r="D29" s="5" t="str">
        <f>VLOOKUP(E29,'augjul cfs'!$C$5:$O$94,13,FALSE)</f>
        <v>1969-70</v>
      </c>
      <c r="E29" s="18">
        <f>LARGE('augjul cfs'!$C$5:$C$94,'augjul cfs rank'!$A29)</f>
        <v>342.63</v>
      </c>
      <c r="F29" s="5" t="str">
        <f>VLOOKUP(G29,'augjul cfs'!$D$5:$O$94,12,FALSE)</f>
        <v>1981-82</v>
      </c>
      <c r="G29" s="18">
        <f>LARGE('augjul cfs'!$D$5:$D$94,'augjul cfs rank'!$A29)</f>
        <v>1293.06</v>
      </c>
      <c r="H29" s="5" t="str">
        <f>VLOOKUP(I29,'augjul cfs'!$E$5:$O$94,11,FALSE)</f>
        <v>1945-46</v>
      </c>
      <c r="I29" s="18">
        <f>LARGE('augjul cfs'!$E$5:$E$94,'augjul cfs rank'!$A29)</f>
        <v>4799.93</v>
      </c>
      <c r="J29" s="5" t="str">
        <f>VLOOKUP(K29,'augjul cfs'!$F$5:$O$94,10,FALSE)</f>
        <v>1961-62</v>
      </c>
      <c r="K29" s="18">
        <f>LARGE('augjul cfs'!$F$5:$F$94,'augjul cfs rank'!$A29)</f>
        <v>6687.0910000000003</v>
      </c>
      <c r="L29" s="5" t="str">
        <f>VLOOKUP(M29,'augjul cfs'!$G$5:$O$94,9,FALSE)</f>
        <v>1982-83</v>
      </c>
      <c r="M29" s="18">
        <f>LARGE('augjul cfs'!$G$5:$G$94,'augjul cfs rank'!$A29)</f>
        <v>6211.5810000000001</v>
      </c>
      <c r="N29" s="5" t="str">
        <f>VLOOKUP(O29,'augjul cfs'!$H$5:$O$94,8,FALSE)</f>
        <v>1951-52</v>
      </c>
      <c r="O29" s="18">
        <f>LARGE('augjul cfs'!$H$5:$H$94,'augjul cfs rank'!$A29)</f>
        <v>5517.93</v>
      </c>
      <c r="P29" s="5" t="str">
        <f>VLOOKUP(Q29,'augjul cfs'!$I$5:$O$94,7,FALSE)</f>
        <v>1936-37</v>
      </c>
      <c r="Q29" s="18">
        <f>LARGE('augjul cfs'!$I$5:$I$94,'augjul cfs rank'!$A29)</f>
        <v>4900.0010000000002</v>
      </c>
      <c r="R29" s="5" t="str">
        <f>VLOOKUP(S29,'augjul cfs'!$J$5:$O$94,6,FALSE)</f>
        <v>1984-85</v>
      </c>
      <c r="S29" s="18">
        <f>LARGE('augjul cfs'!$J$5:$J$94,'augjul cfs rank'!$A29)</f>
        <v>4350.46</v>
      </c>
      <c r="T29" s="5" t="str">
        <f>VLOOKUP(U29,'augjul cfs'!$K$5:$O$94,5,FALSE)</f>
        <v>1976-77</v>
      </c>
      <c r="U29" s="18">
        <f>LARGE('augjul cfs'!$K$5:$K$94,'augjul cfs rank'!$A29)</f>
        <v>3506.54</v>
      </c>
      <c r="V29" s="5" t="str">
        <f>VLOOKUP(W29,'augjul cfs'!$L$5:$O$94,4,FALSE)</f>
        <v>1946-47</v>
      </c>
      <c r="W29" s="18">
        <f>LARGE('augjul cfs'!$L$5:$L$94,'augjul cfs rank'!$A29)</f>
        <v>1850.03</v>
      </c>
      <c r="X29" s="5" t="str">
        <f>VLOOKUP(Y29,'augjul cfs'!$M$5:$O$94,3,FALSE)</f>
        <v>2009-10</v>
      </c>
      <c r="Y29" s="18">
        <f>LARGE('augjul cfs'!$M$5:$M$94,'augjul cfs rank'!$A29)</f>
        <v>579.84</v>
      </c>
      <c r="Z29" s="5" t="str">
        <f>VLOOKUP(AA29,'augjul cfs'!$N$5:$O$94,2,FALSE)</f>
        <v>1949-50</v>
      </c>
      <c r="AA29" s="18">
        <f>LARGE('augjul cfs'!$N$5:$N$94,'augjul cfs rank'!$A29)</f>
        <v>2997.7953178082189</v>
      </c>
    </row>
    <row r="30" spans="1:27" x14ac:dyDescent="0.2">
      <c r="A30" s="5">
        <v>25</v>
      </c>
      <c r="B30" s="5" t="str">
        <f>VLOOKUP(C30,'augjul cfs'!$B$5:$O$94,14,FALSE)</f>
        <v>1937-38</v>
      </c>
      <c r="C30" s="18">
        <f>LARGE('augjul cfs'!$B$5:$B$94,'augjul cfs rank'!$A30)</f>
        <v>289.97000000000003</v>
      </c>
      <c r="D30" s="5" t="str">
        <f>VLOOKUP(E30,'augjul cfs'!$C$5:$O$94,13,FALSE)</f>
        <v>1975-76</v>
      </c>
      <c r="E30" s="18">
        <f>LARGE('augjul cfs'!$C$5:$C$94,'augjul cfs rank'!$A30)</f>
        <v>338.83</v>
      </c>
      <c r="F30" s="5" t="str">
        <f>VLOOKUP(G30,'augjul cfs'!$D$5:$O$94,12,FALSE)</f>
        <v>1995-96</v>
      </c>
      <c r="G30" s="18">
        <f>LARGE('augjul cfs'!$D$5:$D$94,'augjul cfs rank'!$A30)</f>
        <v>1260.97</v>
      </c>
      <c r="H30" s="5" t="str">
        <f>VLOOKUP(I30,'augjul cfs'!$E$5:$O$94,11,FALSE)</f>
        <v>2017-18</v>
      </c>
      <c r="I30" s="18">
        <f>LARGE('augjul cfs'!$E$5:$E$94,'augjul cfs rank'!$A30)</f>
        <v>4763.6310000000003</v>
      </c>
      <c r="J30" s="5" t="str">
        <f>VLOOKUP(K30,'augjul cfs'!$F$5:$O$94,10,FALSE)</f>
        <v>1948-49</v>
      </c>
      <c r="K30" s="18">
        <f>LARGE('augjul cfs'!$F$5:$F$94,'augjul cfs rank'!$A30)</f>
        <v>6499.9610000000002</v>
      </c>
      <c r="L30" s="5" t="str">
        <f>VLOOKUP(M30,'augjul cfs'!$G$5:$O$94,9,FALSE)</f>
        <v>1979-80</v>
      </c>
      <c r="M30" s="18">
        <f>LARGE('augjul cfs'!$G$5:$G$94,'augjul cfs rank'!$A30)</f>
        <v>6114.0010000000002</v>
      </c>
      <c r="N30" s="5" t="str">
        <f>VLOOKUP(O30,'augjul cfs'!$H$5:$O$94,8,FALSE)</f>
        <v>1956-57</v>
      </c>
      <c r="O30" s="18">
        <f>LARGE('augjul cfs'!$H$5:$H$94,'augjul cfs rank'!$A30)</f>
        <v>5390.9610000000002</v>
      </c>
      <c r="P30" s="5" t="str">
        <f>VLOOKUP(Q30,'augjul cfs'!$I$5:$O$94,7,FALSE)</f>
        <v>2006-07</v>
      </c>
      <c r="Q30" s="18">
        <f>LARGE('augjul cfs'!$I$5:$I$94,'augjul cfs rank'!$A30)</f>
        <v>4709.0609999999997</v>
      </c>
      <c r="R30" s="5" t="str">
        <f>VLOOKUP(S30,'augjul cfs'!$J$5:$O$94,6,FALSE)</f>
        <v>2009-10</v>
      </c>
      <c r="S30" s="18">
        <f>LARGE('augjul cfs'!$J$5:$J$94,'augjul cfs rank'!$A30)</f>
        <v>4293.3010000000004</v>
      </c>
      <c r="T30" s="5" t="str">
        <f>VLOOKUP(U30,'augjul cfs'!$K$5:$O$94,5,FALSE)</f>
        <v>1995-96</v>
      </c>
      <c r="U30" s="18">
        <f>LARGE('augjul cfs'!$K$5:$K$94,'augjul cfs rank'!$A30)</f>
        <v>3488.32</v>
      </c>
      <c r="V30" s="5" t="str">
        <f>VLOOKUP(W30,'augjul cfs'!$L$5:$O$94,4,FALSE)</f>
        <v>2003-04</v>
      </c>
      <c r="W30" s="18">
        <f>LARGE('augjul cfs'!$L$5:$L$94,'augjul cfs rank'!$A30)</f>
        <v>1829.33</v>
      </c>
      <c r="X30" s="5" t="str">
        <f>VLOOKUP(Y30,'augjul cfs'!$M$5:$O$94,3,FALSE)</f>
        <v>1996-97</v>
      </c>
      <c r="Y30" s="18">
        <f>LARGE('augjul cfs'!$M$5:$M$94,'augjul cfs rank'!$A30)</f>
        <v>556.71</v>
      </c>
      <c r="Z30" s="5" t="str">
        <f>VLOOKUP(AA30,'augjul cfs'!$N$5:$O$94,2,FALSE)</f>
        <v>1937-38</v>
      </c>
      <c r="AA30" s="18">
        <f>LARGE('augjul cfs'!$N$5:$N$94,'augjul cfs rank'!$A30)</f>
        <v>2950.1724958904115</v>
      </c>
    </row>
    <row r="31" spans="1:27" x14ac:dyDescent="0.2">
      <c r="A31" s="5">
        <v>26</v>
      </c>
      <c r="B31" s="5" t="str">
        <f>VLOOKUP(C31,'augjul cfs'!$B$5:$O$94,14,FALSE)</f>
        <v>1960-61</v>
      </c>
      <c r="C31" s="18">
        <f>LARGE('augjul cfs'!$B$5:$B$94,'augjul cfs rank'!$A31)</f>
        <v>272.61</v>
      </c>
      <c r="D31" s="5" t="str">
        <f>VLOOKUP(E31,'augjul cfs'!$C$5:$O$94,13,FALSE)</f>
        <v>1955-56</v>
      </c>
      <c r="E31" s="18">
        <f>LARGE('augjul cfs'!$C$5:$C$94,'augjul cfs rank'!$A31)</f>
        <v>338.67</v>
      </c>
      <c r="F31" s="5" t="str">
        <f>VLOOKUP(G31,'augjul cfs'!$D$5:$O$94,12,FALSE)</f>
        <v>1961-62</v>
      </c>
      <c r="G31" s="18">
        <f>LARGE('augjul cfs'!$D$5:$D$94,'augjul cfs rank'!$A31)</f>
        <v>1236.8699999999999</v>
      </c>
      <c r="H31" s="5" t="str">
        <f>VLOOKUP(I31,'augjul cfs'!$E$5:$O$94,11,FALSE)</f>
        <v>1998-99</v>
      </c>
      <c r="I31" s="18">
        <f>LARGE('augjul cfs'!$E$5:$E$94,'augjul cfs rank'!$A31)</f>
        <v>4712.7610000000004</v>
      </c>
      <c r="J31" s="5" t="str">
        <f>VLOOKUP(K31,'augjul cfs'!$F$5:$O$94,10,FALSE)</f>
        <v>1999-2000</v>
      </c>
      <c r="K31" s="18">
        <f>LARGE('augjul cfs'!$F$5:$F$94,'augjul cfs rank'!$A31)</f>
        <v>6433.9009999999998</v>
      </c>
      <c r="L31" s="5" t="str">
        <f>VLOOKUP(M31,'augjul cfs'!$G$5:$O$94,9,FALSE)</f>
        <v>1933-34</v>
      </c>
      <c r="M31" s="18">
        <f>LARGE('augjul cfs'!$G$5:$G$94,'augjul cfs rank'!$A31)</f>
        <v>6080</v>
      </c>
      <c r="N31" s="5" t="str">
        <f>VLOOKUP(O31,'augjul cfs'!$H$5:$O$94,8,FALSE)</f>
        <v>1999-2000</v>
      </c>
      <c r="O31" s="18">
        <f>LARGE('augjul cfs'!$H$5:$H$94,'augjul cfs rank'!$A31)</f>
        <v>5307.45</v>
      </c>
      <c r="P31" s="5" t="str">
        <f>VLOOKUP(Q31,'augjul cfs'!$I$5:$O$94,7,FALSE)</f>
        <v>1928-29</v>
      </c>
      <c r="Q31" s="18">
        <f>LARGE('augjul cfs'!$I$5:$I$94,'augjul cfs rank'!$A31)</f>
        <v>4469.96</v>
      </c>
      <c r="R31" s="5" t="str">
        <f>VLOOKUP(S31,'augjul cfs'!$J$5:$O$94,6,FALSE)</f>
        <v>1949-50</v>
      </c>
      <c r="S31" s="18">
        <f>LARGE('augjul cfs'!$J$5:$J$94,'augjul cfs rank'!$A31)</f>
        <v>4289.9610000000002</v>
      </c>
      <c r="T31" s="5" t="str">
        <f>VLOOKUP(U31,'augjul cfs'!$K$5:$O$94,5,FALSE)</f>
        <v>1973-74</v>
      </c>
      <c r="U31" s="18">
        <f>LARGE('augjul cfs'!$K$5:$K$94,'augjul cfs rank'!$A31)</f>
        <v>3434.42</v>
      </c>
      <c r="V31" s="5" t="str">
        <f>VLOOKUP(W31,'augjul cfs'!$L$5:$O$94,4,FALSE)</f>
        <v>1984-85</v>
      </c>
      <c r="W31" s="18">
        <f>LARGE('augjul cfs'!$L$5:$L$94,'augjul cfs rank'!$A31)</f>
        <v>1797.9</v>
      </c>
      <c r="X31" s="5" t="str">
        <f>VLOOKUP(Y31,'augjul cfs'!$M$5:$O$94,3,FALSE)</f>
        <v>1998-99</v>
      </c>
      <c r="Y31" s="18">
        <f>LARGE('augjul cfs'!$M$5:$M$94,'augjul cfs rank'!$A31)</f>
        <v>542.39</v>
      </c>
      <c r="Z31" s="5" t="str">
        <f>VLOOKUP(AA31,'augjul cfs'!$N$5:$O$94,2,FALSE)</f>
        <v>1977-78</v>
      </c>
      <c r="AA31" s="18">
        <f>LARGE('augjul cfs'!$N$5:$N$94,'augjul cfs rank'!$A31)</f>
        <v>2931.1217041095892</v>
      </c>
    </row>
    <row r="32" spans="1:27" x14ac:dyDescent="0.2">
      <c r="A32" s="5">
        <v>27</v>
      </c>
      <c r="B32" s="5" t="str">
        <f>VLOOKUP(C32,'augjul cfs'!$B$5:$O$94,14,FALSE)</f>
        <v>1999-2000</v>
      </c>
      <c r="C32" s="18">
        <f>LARGE('augjul cfs'!$B$5:$B$94,'augjul cfs rank'!$A32)</f>
        <v>271.13</v>
      </c>
      <c r="D32" s="5" t="str">
        <f>VLOOKUP(E32,'augjul cfs'!$C$5:$O$94,13,FALSE)</f>
        <v>1983-84</v>
      </c>
      <c r="E32" s="18">
        <f>LARGE('augjul cfs'!$C$5:$C$94,'augjul cfs rank'!$A32)</f>
        <v>338.33</v>
      </c>
      <c r="F32" s="5" t="str">
        <f>VLOOKUP(G32,'augjul cfs'!$D$5:$O$94,12,FALSE)</f>
        <v>2004-05</v>
      </c>
      <c r="G32" s="18">
        <f>LARGE('augjul cfs'!$D$5:$D$94,'augjul cfs rank'!$A32)</f>
        <v>1234.42</v>
      </c>
      <c r="H32" s="5" t="str">
        <f>VLOOKUP(I32,'augjul cfs'!$E$5:$O$94,11,FALSE)</f>
        <v>1991-92</v>
      </c>
      <c r="I32" s="18">
        <f>LARGE('augjul cfs'!$E$5:$E$94,'augjul cfs rank'!$A32)</f>
        <v>4649.3010000000004</v>
      </c>
      <c r="J32" s="5" t="str">
        <f>VLOOKUP(K32,'augjul cfs'!$F$5:$O$94,10,FALSE)</f>
        <v>1968-69</v>
      </c>
      <c r="K32" s="18">
        <f>LARGE('augjul cfs'!$F$5:$F$94,'augjul cfs rank'!$A32)</f>
        <v>6303</v>
      </c>
      <c r="L32" s="5" t="str">
        <f>VLOOKUP(M32,'augjul cfs'!$G$5:$O$94,9,FALSE)</f>
        <v>1994-95</v>
      </c>
      <c r="M32" s="18">
        <f>LARGE('augjul cfs'!$G$5:$G$94,'augjul cfs rank'!$A32)</f>
        <v>5995.58</v>
      </c>
      <c r="N32" s="5" t="str">
        <f>VLOOKUP(O32,'augjul cfs'!$H$5:$O$94,8,FALSE)</f>
        <v>1947-48</v>
      </c>
      <c r="O32" s="18">
        <f>LARGE('augjul cfs'!$H$5:$H$94,'augjul cfs rank'!$A32)</f>
        <v>5169.96</v>
      </c>
      <c r="P32" s="5" t="str">
        <f>VLOOKUP(Q32,'augjul cfs'!$I$5:$O$94,7,FALSE)</f>
        <v>1955-56</v>
      </c>
      <c r="Q32" s="18">
        <f>LARGE('augjul cfs'!$I$5:$I$94,'augjul cfs rank'!$A32)</f>
        <v>4465.9009999999998</v>
      </c>
      <c r="R32" s="5" t="str">
        <f>VLOOKUP(S32,'augjul cfs'!$J$5:$O$94,6,FALSE)</f>
        <v>1975-76</v>
      </c>
      <c r="S32" s="18">
        <f>LARGE('augjul cfs'!$J$5:$J$94,'augjul cfs rank'!$A32)</f>
        <v>4281.5600000000004</v>
      </c>
      <c r="T32" s="5" t="str">
        <f>VLOOKUP(U32,'augjul cfs'!$K$5:$O$94,5,FALSE)</f>
        <v>1990-91</v>
      </c>
      <c r="U32" s="18">
        <f>LARGE('augjul cfs'!$K$5:$K$94,'augjul cfs rank'!$A32)</f>
        <v>3359.22</v>
      </c>
      <c r="V32" s="5" t="str">
        <f>VLOOKUP(W32,'augjul cfs'!$L$5:$O$94,4,FALSE)</f>
        <v>1999-2000</v>
      </c>
      <c r="W32" s="18">
        <f>LARGE('augjul cfs'!$L$5:$L$94,'augjul cfs rank'!$A32)</f>
        <v>1766.1</v>
      </c>
      <c r="X32" s="5" t="str">
        <f>VLOOKUP(Y32,'augjul cfs'!$M$5:$O$94,3,FALSE)</f>
        <v>1945-46</v>
      </c>
      <c r="Y32" s="18">
        <f>LARGE('augjul cfs'!$M$5:$M$94,'augjul cfs rank'!$A32)</f>
        <v>529.97</v>
      </c>
      <c r="Z32" s="5" t="str">
        <f>VLOOKUP(AA32,'augjul cfs'!$N$5:$O$94,2,FALSE)</f>
        <v>1952-53</v>
      </c>
      <c r="AA32" s="18">
        <f>LARGE('augjul cfs'!$N$5:$N$94,'augjul cfs rank'!$A32)</f>
        <v>2909.11418630137</v>
      </c>
    </row>
    <row r="33" spans="1:27" x14ac:dyDescent="0.2">
      <c r="A33" s="5">
        <v>28</v>
      </c>
      <c r="B33" s="5" t="str">
        <f>VLOOKUP(C33,'augjul cfs'!$B$5:$O$94,14,FALSE)</f>
        <v>1948-49</v>
      </c>
      <c r="C33" s="18">
        <f>LARGE('augjul cfs'!$B$5:$B$94,'augjul cfs rank'!$A33)</f>
        <v>270.02999999999997</v>
      </c>
      <c r="D33" s="5" t="str">
        <f>VLOOKUP(E33,'augjul cfs'!$C$5:$O$94,13,FALSE)</f>
        <v>2016-17</v>
      </c>
      <c r="E33" s="18">
        <f>LARGE('augjul cfs'!$C$5:$C$94,'augjul cfs rank'!$A33)</f>
        <v>336.4</v>
      </c>
      <c r="F33" s="5" t="str">
        <f>VLOOKUP(G33,'augjul cfs'!$D$5:$O$94,12,FALSE)</f>
        <v>1994-95</v>
      </c>
      <c r="G33" s="18">
        <f>LARGE('augjul cfs'!$D$5:$D$94,'augjul cfs rank'!$A33)</f>
        <v>1184.45</v>
      </c>
      <c r="H33" s="5" t="str">
        <f>VLOOKUP(I33,'augjul cfs'!$E$5:$O$94,11,FALSE)</f>
        <v>1990-91</v>
      </c>
      <c r="I33" s="18">
        <f>LARGE('augjul cfs'!$E$5:$E$94,'augjul cfs rank'!$A33)</f>
        <v>4514.0600000000004</v>
      </c>
      <c r="J33" s="5" t="str">
        <f>VLOOKUP(K33,'augjul cfs'!$F$5:$O$94,10,FALSE)</f>
        <v>1956-57</v>
      </c>
      <c r="K33" s="18">
        <f>LARGE('augjul cfs'!$F$5:$F$94,'augjul cfs rank'!$A33)</f>
        <v>6279.4809999999998</v>
      </c>
      <c r="L33" s="5" t="str">
        <f>VLOOKUP(M33,'augjul cfs'!$G$5:$O$94,9,FALSE)</f>
        <v>1957-58</v>
      </c>
      <c r="M33" s="18">
        <f>LARGE('augjul cfs'!$G$5:$G$94,'augjul cfs rank'!$A33)</f>
        <v>5994.0910000000003</v>
      </c>
      <c r="N33" s="5" t="str">
        <f>VLOOKUP(O33,'augjul cfs'!$H$5:$O$94,8,FALSE)</f>
        <v>1973-74</v>
      </c>
      <c r="O33" s="18">
        <f>LARGE('augjul cfs'!$H$5:$H$94,'augjul cfs rank'!$A33)</f>
        <v>5094.3209999999999</v>
      </c>
      <c r="P33" s="5" t="str">
        <f>VLOOKUP(Q33,'augjul cfs'!$I$5:$O$94,7,FALSE)</f>
        <v>1945-46</v>
      </c>
      <c r="Q33" s="18">
        <f>LARGE('augjul cfs'!$I$5:$I$94,'augjul cfs rank'!$A33)</f>
        <v>4460.0309999999999</v>
      </c>
      <c r="R33" s="5" t="str">
        <f>VLOOKUP(S33,'augjul cfs'!$J$5:$O$94,6,FALSE)</f>
        <v>2002-03</v>
      </c>
      <c r="S33" s="18">
        <f>LARGE('augjul cfs'!$J$5:$J$94,'augjul cfs rank'!$A33)</f>
        <v>4251.5600000000004</v>
      </c>
      <c r="T33" s="5" t="str">
        <f>VLOOKUP(U33,'augjul cfs'!$K$5:$O$94,5,FALSE)</f>
        <v>2011-12</v>
      </c>
      <c r="U33" s="18">
        <f>LARGE('augjul cfs'!$K$5:$K$94,'augjul cfs rank'!$A33)</f>
        <v>3327.03</v>
      </c>
      <c r="V33" s="5" t="str">
        <f>VLOOKUP(W33,'augjul cfs'!$L$5:$O$94,4,FALSE)</f>
        <v>1931-32</v>
      </c>
      <c r="W33" s="18">
        <f>LARGE('augjul cfs'!$L$5:$L$94,'augjul cfs rank'!$A33)</f>
        <v>1750.03</v>
      </c>
      <c r="X33" s="5" t="str">
        <f>VLOOKUP(Y33,'augjul cfs'!$M$5:$O$94,3,FALSE)</f>
        <v>1994-95</v>
      </c>
      <c r="Y33" s="18">
        <f>LARGE('augjul cfs'!$M$5:$M$94,'augjul cfs rank'!$A33)</f>
        <v>514.05999999999995</v>
      </c>
      <c r="Z33" s="5" t="str">
        <f>VLOOKUP(AA33,'augjul cfs'!$N$5:$O$94,2,FALSE)</f>
        <v>1974-75</v>
      </c>
      <c r="AA33" s="18">
        <f>LARGE('augjul cfs'!$N$5:$N$94,'augjul cfs rank'!$A33)</f>
        <v>2869.1081150684931</v>
      </c>
    </row>
    <row r="34" spans="1:27" x14ac:dyDescent="0.2">
      <c r="A34" s="5">
        <v>29</v>
      </c>
      <c r="B34" s="5" t="str">
        <f>VLOOKUP(C34,'augjul cfs'!$B$5:$O$94,14,FALSE)</f>
        <v>1952-53</v>
      </c>
      <c r="C34" s="18">
        <f>LARGE('augjul cfs'!$B$5:$B$94,'augjul cfs rank'!$A34)</f>
        <v>265.52</v>
      </c>
      <c r="D34" s="5" t="str">
        <f>VLOOKUP(E34,'augjul cfs'!$C$5:$O$94,13,FALSE)</f>
        <v>1961-62</v>
      </c>
      <c r="E34" s="18">
        <f>LARGE('augjul cfs'!$C$5:$C$94,'augjul cfs rank'!$A34)</f>
        <v>324.02999999999997</v>
      </c>
      <c r="F34" s="5" t="str">
        <f>VLOOKUP(G34,'augjul cfs'!$D$5:$O$94,12,FALSE)</f>
        <v>1990-91</v>
      </c>
      <c r="G34" s="18">
        <f>LARGE('augjul cfs'!$D$5:$D$94,'augjul cfs rank'!$A34)</f>
        <v>1145.8399999999999</v>
      </c>
      <c r="H34" s="5" t="str">
        <f>VLOOKUP(I34,'augjul cfs'!$E$5:$O$94,11,FALSE)</f>
        <v>1983-84</v>
      </c>
      <c r="I34" s="18">
        <f>LARGE('augjul cfs'!$E$5:$E$94,'augjul cfs rank'!$A34)</f>
        <v>4495.5309999999999</v>
      </c>
      <c r="J34" s="5" t="str">
        <f>VLOOKUP(K34,'augjul cfs'!$F$5:$O$94,10,FALSE)</f>
        <v>1971-72</v>
      </c>
      <c r="K34" s="18">
        <f>LARGE('augjul cfs'!$F$5:$F$94,'augjul cfs rank'!$A34)</f>
        <v>6212.22</v>
      </c>
      <c r="L34" s="5" t="str">
        <f>VLOOKUP(M34,'augjul cfs'!$G$5:$O$94,9,FALSE)</f>
        <v>1965-66</v>
      </c>
      <c r="M34" s="18">
        <f>LARGE('augjul cfs'!$G$5:$G$94,'augjul cfs rank'!$A34)</f>
        <v>5919.6710000000003</v>
      </c>
      <c r="N34" s="5" t="str">
        <f>VLOOKUP(O34,'augjul cfs'!$H$5:$O$94,8,FALSE)</f>
        <v>1983-84</v>
      </c>
      <c r="O34" s="18">
        <f>LARGE('augjul cfs'!$H$5:$H$94,'augjul cfs rank'!$A34)</f>
        <v>5070.96</v>
      </c>
      <c r="P34" s="5" t="str">
        <f>VLOOKUP(Q34,'augjul cfs'!$I$5:$O$94,7,FALSE)</f>
        <v>1930-31</v>
      </c>
      <c r="Q34" s="18">
        <f>LARGE('augjul cfs'!$I$5:$I$94,'augjul cfs rank'!$A34)</f>
        <v>4400.0910000000003</v>
      </c>
      <c r="R34" s="5" t="str">
        <f>VLOOKUP(S34,'augjul cfs'!$J$5:$O$94,6,FALSE)</f>
        <v>2008-09</v>
      </c>
      <c r="S34" s="18">
        <f>LARGE('augjul cfs'!$J$5:$J$94,'augjul cfs rank'!$A34)</f>
        <v>4242.93</v>
      </c>
      <c r="T34" s="5" t="str">
        <f>VLOOKUP(U34,'augjul cfs'!$K$5:$O$94,5,FALSE)</f>
        <v>1963-64</v>
      </c>
      <c r="U34" s="18">
        <f>LARGE('augjul cfs'!$K$5:$K$94,'augjul cfs rank'!$A34)</f>
        <v>3305.48</v>
      </c>
      <c r="V34" s="5" t="str">
        <f>VLOOKUP(W34,'augjul cfs'!$L$5:$O$94,4,FALSE)</f>
        <v>2004-05</v>
      </c>
      <c r="W34" s="18">
        <f>LARGE('augjul cfs'!$L$5:$L$94,'augjul cfs rank'!$A34)</f>
        <v>1742.53</v>
      </c>
      <c r="X34" s="5" t="str">
        <f>VLOOKUP(Y34,'augjul cfs'!$M$5:$O$94,3,FALSE)</f>
        <v>2004-05</v>
      </c>
      <c r="Y34" s="18">
        <f>LARGE('augjul cfs'!$M$5:$M$94,'augjul cfs rank'!$A34)</f>
        <v>512.05999999999995</v>
      </c>
      <c r="Z34" s="5" t="str">
        <f>VLOOKUP(AA34,'augjul cfs'!$N$5:$O$94,2,FALSE)</f>
        <v>2005-06</v>
      </c>
      <c r="AA34" s="18">
        <f>LARGE('augjul cfs'!$N$5:$N$94,'augjul cfs rank'!$A34)</f>
        <v>2862.444821917808</v>
      </c>
    </row>
    <row r="35" spans="1:27" x14ac:dyDescent="0.2">
      <c r="A35" s="5">
        <v>30</v>
      </c>
      <c r="B35" s="5" t="str">
        <f>VLOOKUP(C35,'augjul cfs'!$B$5:$O$94,14,FALSE)</f>
        <v>1933-34</v>
      </c>
      <c r="C35" s="18">
        <f>LARGE('augjul cfs'!$B$5:$B$94,'augjul cfs rank'!$A35)</f>
        <v>264.97000000000003</v>
      </c>
      <c r="D35" s="5" t="str">
        <f>VLOOKUP(E35,'augjul cfs'!$C$5:$O$94,13,FALSE)</f>
        <v>1984-85</v>
      </c>
      <c r="E35" s="18">
        <f>LARGE('augjul cfs'!$C$5:$C$94,'augjul cfs rank'!$A35)</f>
        <v>319.47000000000003</v>
      </c>
      <c r="F35" s="5" t="str">
        <f>VLOOKUP(G35,'augjul cfs'!$D$5:$O$94,12,FALSE)</f>
        <v>1977-78</v>
      </c>
      <c r="G35" s="18">
        <f>LARGE('augjul cfs'!$D$5:$D$94,'augjul cfs rank'!$A35)</f>
        <v>1136.26</v>
      </c>
      <c r="H35" s="5" t="str">
        <f>VLOOKUP(I35,'augjul cfs'!$E$5:$O$94,11,FALSE)</f>
        <v>1970-71</v>
      </c>
      <c r="I35" s="18">
        <f>LARGE('augjul cfs'!$E$5:$E$94,'augjul cfs rank'!$A35)</f>
        <v>4452.7309999999998</v>
      </c>
      <c r="J35" s="5" t="str">
        <f>VLOOKUP(K35,'augjul cfs'!$F$5:$O$94,10,FALSE)</f>
        <v>2014-15</v>
      </c>
      <c r="K35" s="18">
        <f>LARGE('augjul cfs'!$F$5:$F$94,'augjul cfs rank'!$A35)</f>
        <v>6145.1310000000003</v>
      </c>
      <c r="L35" s="5" t="str">
        <f>VLOOKUP(M35,'augjul cfs'!$G$5:$O$94,9,FALSE)</f>
        <v>2002-03</v>
      </c>
      <c r="M35" s="18">
        <f>LARGE('augjul cfs'!$G$5:$G$94,'augjul cfs rank'!$A35)</f>
        <v>5901.93</v>
      </c>
      <c r="N35" s="5" t="str">
        <f>VLOOKUP(O35,'augjul cfs'!$H$5:$O$94,8,FALSE)</f>
        <v>1959-60</v>
      </c>
      <c r="O35" s="18">
        <f>LARGE('augjul cfs'!$H$5:$H$94,'augjul cfs rank'!$A35)</f>
        <v>4988.24</v>
      </c>
      <c r="P35" s="5" t="str">
        <f>VLOOKUP(Q35,'augjul cfs'!$I$5:$O$94,7,FALSE)</f>
        <v>1974-75</v>
      </c>
      <c r="Q35" s="18">
        <f>LARGE('augjul cfs'!$I$5:$I$94,'augjul cfs rank'!$A35)</f>
        <v>4364.3810000000003</v>
      </c>
      <c r="R35" s="5" t="str">
        <f>VLOOKUP(S35,'augjul cfs'!$J$5:$O$94,6,FALSE)</f>
        <v>1932-33</v>
      </c>
      <c r="S35" s="18">
        <f>LARGE('augjul cfs'!$J$5:$J$94,'augjul cfs rank'!$A35)</f>
        <v>4239.97</v>
      </c>
      <c r="T35" s="5" t="str">
        <f>VLOOKUP(U35,'augjul cfs'!$K$5:$O$94,5,FALSE)</f>
        <v>1928-29</v>
      </c>
      <c r="U35" s="18">
        <f>LARGE('augjul cfs'!$K$5:$K$94,'augjul cfs rank'!$A35)</f>
        <v>3290.09</v>
      </c>
      <c r="V35" s="5" t="str">
        <f>VLOOKUP(W35,'augjul cfs'!$L$5:$O$94,4,FALSE)</f>
        <v>1947-48</v>
      </c>
      <c r="W35" s="18">
        <f>LARGE('augjul cfs'!$L$5:$L$94,'augjul cfs rank'!$A35)</f>
        <v>1660.03</v>
      </c>
      <c r="X35" s="5" t="str">
        <f>VLOOKUP(Y35,'augjul cfs'!$M$5:$O$94,3,FALSE)</f>
        <v>1974-75</v>
      </c>
      <c r="Y35" s="18">
        <f>LARGE('augjul cfs'!$M$5:$M$94,'augjul cfs rank'!$A35)</f>
        <v>505.87</v>
      </c>
      <c r="Z35" s="5" t="str">
        <f>VLOOKUP(AA35,'augjul cfs'!$N$5:$O$94,2,FALSE)</f>
        <v>1992-93</v>
      </c>
      <c r="AA35" s="18">
        <f>LARGE('augjul cfs'!$N$5:$N$94,'augjul cfs rank'!$A35)</f>
        <v>2854.2643287671231</v>
      </c>
    </row>
    <row r="36" spans="1:27" x14ac:dyDescent="0.2">
      <c r="A36" s="5">
        <v>31</v>
      </c>
      <c r="B36" s="5" t="str">
        <f>VLOOKUP(C36,'augjul cfs'!$B$5:$O$94,14,FALSE)</f>
        <v>1956-57</v>
      </c>
      <c r="C36" s="18">
        <f>LARGE('augjul cfs'!$B$5:$B$94,'augjul cfs rank'!$A36)</f>
        <v>264.42</v>
      </c>
      <c r="D36" s="5" t="str">
        <f>VLOOKUP(E36,'augjul cfs'!$C$5:$O$94,13,FALSE)</f>
        <v>1962-63</v>
      </c>
      <c r="E36" s="18">
        <f>LARGE('augjul cfs'!$C$5:$C$94,'augjul cfs rank'!$A36)</f>
        <v>305</v>
      </c>
      <c r="F36" s="5" t="str">
        <f>VLOOKUP(G36,'augjul cfs'!$D$5:$O$94,12,FALSE)</f>
        <v>1948-49</v>
      </c>
      <c r="G36" s="18">
        <f>LARGE('augjul cfs'!$D$5:$D$94,'augjul cfs rank'!$A36)</f>
        <v>1130.06</v>
      </c>
      <c r="H36" s="5" t="str">
        <f>VLOOKUP(I36,'augjul cfs'!$E$5:$O$94,11,FALSE)</f>
        <v>1932-33</v>
      </c>
      <c r="I36" s="18">
        <f>LARGE('augjul cfs'!$E$5:$E$94,'augjul cfs rank'!$A36)</f>
        <v>4400.1000000000004</v>
      </c>
      <c r="J36" s="5" t="str">
        <f>VLOOKUP(K36,'augjul cfs'!$F$5:$O$94,10,FALSE)</f>
        <v>2003-04</v>
      </c>
      <c r="K36" s="18">
        <f>LARGE('augjul cfs'!$F$5:$F$94,'augjul cfs rank'!$A36)</f>
        <v>6044.6710000000003</v>
      </c>
      <c r="L36" s="5" t="str">
        <f>VLOOKUP(M36,'augjul cfs'!$G$5:$O$94,9,FALSE)</f>
        <v>1953-54</v>
      </c>
      <c r="M36" s="18">
        <f>LARGE('augjul cfs'!$G$5:$G$94,'augjul cfs rank'!$A36)</f>
        <v>5898.25</v>
      </c>
      <c r="N36" s="5" t="str">
        <f>VLOOKUP(O36,'augjul cfs'!$H$5:$O$94,8,FALSE)</f>
        <v>2015-16</v>
      </c>
      <c r="O36" s="18">
        <f>LARGE('augjul cfs'!$H$5:$H$94,'augjul cfs rank'!$A36)</f>
        <v>4858</v>
      </c>
      <c r="P36" s="5" t="str">
        <f>VLOOKUP(Q36,'augjul cfs'!$I$5:$O$94,7,FALSE)</f>
        <v>1932-33</v>
      </c>
      <c r="Q36" s="18">
        <f>LARGE('augjul cfs'!$I$5:$I$94,'augjul cfs rank'!$A36)</f>
        <v>4319.96</v>
      </c>
      <c r="R36" s="5" t="str">
        <f>VLOOKUP(S36,'augjul cfs'!$J$5:$O$94,6,FALSE)</f>
        <v>1970-71</v>
      </c>
      <c r="S36" s="18">
        <f>LARGE('augjul cfs'!$J$5:$J$94,'augjul cfs rank'!$A36)</f>
        <v>4124.2</v>
      </c>
      <c r="T36" s="5" t="str">
        <f>VLOOKUP(U36,'augjul cfs'!$K$5:$O$94,5,FALSE)</f>
        <v>2009-10</v>
      </c>
      <c r="U36" s="18">
        <f>LARGE('augjul cfs'!$K$5:$K$94,'augjul cfs rank'!$A36)</f>
        <v>3255.48</v>
      </c>
      <c r="V36" s="5" t="str">
        <f>VLOOKUP(W36,'augjul cfs'!$L$5:$O$94,4,FALSE)</f>
        <v>1951-52</v>
      </c>
      <c r="W36" s="18">
        <f>LARGE('augjul cfs'!$L$5:$L$94,'augjul cfs rank'!$A36)</f>
        <v>1623.03</v>
      </c>
      <c r="X36" s="5" t="str">
        <f>VLOOKUP(Y36,'augjul cfs'!$M$5:$O$94,3,FALSE)</f>
        <v>1947-48</v>
      </c>
      <c r="Y36" s="18">
        <f>LARGE('augjul cfs'!$M$5:$M$94,'augjul cfs rank'!$A36)</f>
        <v>490.07</v>
      </c>
      <c r="Z36" s="5" t="str">
        <f>VLOOKUP(AA36,'augjul cfs'!$N$5:$O$94,2,FALSE)</f>
        <v>2013-14</v>
      </c>
      <c r="AA36" s="18">
        <f>LARGE('augjul cfs'!$N$5:$N$94,'augjul cfs rank'!$A36)</f>
        <v>2847.7294520547944</v>
      </c>
    </row>
    <row r="37" spans="1:27" x14ac:dyDescent="0.2">
      <c r="A37" s="5">
        <v>32</v>
      </c>
      <c r="B37" s="5" t="str">
        <f>VLOOKUP(C37,'augjul cfs'!$B$5:$O$94,14,FALSE)</f>
        <v>2014-15</v>
      </c>
      <c r="C37" s="18">
        <f>LARGE('augjul cfs'!$B$5:$B$94,'augjul cfs rank'!$A37)</f>
        <v>262.19</v>
      </c>
      <c r="D37" s="5" t="str">
        <f>VLOOKUP(E37,'augjul cfs'!$C$5:$O$94,13,FALSE)</f>
        <v>1972-73</v>
      </c>
      <c r="E37" s="18">
        <f>LARGE('augjul cfs'!$C$5:$C$94,'augjul cfs rank'!$A37)</f>
        <v>292.8</v>
      </c>
      <c r="F37" s="5" t="str">
        <f>VLOOKUP(G37,'augjul cfs'!$D$5:$O$94,12,FALSE)</f>
        <v>1971-72</v>
      </c>
      <c r="G37" s="18">
        <f>LARGE('augjul cfs'!$D$5:$D$94,'augjul cfs rank'!$A37)</f>
        <v>1117.6400000000001</v>
      </c>
      <c r="H37" s="5" t="str">
        <f>VLOOKUP(I37,'augjul cfs'!$E$5:$O$94,11,FALSE)</f>
        <v>1962-63</v>
      </c>
      <c r="I37" s="18">
        <f>LARGE('augjul cfs'!$E$5:$E$94,'augjul cfs rank'!$A37)</f>
        <v>4256.7610000000004</v>
      </c>
      <c r="J37" s="5" t="str">
        <f>VLOOKUP(K37,'augjul cfs'!$F$5:$O$94,10,FALSE)</f>
        <v>2005-06</v>
      </c>
      <c r="K37" s="18">
        <f>LARGE('augjul cfs'!$F$5:$F$94,'augjul cfs rank'!$A37)</f>
        <v>5983.96</v>
      </c>
      <c r="L37" s="5" t="str">
        <f>VLOOKUP(M37,'augjul cfs'!$G$5:$O$94,9,FALSE)</f>
        <v>1963-64</v>
      </c>
      <c r="M37" s="18">
        <f>LARGE('augjul cfs'!$G$5:$G$94,'augjul cfs rank'!$A37)</f>
        <v>5797.16</v>
      </c>
      <c r="N37" s="5" t="str">
        <f>VLOOKUP(O37,'augjul cfs'!$H$5:$O$94,8,FALSE)</f>
        <v>1974-75</v>
      </c>
      <c r="O37" s="18">
        <f>LARGE('augjul cfs'!$H$5:$H$94,'augjul cfs rank'!$A37)</f>
        <v>4833.92</v>
      </c>
      <c r="P37" s="5" t="str">
        <f>VLOOKUP(Q37,'augjul cfs'!$I$5:$O$94,7,FALSE)</f>
        <v>2001-02</v>
      </c>
      <c r="Q37" s="18">
        <f>LARGE('augjul cfs'!$I$5:$I$94,'augjul cfs rank'!$A37)</f>
        <v>4314.8</v>
      </c>
      <c r="R37" s="5" t="str">
        <f>VLOOKUP(S37,'augjul cfs'!$J$5:$O$94,6,FALSE)</f>
        <v>1971-72</v>
      </c>
      <c r="S37" s="18">
        <f>LARGE('augjul cfs'!$J$5:$J$94,'augjul cfs rank'!$A37)</f>
        <v>4105.4009999999998</v>
      </c>
      <c r="T37" s="5" t="str">
        <f>VLOOKUP(U37,'augjul cfs'!$K$5:$O$94,5,FALSE)</f>
        <v>1961-62</v>
      </c>
      <c r="U37" s="18">
        <f>LARGE('augjul cfs'!$K$5:$K$94,'augjul cfs rank'!$A37)</f>
        <v>3182</v>
      </c>
      <c r="V37" s="5" t="str">
        <f>VLOOKUP(W37,'augjul cfs'!$L$5:$O$94,4,FALSE)</f>
        <v>1941-42</v>
      </c>
      <c r="W37" s="18">
        <f>LARGE('augjul cfs'!$L$5:$L$94,'augjul cfs rank'!$A37)</f>
        <v>1610.1</v>
      </c>
      <c r="X37" s="5" t="str">
        <f>VLOOKUP(Y37,'augjul cfs'!$M$5:$O$94,3,FALSE)</f>
        <v>1957-58</v>
      </c>
      <c r="Y37" s="18">
        <f>LARGE('augjul cfs'!$M$5:$M$94,'augjul cfs rank'!$A37)</f>
        <v>489</v>
      </c>
      <c r="Z37" s="5" t="str">
        <f>VLOOKUP(AA37,'augjul cfs'!$N$5:$O$94,2,FALSE)</f>
        <v>1994-95</v>
      </c>
      <c r="AA37" s="18">
        <f>LARGE('augjul cfs'!$N$5:$N$94,'augjul cfs rank'!$A37)</f>
        <v>2838.8796383561644</v>
      </c>
    </row>
    <row r="38" spans="1:27" x14ac:dyDescent="0.2">
      <c r="A38" s="5">
        <v>33</v>
      </c>
      <c r="B38" s="5" t="str">
        <f>VLOOKUP(C38,'augjul cfs'!$B$5:$O$94,14,FALSE)</f>
        <v>1981-82</v>
      </c>
      <c r="C38" s="18">
        <f>LARGE('augjul cfs'!$B$5:$B$94,'augjul cfs rank'!$A38)</f>
        <v>255.39</v>
      </c>
      <c r="D38" s="5" t="str">
        <f>VLOOKUP(E38,'augjul cfs'!$C$5:$O$94,13,FALSE)</f>
        <v>1996-97</v>
      </c>
      <c r="E38" s="18">
        <f>LARGE('augjul cfs'!$C$5:$C$94,'augjul cfs rank'!$A38)</f>
        <v>288.33</v>
      </c>
      <c r="F38" s="5" t="str">
        <f>VLOOKUP(G38,'augjul cfs'!$D$5:$O$94,12,FALSE)</f>
        <v>1954-55</v>
      </c>
      <c r="G38" s="18">
        <f>LARGE('augjul cfs'!$D$5:$D$94,'augjul cfs rank'!$A38)</f>
        <v>1117.45</v>
      </c>
      <c r="H38" s="5" t="str">
        <f>VLOOKUP(I38,'augjul cfs'!$E$5:$O$94,11,FALSE)</f>
        <v>1994-95</v>
      </c>
      <c r="I38" s="18">
        <f>LARGE('augjul cfs'!$E$5:$E$94,'augjul cfs rank'!$A38)</f>
        <v>4213.7299999999996</v>
      </c>
      <c r="J38" s="5" t="str">
        <f>VLOOKUP(K38,'augjul cfs'!$F$5:$O$94,10,FALSE)</f>
        <v>1941-42</v>
      </c>
      <c r="K38" s="18">
        <f>LARGE('augjul cfs'!$F$5:$F$94,'augjul cfs rank'!$A38)</f>
        <v>5910.0309999999999</v>
      </c>
      <c r="L38" s="5" t="str">
        <f>VLOOKUP(M38,'augjul cfs'!$G$5:$O$94,9,FALSE)</f>
        <v>1945-46</v>
      </c>
      <c r="M38" s="18">
        <f>LARGE('augjul cfs'!$G$5:$G$94,'augjul cfs rank'!$A38)</f>
        <v>5580.0309999999999</v>
      </c>
      <c r="N38" s="5" t="str">
        <f>VLOOKUP(O38,'augjul cfs'!$H$5:$O$94,8,FALSE)</f>
        <v>1980-81</v>
      </c>
      <c r="O38" s="18">
        <f>LARGE('augjul cfs'!$H$5:$H$94,'augjul cfs rank'!$A38)</f>
        <v>4734.57</v>
      </c>
      <c r="P38" s="5" t="str">
        <f>VLOOKUP(Q38,'augjul cfs'!$I$5:$O$94,7,FALSE)</f>
        <v>1961-62</v>
      </c>
      <c r="Q38" s="18">
        <f>LARGE('augjul cfs'!$I$5:$I$94,'augjul cfs rank'!$A38)</f>
        <v>4237.5510000000004</v>
      </c>
      <c r="R38" s="5" t="str">
        <f>VLOOKUP(S38,'augjul cfs'!$J$5:$O$94,6,FALSE)</f>
        <v>1988-89</v>
      </c>
      <c r="S38" s="18">
        <f>LARGE('augjul cfs'!$J$5:$J$94,'augjul cfs rank'!$A38)</f>
        <v>4080.86</v>
      </c>
      <c r="T38" s="5" t="str">
        <f>VLOOKUP(U38,'augjul cfs'!$K$5:$O$94,5,FALSE)</f>
        <v>1958-59</v>
      </c>
      <c r="U38" s="18">
        <f>LARGE('augjul cfs'!$K$5:$K$94,'augjul cfs rank'!$A38)</f>
        <v>3143</v>
      </c>
      <c r="V38" s="5" t="str">
        <f>VLOOKUP(W38,'augjul cfs'!$L$5:$O$94,4,FALSE)</f>
        <v>2005-06</v>
      </c>
      <c r="W38" s="18">
        <f>LARGE('augjul cfs'!$L$5:$L$94,'augjul cfs rank'!$A38)</f>
        <v>1585.03</v>
      </c>
      <c r="X38" s="5" t="str">
        <f>VLOOKUP(Y38,'augjul cfs'!$M$5:$O$94,3,FALSE)</f>
        <v>1979-80</v>
      </c>
      <c r="Y38" s="18">
        <f>LARGE('augjul cfs'!$M$5:$M$94,'augjul cfs rank'!$A38)</f>
        <v>483.87</v>
      </c>
      <c r="Z38" s="5" t="str">
        <f>VLOOKUP(AA38,'augjul cfs'!$N$5:$O$94,2,FALSE)</f>
        <v>2001-02</v>
      </c>
      <c r="AA38" s="18">
        <f>LARGE('augjul cfs'!$N$5:$N$94,'augjul cfs rank'!$A38)</f>
        <v>2817.3265780821921</v>
      </c>
    </row>
    <row r="39" spans="1:27" x14ac:dyDescent="0.2">
      <c r="A39" s="5">
        <v>34</v>
      </c>
      <c r="B39" s="5" t="str">
        <f>VLOOKUP(C39,'augjul cfs'!$B$5:$O$94,14,FALSE)</f>
        <v>2012-13</v>
      </c>
      <c r="C39" s="18">
        <f>LARGE('augjul cfs'!$B$5:$B$94,'augjul cfs rank'!$A39)</f>
        <v>251.94</v>
      </c>
      <c r="D39" s="5" t="str">
        <f>VLOOKUP(E39,'augjul cfs'!$C$5:$O$94,13,FALSE)</f>
        <v>1947-48</v>
      </c>
      <c r="E39" s="18">
        <f>LARGE('augjul cfs'!$C$5:$C$94,'augjul cfs rank'!$A39)</f>
        <v>284.97000000000003</v>
      </c>
      <c r="F39" s="5" t="str">
        <f>VLOOKUP(G39,'augjul cfs'!$D$5:$O$94,12,FALSE)</f>
        <v>2010-11</v>
      </c>
      <c r="G39" s="18">
        <f>LARGE('augjul cfs'!$D$5:$D$94,'augjul cfs rank'!$A39)</f>
        <v>1089.06</v>
      </c>
      <c r="H39" s="5" t="str">
        <f>VLOOKUP(I39,'augjul cfs'!$E$5:$O$94,11,FALSE)</f>
        <v>2014-15</v>
      </c>
      <c r="I39" s="18">
        <f>LARGE('augjul cfs'!$E$5:$E$94,'augjul cfs rank'!$A39)</f>
        <v>4150.83</v>
      </c>
      <c r="J39" s="5" t="str">
        <f>VLOOKUP(K39,'augjul cfs'!$F$5:$O$94,10,FALSE)</f>
        <v>1994-95</v>
      </c>
      <c r="K39" s="18">
        <f>LARGE('augjul cfs'!$F$5:$F$94,'augjul cfs rank'!$A39)</f>
        <v>5685.74</v>
      </c>
      <c r="L39" s="5" t="str">
        <f>VLOOKUP(M39,'augjul cfs'!$G$5:$O$94,9,FALSE)</f>
        <v>1989-90</v>
      </c>
      <c r="M39" s="18">
        <f>LARGE('augjul cfs'!$G$5:$G$94,'augjul cfs rank'!$A39)</f>
        <v>5407.61</v>
      </c>
      <c r="N39" s="5" t="str">
        <f>VLOOKUP(O39,'augjul cfs'!$H$5:$O$94,8,FALSE)</f>
        <v>1970-71</v>
      </c>
      <c r="O39" s="18">
        <f>LARGE('augjul cfs'!$H$5:$H$94,'augjul cfs rank'!$A39)</f>
        <v>4534</v>
      </c>
      <c r="P39" s="5" t="str">
        <f>VLOOKUP(Q39,'augjul cfs'!$I$5:$O$94,7,FALSE)</f>
        <v>1939-40</v>
      </c>
      <c r="Q39" s="18">
        <f>LARGE('augjul cfs'!$I$5:$I$94,'augjul cfs rank'!$A39)</f>
        <v>4180.0010000000002</v>
      </c>
      <c r="R39" s="5" t="str">
        <f>VLOOKUP(S39,'augjul cfs'!$J$5:$O$94,6,FALSE)</f>
        <v>1951-52</v>
      </c>
      <c r="S39" s="18">
        <f>LARGE('augjul cfs'!$J$5:$J$94,'augjul cfs rank'!$A39)</f>
        <v>4077.76</v>
      </c>
      <c r="T39" s="5" t="str">
        <f>VLOOKUP(U39,'augjul cfs'!$K$5:$O$94,5,FALSE)</f>
        <v>2004-05</v>
      </c>
      <c r="U39" s="18">
        <f>LARGE('augjul cfs'!$K$5:$K$94,'augjul cfs rank'!$A39)</f>
        <v>3065.9</v>
      </c>
      <c r="V39" s="5" t="str">
        <f>VLOOKUP(W39,'augjul cfs'!$L$5:$O$94,4,FALSE)</f>
        <v>1959-60</v>
      </c>
      <c r="W39" s="18">
        <f>LARGE('augjul cfs'!$L$5:$L$94,'augjul cfs rank'!$A39)</f>
        <v>1415.63</v>
      </c>
      <c r="X39" s="5" t="str">
        <f>VLOOKUP(Y39,'augjul cfs'!$M$5:$O$94,3,FALSE)</f>
        <v>1989-90</v>
      </c>
      <c r="Y39" s="18">
        <f>LARGE('augjul cfs'!$M$5:$M$94,'augjul cfs rank'!$A39)</f>
        <v>475</v>
      </c>
      <c r="Z39" s="5" t="str">
        <f>VLOOKUP(AA39,'augjul cfs'!$N$5:$O$94,2,FALSE)</f>
        <v>1931-32</v>
      </c>
      <c r="AA39" s="18">
        <f>LARGE('augjul cfs'!$N$5:$N$94,'augjul cfs rank'!$A39)</f>
        <v>2776.4151780821917</v>
      </c>
    </row>
    <row r="40" spans="1:27" x14ac:dyDescent="0.2">
      <c r="A40" s="5">
        <v>35</v>
      </c>
      <c r="B40" s="5" t="str">
        <f>VLOOKUP(C40,'augjul cfs'!$B$5:$O$94,14,FALSE)</f>
        <v>1942-43</v>
      </c>
      <c r="C40" s="18">
        <f>LARGE('augjul cfs'!$B$5:$B$94,'augjul cfs rank'!$A40)</f>
        <v>249.97</v>
      </c>
      <c r="D40" s="5" t="str">
        <f>VLOOKUP(E40,'augjul cfs'!$C$5:$O$94,13,FALSE)</f>
        <v>1989-90</v>
      </c>
      <c r="E40" s="18">
        <f>LARGE('augjul cfs'!$C$5:$C$94,'augjul cfs rank'!$A40)</f>
        <v>266.13</v>
      </c>
      <c r="F40" s="5" t="str">
        <f>VLOOKUP(G40,'augjul cfs'!$D$5:$O$94,12,FALSE)</f>
        <v>1969-70</v>
      </c>
      <c r="G40" s="18">
        <f>LARGE('augjul cfs'!$D$5:$D$94,'augjul cfs rank'!$A40)</f>
        <v>1038.74</v>
      </c>
      <c r="H40" s="5" t="str">
        <f>VLOOKUP(I40,'augjul cfs'!$E$5:$O$94,11,FALSE)</f>
        <v>1975-76</v>
      </c>
      <c r="I40" s="18">
        <f>LARGE('augjul cfs'!$E$5:$E$94,'augjul cfs rank'!$A40)</f>
        <v>4097.53</v>
      </c>
      <c r="J40" s="5" t="str">
        <f>VLOOKUP(K40,'augjul cfs'!$F$5:$O$94,10,FALSE)</f>
        <v>1983-84</v>
      </c>
      <c r="K40" s="18">
        <f>LARGE('augjul cfs'!$F$5:$F$94,'augjul cfs rank'!$A40)</f>
        <v>5662.93</v>
      </c>
      <c r="L40" s="5" t="str">
        <f>VLOOKUP(M40,'augjul cfs'!$G$5:$O$94,9,FALSE)</f>
        <v>1942-43</v>
      </c>
      <c r="M40" s="18">
        <f>LARGE('augjul cfs'!$G$5:$G$94,'augjul cfs rank'!$A40)</f>
        <v>5400.0309999999999</v>
      </c>
      <c r="N40" s="5" t="str">
        <f>VLOOKUP(O40,'augjul cfs'!$H$5:$O$94,8,FALSE)</f>
        <v>2003-04</v>
      </c>
      <c r="O40" s="18">
        <f>LARGE('augjul cfs'!$H$5:$H$94,'augjul cfs rank'!$A40)</f>
        <v>4456.5110000000004</v>
      </c>
      <c r="P40" s="5" t="str">
        <f>VLOOKUP(Q40,'augjul cfs'!$I$5:$O$94,7,FALSE)</f>
        <v>1948-49</v>
      </c>
      <c r="Q40" s="18">
        <f>LARGE('augjul cfs'!$I$5:$I$94,'augjul cfs rank'!$A40)</f>
        <v>4170.03</v>
      </c>
      <c r="R40" s="5" t="str">
        <f>VLOOKUP(S40,'augjul cfs'!$J$5:$O$94,6,FALSE)</f>
        <v>1953-54</v>
      </c>
      <c r="S40" s="18">
        <f>LARGE('augjul cfs'!$J$5:$J$94,'augjul cfs rank'!$A40)</f>
        <v>3986.8</v>
      </c>
      <c r="T40" s="5" t="str">
        <f>VLOOKUP(U40,'augjul cfs'!$K$5:$O$94,5,FALSE)</f>
        <v>1937-38</v>
      </c>
      <c r="U40" s="18">
        <f>LARGE('augjul cfs'!$K$5:$K$94,'augjul cfs rank'!$A40)</f>
        <v>2950.06</v>
      </c>
      <c r="V40" s="5" t="str">
        <f>VLOOKUP(W40,'augjul cfs'!$L$5:$O$94,4,FALSE)</f>
        <v>1979-80</v>
      </c>
      <c r="W40" s="18">
        <f>LARGE('augjul cfs'!$L$5:$L$94,'augjul cfs rank'!$A40)</f>
        <v>1355.1</v>
      </c>
      <c r="X40" s="5" t="str">
        <f>VLOOKUP(Y40,'augjul cfs'!$M$5:$O$94,3,FALSE)</f>
        <v>1981-82</v>
      </c>
      <c r="Y40" s="18">
        <f>LARGE('augjul cfs'!$M$5:$M$94,'augjul cfs rank'!$A40)</f>
        <v>460.03</v>
      </c>
      <c r="Z40" s="5" t="str">
        <f>VLOOKUP(AA40,'augjul cfs'!$N$5:$O$94,2,FALSE)</f>
        <v>1999-2000</v>
      </c>
      <c r="AA40" s="18">
        <f>LARGE('augjul cfs'!$N$5:$N$94,'augjul cfs rank'!$A40)</f>
        <v>2773.1057835616443</v>
      </c>
    </row>
    <row r="41" spans="1:27" x14ac:dyDescent="0.2">
      <c r="A41" s="5">
        <v>36</v>
      </c>
      <c r="B41" s="5" t="str">
        <f>VLOOKUP(C41,'augjul cfs'!$B$5:$O$94,14,FALSE)</f>
        <v>2010-11</v>
      </c>
      <c r="C41" s="18">
        <f>LARGE('augjul cfs'!$B$5:$B$94,'augjul cfs rank'!$A41)</f>
        <v>247.52</v>
      </c>
      <c r="D41" s="5" t="str">
        <f>VLOOKUP(E41,'augjul cfs'!$C$5:$O$94,13,FALSE)</f>
        <v>1964-65</v>
      </c>
      <c r="E41" s="18">
        <f>LARGE('augjul cfs'!$C$5:$C$94,'augjul cfs rank'!$A41)</f>
        <v>264.39999999999998</v>
      </c>
      <c r="F41" s="5" t="str">
        <f>VLOOKUP(G41,'augjul cfs'!$D$5:$O$94,12,FALSE)</f>
        <v>2014-15</v>
      </c>
      <c r="G41" s="18">
        <f>LARGE('augjul cfs'!$D$5:$D$94,'augjul cfs rank'!$A41)</f>
        <v>1026.32</v>
      </c>
      <c r="H41" s="5" t="str">
        <f>VLOOKUP(I41,'augjul cfs'!$E$5:$O$94,11,FALSE)</f>
        <v>2016-17</v>
      </c>
      <c r="I41" s="18">
        <f>LARGE('augjul cfs'!$E$5:$E$94,'augjul cfs rank'!$A41)</f>
        <v>3997.5</v>
      </c>
      <c r="J41" s="5" t="str">
        <f>VLOOKUP(K41,'augjul cfs'!$F$5:$O$94,10,FALSE)</f>
        <v>2007-08</v>
      </c>
      <c r="K41" s="18">
        <f>LARGE('augjul cfs'!$F$5:$F$94,'augjul cfs rank'!$A41)</f>
        <v>5446.19</v>
      </c>
      <c r="L41" s="5" t="str">
        <f>VLOOKUP(M41,'augjul cfs'!$G$5:$O$94,9,FALSE)</f>
        <v>1968-69</v>
      </c>
      <c r="M41" s="18">
        <f>LARGE('augjul cfs'!$G$5:$G$94,'augjul cfs rank'!$A41)</f>
        <v>5369.5110000000004</v>
      </c>
      <c r="N41" s="5" t="str">
        <f>VLOOKUP(O41,'augjul cfs'!$H$5:$O$94,8,FALSE)</f>
        <v>2006-07</v>
      </c>
      <c r="O41" s="18">
        <f>LARGE('augjul cfs'!$H$5:$H$94,'augjul cfs rank'!$A41)</f>
        <v>4387.43</v>
      </c>
      <c r="P41" s="5" t="str">
        <f>VLOOKUP(Q41,'augjul cfs'!$I$5:$O$94,7,FALSE)</f>
        <v>1978-79</v>
      </c>
      <c r="Q41" s="18">
        <f>LARGE('augjul cfs'!$I$5:$I$94,'augjul cfs rank'!$A41)</f>
        <v>4140.13</v>
      </c>
      <c r="R41" s="5" t="str">
        <f>VLOOKUP(S41,'augjul cfs'!$J$5:$O$94,6,FALSE)</f>
        <v>1947-48</v>
      </c>
      <c r="S41" s="18">
        <f>LARGE('augjul cfs'!$J$5:$J$94,'augjul cfs rank'!$A41)</f>
        <v>3949.96</v>
      </c>
      <c r="T41" s="5" t="str">
        <f>VLOOKUP(U41,'augjul cfs'!$K$5:$O$94,5,FALSE)</f>
        <v>1975-76</v>
      </c>
      <c r="U41" s="18">
        <f>LARGE('augjul cfs'!$K$5:$K$94,'augjul cfs rank'!$A41)</f>
        <v>2945.74</v>
      </c>
      <c r="V41" s="5" t="str">
        <f>VLOOKUP(W41,'augjul cfs'!$L$5:$O$94,4,FALSE)</f>
        <v>1993-94</v>
      </c>
      <c r="W41" s="18">
        <f>LARGE('augjul cfs'!$L$5:$L$94,'augjul cfs rank'!$A41)</f>
        <v>1347.67</v>
      </c>
      <c r="X41" s="5" t="str">
        <f>VLOOKUP(Y41,'augjul cfs'!$M$5:$O$94,3,FALSE)</f>
        <v>1990-91</v>
      </c>
      <c r="Y41" s="18">
        <f>LARGE('augjul cfs'!$M$5:$M$94,'augjul cfs rank'!$A41)</f>
        <v>447.35</v>
      </c>
      <c r="Z41" s="5" t="str">
        <f>VLOOKUP(AA41,'augjul cfs'!$N$5:$O$94,2,FALSE)</f>
        <v>1957-58</v>
      </c>
      <c r="AA41" s="18">
        <f>LARGE('augjul cfs'!$N$5:$N$94,'augjul cfs rank'!$A41)</f>
        <v>2765.6125506849316</v>
      </c>
    </row>
    <row r="42" spans="1:27" x14ac:dyDescent="0.2">
      <c r="A42" s="5">
        <v>37</v>
      </c>
      <c r="B42" s="5" t="str">
        <f>VLOOKUP(C42,'augjul cfs'!$B$5:$O$94,14,FALSE)</f>
        <v>1941-42</v>
      </c>
      <c r="C42" s="18">
        <f>LARGE('augjul cfs'!$B$5:$B$94,'augjul cfs rank'!$A42)</f>
        <v>245.03</v>
      </c>
      <c r="D42" s="5" t="str">
        <f>VLOOKUP(E42,'augjul cfs'!$C$5:$O$94,13,FALSE)</f>
        <v>1979-80</v>
      </c>
      <c r="E42" s="18">
        <f>LARGE('augjul cfs'!$C$5:$C$94,'augjul cfs rank'!$A42)</f>
        <v>257.63</v>
      </c>
      <c r="F42" s="5" t="str">
        <f>VLOOKUP(G42,'augjul cfs'!$D$5:$O$94,12,FALSE)</f>
        <v>1941-42</v>
      </c>
      <c r="G42" s="18">
        <f>LARGE('augjul cfs'!$D$5:$D$94,'augjul cfs rank'!$A42)</f>
        <v>980</v>
      </c>
      <c r="H42" s="5" t="str">
        <f>VLOOKUP(I42,'augjul cfs'!$E$5:$O$94,11,FALSE)</f>
        <v>1966-67</v>
      </c>
      <c r="I42" s="18">
        <f>LARGE('augjul cfs'!$E$5:$E$94,'augjul cfs rank'!$A42)</f>
        <v>3953.73</v>
      </c>
      <c r="J42" s="5" t="str">
        <f>VLOOKUP(K42,'augjul cfs'!$F$5:$O$94,10,FALSE)</f>
        <v>1972-73</v>
      </c>
      <c r="K42" s="18">
        <f>LARGE('augjul cfs'!$F$5:$F$94,'augjul cfs rank'!$A42)</f>
        <v>5378.58</v>
      </c>
      <c r="L42" s="5" t="str">
        <f>VLOOKUP(M42,'augjul cfs'!$G$5:$O$94,9,FALSE)</f>
        <v>1937-38</v>
      </c>
      <c r="M42" s="18">
        <f>LARGE('augjul cfs'!$G$5:$G$94,'augjul cfs rank'!$A42)</f>
        <v>5339.93</v>
      </c>
      <c r="N42" s="5" t="str">
        <f>VLOOKUP(O42,'augjul cfs'!$H$5:$O$94,8,FALSE)</f>
        <v>1989-90</v>
      </c>
      <c r="O42" s="18">
        <f>LARGE('augjul cfs'!$H$5:$H$94,'augjul cfs rank'!$A42)</f>
        <v>4360.0309999999999</v>
      </c>
      <c r="P42" s="5" t="str">
        <f>VLOOKUP(Q42,'augjul cfs'!$I$5:$O$94,7,FALSE)</f>
        <v>1989-90</v>
      </c>
      <c r="Q42" s="18">
        <f>LARGE('augjul cfs'!$I$5:$I$94,'augjul cfs rank'!$A42)</f>
        <v>4076.6410000000001</v>
      </c>
      <c r="R42" s="5" t="str">
        <f>VLOOKUP(S42,'augjul cfs'!$J$5:$O$94,6,FALSE)</f>
        <v>2012-13</v>
      </c>
      <c r="S42" s="18">
        <f>LARGE('augjul cfs'!$J$5:$J$94,'augjul cfs rank'!$A42)</f>
        <v>3901.3</v>
      </c>
      <c r="T42" s="5" t="str">
        <f>VLOOKUP(U42,'augjul cfs'!$K$5:$O$94,5,FALSE)</f>
        <v>1994-95</v>
      </c>
      <c r="U42" s="18">
        <f>LARGE('augjul cfs'!$K$5:$K$94,'augjul cfs rank'!$A42)</f>
        <v>2941.19</v>
      </c>
      <c r="V42" s="5" t="str">
        <f>VLOOKUP(W42,'augjul cfs'!$L$5:$O$94,4,FALSE)</f>
        <v>1976-77</v>
      </c>
      <c r="W42" s="18">
        <f>LARGE('augjul cfs'!$L$5:$L$94,'augjul cfs rank'!$A42)</f>
        <v>1327.8</v>
      </c>
      <c r="X42" s="5" t="str">
        <f>VLOOKUP(Y42,'augjul cfs'!$M$5:$O$94,3,FALSE)</f>
        <v>1958-59</v>
      </c>
      <c r="Y42" s="18">
        <f>LARGE('augjul cfs'!$M$5:$M$94,'augjul cfs rank'!$A42)</f>
        <v>447.06</v>
      </c>
      <c r="Z42" s="5" t="str">
        <f>VLOOKUP(AA42,'augjul cfs'!$N$5:$O$94,2,FALSE)</f>
        <v>1948-49</v>
      </c>
      <c r="AA42" s="18">
        <f>LARGE('augjul cfs'!$N$5:$N$94,'augjul cfs rank'!$A42)</f>
        <v>2757.7111808219179</v>
      </c>
    </row>
    <row r="43" spans="1:27" x14ac:dyDescent="0.2">
      <c r="A43" s="5">
        <v>38</v>
      </c>
      <c r="B43" s="5" t="str">
        <f>VLOOKUP(C43,'augjul cfs'!$B$5:$O$94,14,FALSE)</f>
        <v>1957-58</v>
      </c>
      <c r="C43" s="18">
        <f>LARGE('augjul cfs'!$B$5:$B$94,'augjul cfs rank'!$A43)</f>
        <v>238.81</v>
      </c>
      <c r="D43" s="5" t="str">
        <f>VLOOKUP(E43,'augjul cfs'!$C$5:$O$94,13,FALSE)</f>
        <v>1988-89</v>
      </c>
      <c r="E43" s="18">
        <f>LARGE('augjul cfs'!$C$5:$C$94,'augjul cfs rank'!$A43)</f>
        <v>252.77</v>
      </c>
      <c r="F43" s="5" t="str">
        <f>VLOOKUP(G43,'augjul cfs'!$D$5:$O$94,12,FALSE)</f>
        <v>1937-38</v>
      </c>
      <c r="G43" s="18">
        <f>LARGE('augjul cfs'!$D$5:$D$94,'augjul cfs rank'!$A43)</f>
        <v>919.93</v>
      </c>
      <c r="H43" s="5" t="str">
        <f>VLOOKUP(I43,'augjul cfs'!$E$5:$O$94,11,FALSE)</f>
        <v>1961-62</v>
      </c>
      <c r="I43" s="18">
        <f>LARGE('augjul cfs'!$E$5:$E$94,'augjul cfs rank'!$A43)</f>
        <v>3874.1</v>
      </c>
      <c r="J43" s="5" t="str">
        <f>VLOOKUP(K43,'augjul cfs'!$F$5:$O$94,10,FALSE)</f>
        <v>1937-38</v>
      </c>
      <c r="K43" s="18">
        <f>LARGE('augjul cfs'!$F$5:$F$94,'augjul cfs rank'!$A43)</f>
        <v>5299.93</v>
      </c>
      <c r="L43" s="5" t="str">
        <f>VLOOKUP(M43,'augjul cfs'!$G$5:$O$94,9,FALSE)</f>
        <v>1988-89</v>
      </c>
      <c r="M43" s="18">
        <f>LARGE('augjul cfs'!$G$5:$G$94,'augjul cfs rank'!$A43)</f>
        <v>5246.1310000000003</v>
      </c>
      <c r="N43" s="5" t="str">
        <f>VLOOKUP(O43,'augjul cfs'!$H$5:$O$94,8,FALSE)</f>
        <v>1996-97</v>
      </c>
      <c r="O43" s="18">
        <f>LARGE('augjul cfs'!$H$5:$H$94,'augjul cfs rank'!$A43)</f>
        <v>4255.96</v>
      </c>
      <c r="P43" s="5" t="str">
        <f>VLOOKUP(Q43,'augjul cfs'!$I$5:$O$94,7,FALSE)</f>
        <v>2008-09</v>
      </c>
      <c r="Q43" s="18">
        <f>LARGE('augjul cfs'!$I$5:$I$94,'augjul cfs rank'!$A43)</f>
        <v>3832.32</v>
      </c>
      <c r="R43" s="5" t="str">
        <f>VLOOKUP(S43,'augjul cfs'!$J$5:$O$94,6,FALSE)</f>
        <v>1978-79</v>
      </c>
      <c r="S43" s="18">
        <f>LARGE('augjul cfs'!$J$5:$J$94,'augjul cfs rank'!$A43)</f>
        <v>3898.66</v>
      </c>
      <c r="T43" s="5" t="str">
        <f>VLOOKUP(U43,'augjul cfs'!$K$5:$O$94,5,FALSE)</f>
        <v>1960-61</v>
      </c>
      <c r="U43" s="18">
        <f>LARGE('augjul cfs'!$K$5:$K$94,'augjul cfs rank'!$A43)</f>
        <v>2935.67</v>
      </c>
      <c r="V43" s="5" t="str">
        <f>VLOOKUP(W43,'augjul cfs'!$L$5:$O$94,4,FALSE)</f>
        <v>1945-46</v>
      </c>
      <c r="W43" s="18">
        <f>LARGE('augjul cfs'!$L$5:$L$94,'augjul cfs rank'!$A43)</f>
        <v>1320.03</v>
      </c>
      <c r="X43" s="5" t="str">
        <f>VLOOKUP(Y43,'augjul cfs'!$M$5:$O$94,3,FALSE)</f>
        <v>1977-78</v>
      </c>
      <c r="Y43" s="18">
        <f>LARGE('augjul cfs'!$M$5:$M$94,'augjul cfs rank'!$A43)</f>
        <v>445.55</v>
      </c>
      <c r="Z43" s="5" t="str">
        <f>VLOOKUP(AA43,'augjul cfs'!$N$5:$O$94,2,FALSE)</f>
        <v>1951-52</v>
      </c>
      <c r="AA43" s="18">
        <f>LARGE('augjul cfs'!$N$5:$N$94,'augjul cfs rank'!$A43)</f>
        <v>2756.7809315068494</v>
      </c>
    </row>
    <row r="44" spans="1:27" x14ac:dyDescent="0.2">
      <c r="A44" s="5">
        <v>39</v>
      </c>
      <c r="B44" s="5" t="str">
        <f>VLOOKUP(C44,'augjul cfs'!$B$5:$O$94,14,FALSE)</f>
        <v>1982-83</v>
      </c>
      <c r="C44" s="18">
        <f>LARGE('augjul cfs'!$B$5:$B$94,'augjul cfs rank'!$A44)</f>
        <v>238.03</v>
      </c>
      <c r="D44" s="5" t="str">
        <f>VLOOKUP(E44,'augjul cfs'!$C$5:$O$94,13,FALSE)</f>
        <v>1980-81</v>
      </c>
      <c r="E44" s="18">
        <f>LARGE('augjul cfs'!$C$5:$C$94,'augjul cfs rank'!$A44)</f>
        <v>245.63</v>
      </c>
      <c r="F44" s="5" t="str">
        <f>VLOOKUP(G44,'augjul cfs'!$D$5:$O$94,12,FALSE)</f>
        <v>1970-71</v>
      </c>
      <c r="G44" s="18">
        <f>LARGE('augjul cfs'!$D$5:$D$94,'augjul cfs rank'!$A44)</f>
        <v>840.84</v>
      </c>
      <c r="H44" s="5" t="str">
        <f>VLOOKUP(I44,'augjul cfs'!$E$5:$O$94,11,FALSE)</f>
        <v>1992-93</v>
      </c>
      <c r="I44" s="18">
        <f>LARGE('augjul cfs'!$E$5:$E$94,'augjul cfs rank'!$A44)</f>
        <v>3852.26</v>
      </c>
      <c r="J44" s="5" t="str">
        <f>VLOOKUP(K44,'augjul cfs'!$F$5:$O$94,10,FALSE)</f>
        <v>1937-38</v>
      </c>
      <c r="K44" s="18">
        <f>LARGE('augjul cfs'!$F$5:$F$94,'augjul cfs rank'!$A44)</f>
        <v>5299.93</v>
      </c>
      <c r="L44" s="5" t="str">
        <f>VLOOKUP(M44,'augjul cfs'!$G$5:$O$94,9,FALSE)</f>
        <v>1999-2000</v>
      </c>
      <c r="M44" s="18">
        <f>LARGE('augjul cfs'!$G$5:$G$94,'augjul cfs rank'!$A44)</f>
        <v>5099.87</v>
      </c>
      <c r="N44" s="5" t="str">
        <f>VLOOKUP(O44,'augjul cfs'!$H$5:$O$94,8,FALSE)</f>
        <v>2011-12</v>
      </c>
      <c r="O44" s="18">
        <f>LARGE('augjul cfs'!$H$5:$H$94,'augjul cfs rank'!$A44)</f>
        <v>4229.62</v>
      </c>
      <c r="P44" s="5" t="str">
        <f>VLOOKUP(Q44,'augjul cfs'!$I$5:$O$94,7,FALSE)</f>
        <v>1998-99</v>
      </c>
      <c r="Q44" s="18">
        <f>LARGE('augjul cfs'!$I$5:$I$94,'augjul cfs rank'!$A44)</f>
        <v>3779.87</v>
      </c>
      <c r="R44" s="5" t="str">
        <f>VLOOKUP(S44,'augjul cfs'!$J$5:$O$94,6,FALSE)</f>
        <v>1965-66</v>
      </c>
      <c r="S44" s="18">
        <f>LARGE('augjul cfs'!$J$5:$J$94,'augjul cfs rank'!$A44)</f>
        <v>3887.46</v>
      </c>
      <c r="T44" s="5" t="str">
        <f>VLOOKUP(U44,'augjul cfs'!$K$5:$O$94,5,FALSE)</f>
        <v>1987-88</v>
      </c>
      <c r="U44" s="18">
        <f>LARGE('augjul cfs'!$K$5:$K$94,'augjul cfs rank'!$A44)</f>
        <v>2910.61</v>
      </c>
      <c r="V44" s="5" t="str">
        <f>VLOOKUP(W44,'augjul cfs'!$L$5:$O$94,4,FALSE)</f>
        <v>1957-58</v>
      </c>
      <c r="W44" s="18">
        <f>LARGE('augjul cfs'!$L$5:$L$94,'augjul cfs rank'!$A44)</f>
        <v>1307.4000000000001</v>
      </c>
      <c r="X44" s="5" t="str">
        <f>VLOOKUP(Y44,'augjul cfs'!$M$5:$O$94,3,FALSE)</f>
        <v>1997-98</v>
      </c>
      <c r="Y44" s="18">
        <f>LARGE('augjul cfs'!$M$5:$M$94,'augjul cfs rank'!$A44)</f>
        <v>442.03</v>
      </c>
      <c r="Z44" s="5" t="str">
        <f>VLOOKUP(AA44,'augjul cfs'!$N$5:$O$94,2,FALSE)</f>
        <v>1945-46</v>
      </c>
      <c r="AA44" s="18">
        <f>LARGE('augjul cfs'!$N$5:$N$94,'augjul cfs rank'!$A44)</f>
        <v>2744.0534602739731</v>
      </c>
    </row>
    <row r="45" spans="1:27" x14ac:dyDescent="0.2">
      <c r="A45" s="5">
        <v>40</v>
      </c>
      <c r="B45" s="5" t="str">
        <f>VLOOKUP(C45,'augjul cfs'!$B$5:$O$94,14,FALSE)</f>
        <v>1980-81</v>
      </c>
      <c r="C45" s="18">
        <f>LARGE('augjul cfs'!$B$5:$B$94,'augjul cfs rank'!$A45)</f>
        <v>232.32</v>
      </c>
      <c r="D45" s="5" t="str">
        <f>VLOOKUP(E45,'augjul cfs'!$C$5:$O$94,13,FALSE)</f>
        <v>1958-59</v>
      </c>
      <c r="E45" s="18">
        <f>LARGE('augjul cfs'!$C$5:$C$94,'augjul cfs rank'!$A45)</f>
        <v>241.87</v>
      </c>
      <c r="F45" s="5" t="str">
        <f>VLOOKUP(G45,'augjul cfs'!$D$5:$O$94,12,FALSE)</f>
        <v>1949-50</v>
      </c>
      <c r="G45" s="18">
        <f>LARGE('augjul cfs'!$D$5:$D$94,'augjul cfs rank'!$A45)</f>
        <v>829.97</v>
      </c>
      <c r="H45" s="5" t="str">
        <f>VLOOKUP(I45,'augjul cfs'!$E$5:$O$94,11,FALSE)</f>
        <v>1985-86</v>
      </c>
      <c r="I45" s="18">
        <f>LARGE('augjul cfs'!$E$5:$E$94,'augjul cfs rank'!$A45)</f>
        <v>3826.33</v>
      </c>
      <c r="J45" s="5" t="str">
        <f>VLOOKUP(K45,'augjul cfs'!$F$5:$O$94,10,FALSE)</f>
        <v>1950-51</v>
      </c>
      <c r="K45" s="18">
        <f>LARGE('augjul cfs'!$F$5:$F$94,'augjul cfs rank'!$A45)</f>
        <v>5263.93</v>
      </c>
      <c r="L45" s="5" t="str">
        <f>VLOOKUP(M45,'augjul cfs'!$G$5:$O$94,9,FALSE)</f>
        <v>2009-10</v>
      </c>
      <c r="M45" s="18">
        <f>LARGE('augjul cfs'!$G$5:$G$94,'augjul cfs rank'!$A45)</f>
        <v>5060.0309999999999</v>
      </c>
      <c r="N45" s="5" t="str">
        <f>VLOOKUP(O45,'augjul cfs'!$H$5:$O$94,8,FALSE)</f>
        <v>2005-06</v>
      </c>
      <c r="O45" s="18">
        <f>LARGE('augjul cfs'!$H$5:$H$94,'augjul cfs rank'!$A45)</f>
        <v>4096.53</v>
      </c>
      <c r="P45" s="5" t="str">
        <f>VLOOKUP(Q45,'augjul cfs'!$I$5:$O$94,7,FALSE)</f>
        <v>1968-69</v>
      </c>
      <c r="Q45" s="18">
        <f>LARGE('augjul cfs'!$I$5:$I$94,'augjul cfs rank'!$A45)</f>
        <v>3646.84</v>
      </c>
      <c r="R45" s="5" t="str">
        <f>VLOOKUP(S45,'augjul cfs'!$J$5:$O$94,6,FALSE)</f>
        <v>1996-97</v>
      </c>
      <c r="S45" s="18">
        <f>LARGE('augjul cfs'!$J$5:$J$94,'augjul cfs rank'!$A45)</f>
        <v>3864.86</v>
      </c>
      <c r="T45" s="5" t="str">
        <f>VLOOKUP(U45,'augjul cfs'!$K$5:$O$94,5,FALSE)</f>
        <v>1935-36</v>
      </c>
      <c r="U45" s="18">
        <f>LARGE('augjul cfs'!$K$5:$K$94,'augjul cfs rank'!$A45)</f>
        <v>2900.55</v>
      </c>
      <c r="V45" s="5" t="str">
        <f>VLOOKUP(W45,'augjul cfs'!$L$5:$O$94,4,FALSE)</f>
        <v>1997-98</v>
      </c>
      <c r="W45" s="18">
        <f>LARGE('augjul cfs'!$L$5:$L$94,'augjul cfs rank'!$A45)</f>
        <v>1295.2</v>
      </c>
      <c r="X45" s="5" t="str">
        <f>VLOOKUP(Y45,'augjul cfs'!$M$5:$O$94,3,FALSE)</f>
        <v>1975-76</v>
      </c>
      <c r="Y45" s="18">
        <f>LARGE('augjul cfs'!$M$5:$M$94,'augjul cfs rank'!$A45)</f>
        <v>437.48</v>
      </c>
      <c r="Z45" s="5" t="str">
        <f>VLOOKUP(AA45,'augjul cfs'!$N$5:$O$94,2,FALSE)</f>
        <v>1958-59</v>
      </c>
      <c r="AA45" s="18">
        <f>LARGE('augjul cfs'!$N$5:$N$94,'augjul cfs rank'!$A45)</f>
        <v>2736.0093452054798</v>
      </c>
    </row>
    <row r="46" spans="1:27" x14ac:dyDescent="0.2">
      <c r="A46" s="5">
        <v>41</v>
      </c>
      <c r="B46" s="5" t="str">
        <f>VLOOKUP(C46,'augjul cfs'!$B$5:$O$94,14,FALSE)</f>
        <v>1974-75</v>
      </c>
      <c r="C46" s="18">
        <f>LARGE('augjul cfs'!$B$5:$B$94,'augjul cfs rank'!$A46)</f>
        <v>229.97</v>
      </c>
      <c r="D46" s="5" t="str">
        <f>VLOOKUP(E46,'augjul cfs'!$C$5:$O$94,13,FALSE)</f>
        <v>1945-46</v>
      </c>
      <c r="E46" s="18">
        <f>LARGE('augjul cfs'!$C$5:$C$94,'augjul cfs rank'!$A46)</f>
        <v>235.03</v>
      </c>
      <c r="F46" s="5" t="str">
        <f>VLOOKUP(G46,'augjul cfs'!$D$5:$O$94,12,FALSE)</f>
        <v>1973-74</v>
      </c>
      <c r="G46" s="18">
        <f>LARGE('augjul cfs'!$D$5:$D$94,'augjul cfs rank'!$A46)</f>
        <v>819.13</v>
      </c>
      <c r="H46" s="5" t="str">
        <f>VLOOKUP(I46,'augjul cfs'!$E$5:$O$94,11,FALSE)</f>
        <v>2001-02</v>
      </c>
      <c r="I46" s="18">
        <f>LARGE('augjul cfs'!$E$5:$E$94,'augjul cfs rank'!$A46)</f>
        <v>3650.23</v>
      </c>
      <c r="J46" s="5" t="str">
        <f>VLOOKUP(K46,'augjul cfs'!$F$5:$O$94,10,FALSE)</f>
        <v>1934-35</v>
      </c>
      <c r="K46" s="18">
        <f>LARGE('augjul cfs'!$F$5:$F$94,'augjul cfs rank'!$A46)</f>
        <v>5260.0309999999999</v>
      </c>
      <c r="L46" s="5" t="str">
        <f>VLOOKUP(M46,'augjul cfs'!$G$5:$O$94,9,FALSE)</f>
        <v>2001-02</v>
      </c>
      <c r="M46" s="18">
        <f>LARGE('augjul cfs'!$G$5:$G$94,'augjul cfs rank'!$A46)</f>
        <v>4971.54</v>
      </c>
      <c r="N46" s="5" t="str">
        <f>VLOOKUP(O46,'augjul cfs'!$H$5:$O$94,8,FALSE)</f>
        <v>1986-87</v>
      </c>
      <c r="O46" s="18">
        <f>LARGE('augjul cfs'!$H$5:$H$94,'augjul cfs rank'!$A46)</f>
        <v>4065.28</v>
      </c>
      <c r="P46" s="5" t="str">
        <f>VLOOKUP(Q46,'augjul cfs'!$I$5:$O$94,7,FALSE)</f>
        <v>1997-98</v>
      </c>
      <c r="Q46" s="18">
        <f>LARGE('augjul cfs'!$I$5:$I$94,'augjul cfs rank'!$A46)</f>
        <v>3645.16</v>
      </c>
      <c r="R46" s="5" t="str">
        <f>VLOOKUP(S46,'augjul cfs'!$J$5:$O$94,6,FALSE)</f>
        <v>1948-49</v>
      </c>
      <c r="S46" s="18">
        <f>LARGE('augjul cfs'!$J$5:$J$94,'augjul cfs rank'!$A46)</f>
        <v>3830.07</v>
      </c>
      <c r="T46" s="5" t="str">
        <f>VLOOKUP(U46,'augjul cfs'!$K$5:$O$94,5,FALSE)</f>
        <v>1999-2000</v>
      </c>
      <c r="U46" s="18">
        <f>LARGE('augjul cfs'!$K$5:$K$94,'augjul cfs rank'!$A46)</f>
        <v>2851.97</v>
      </c>
      <c r="V46" s="5" t="str">
        <f>VLOOKUP(W46,'augjul cfs'!$L$5:$O$94,4,FALSE)</f>
        <v>1975-76</v>
      </c>
      <c r="W46" s="18">
        <f>LARGE('augjul cfs'!$L$5:$L$94,'augjul cfs rank'!$A46)</f>
        <v>1284.33</v>
      </c>
      <c r="X46" s="5" t="str">
        <f>VLOOKUP(Y46,'augjul cfs'!$M$5:$O$94,3,FALSE)</f>
        <v>1931-32</v>
      </c>
      <c r="Y46" s="18">
        <f>LARGE('augjul cfs'!$M$5:$M$94,'augjul cfs rank'!$A46)</f>
        <v>435.1</v>
      </c>
      <c r="Z46" s="5" t="str">
        <f>VLOOKUP(AA46,'augjul cfs'!$N$5:$O$94,2,FALSE)</f>
        <v>1946-47</v>
      </c>
      <c r="AA46" s="18">
        <f>LARGE('augjul cfs'!$N$5:$N$94,'augjul cfs rank'!$A46)</f>
        <v>2713.4395643835619</v>
      </c>
    </row>
    <row r="47" spans="1:27" x14ac:dyDescent="0.2">
      <c r="A47" s="5">
        <v>42</v>
      </c>
      <c r="B47" s="5" t="str">
        <f>VLOOKUP(C47,'augjul cfs'!$B$5:$O$94,14,FALSE)</f>
        <v>1965-66</v>
      </c>
      <c r="C47" s="18">
        <f>LARGE('augjul cfs'!$B$5:$B$94,'augjul cfs rank'!$A47)</f>
        <v>224.39</v>
      </c>
      <c r="D47" s="5" t="str">
        <f>VLOOKUP(E47,'augjul cfs'!$C$5:$O$94,13,FALSE)</f>
        <v>1976-77</v>
      </c>
      <c r="E47" s="18">
        <f>LARGE('augjul cfs'!$C$5:$C$94,'augjul cfs rank'!$A47)</f>
        <v>234.5</v>
      </c>
      <c r="F47" s="5" t="str">
        <f>VLOOKUP(G47,'augjul cfs'!$D$5:$O$94,12,FALSE)</f>
        <v>1979-80</v>
      </c>
      <c r="G47" s="18">
        <f>LARGE('augjul cfs'!$D$5:$D$94,'augjul cfs rank'!$A47)</f>
        <v>784.42</v>
      </c>
      <c r="H47" s="5" t="str">
        <f>VLOOKUP(I47,'augjul cfs'!$E$5:$O$94,11,FALSE)</f>
        <v>2010-11</v>
      </c>
      <c r="I47" s="18">
        <f>LARGE('augjul cfs'!$E$5:$E$94,'augjul cfs rank'!$A47)</f>
        <v>3648.07</v>
      </c>
      <c r="J47" s="5" t="str">
        <f>VLOOKUP(K47,'augjul cfs'!$F$5:$O$94,10,FALSE)</f>
        <v>2016-17</v>
      </c>
      <c r="K47" s="18">
        <f>LARGE('augjul cfs'!$F$5:$F$94,'augjul cfs rank'!$A47)</f>
        <v>5252.3209999999999</v>
      </c>
      <c r="L47" s="5" t="str">
        <f>VLOOKUP(M47,'augjul cfs'!$G$5:$O$94,9,FALSE)</f>
        <v>1981-82</v>
      </c>
      <c r="M47" s="18">
        <f>LARGE('augjul cfs'!$G$5:$G$94,'augjul cfs rank'!$A47)</f>
        <v>4797.4210000000003</v>
      </c>
      <c r="N47" s="5" t="str">
        <f>VLOOKUP(O47,'augjul cfs'!$H$5:$O$94,8,FALSE)</f>
        <v>2002-03</v>
      </c>
      <c r="O47" s="18">
        <f>LARGE('augjul cfs'!$H$5:$H$94,'augjul cfs rank'!$A47)</f>
        <v>4030.32</v>
      </c>
      <c r="P47" s="5" t="str">
        <f>VLOOKUP(Q47,'augjul cfs'!$I$5:$O$94,7,FALSE)</f>
        <v>1951-52</v>
      </c>
      <c r="Q47" s="18">
        <f>LARGE('augjul cfs'!$I$5:$I$94,'augjul cfs rank'!$A47)</f>
        <v>3572.51</v>
      </c>
      <c r="R47" s="5" t="str">
        <f>VLOOKUP(S47,'augjul cfs'!$J$5:$O$94,6,FALSE)</f>
        <v>1946-47</v>
      </c>
      <c r="S47" s="18">
        <f>LARGE('augjul cfs'!$J$5:$J$94,'augjul cfs rank'!$A47)</f>
        <v>3810</v>
      </c>
      <c r="T47" s="5" t="str">
        <f>VLOOKUP(U47,'augjul cfs'!$K$5:$O$94,5,FALSE)</f>
        <v>1951-52</v>
      </c>
      <c r="U47" s="18">
        <f>LARGE('augjul cfs'!$K$5:$K$94,'augjul cfs rank'!$A47)</f>
        <v>2768.93</v>
      </c>
      <c r="V47" s="5" t="str">
        <f>VLOOKUP(W47,'augjul cfs'!$L$5:$O$94,4,FALSE)</f>
        <v>1958-59</v>
      </c>
      <c r="W47" s="18">
        <f>LARGE('augjul cfs'!$L$5:$L$94,'augjul cfs rank'!$A47)</f>
        <v>1267.5999999999999</v>
      </c>
      <c r="X47" s="5" t="str">
        <f>VLOOKUP(Y47,'augjul cfs'!$M$5:$O$94,3,FALSE)</f>
        <v>2013-14</v>
      </c>
      <c r="Y47" s="18">
        <f>LARGE('augjul cfs'!$M$5:$M$94,'augjul cfs rank'!$A47)</f>
        <v>425.61</v>
      </c>
      <c r="Z47" s="5" t="str">
        <f>VLOOKUP(AA47,'augjul cfs'!$N$5:$O$94,2,FALSE)</f>
        <v>1961-62</v>
      </c>
      <c r="AA47" s="18">
        <f>LARGE('augjul cfs'!$N$5:$N$94,'augjul cfs rank'!$A47)</f>
        <v>2675.8542246575344</v>
      </c>
    </row>
    <row r="48" spans="1:27" x14ac:dyDescent="0.2">
      <c r="A48" s="5">
        <v>43</v>
      </c>
      <c r="B48" s="5" t="str">
        <f>VLOOKUP(C48,'augjul cfs'!$B$5:$O$94,14,FALSE)</f>
        <v>1991-92</v>
      </c>
      <c r="C48" s="18">
        <f>LARGE('augjul cfs'!$B$5:$B$94,'augjul cfs rank'!$A48)</f>
        <v>223.19</v>
      </c>
      <c r="D48" s="5" t="str">
        <f>VLOOKUP(E48,'augjul cfs'!$C$5:$O$94,13,FALSE)</f>
        <v>2009-10</v>
      </c>
      <c r="E48" s="18">
        <f>LARGE('augjul cfs'!$C$5:$C$94,'augjul cfs rank'!$A48)</f>
        <v>232.1</v>
      </c>
      <c r="F48" s="5" t="str">
        <f>VLOOKUP(G48,'augjul cfs'!$D$5:$O$94,12,FALSE)</f>
        <v>1953-54</v>
      </c>
      <c r="G48" s="18">
        <f>LARGE('augjul cfs'!$D$5:$D$94,'augjul cfs rank'!$A48)</f>
        <v>684.32</v>
      </c>
      <c r="H48" s="5" t="str">
        <f>VLOOKUP(I48,'augjul cfs'!$E$5:$O$94,11,FALSE)</f>
        <v>1951-52</v>
      </c>
      <c r="I48" s="18">
        <f>LARGE('augjul cfs'!$E$5:$E$94,'augjul cfs rank'!$A48)</f>
        <v>3388.53</v>
      </c>
      <c r="J48" s="5" t="str">
        <f>VLOOKUP(K48,'augjul cfs'!$F$5:$O$94,10,FALSE)</f>
        <v>1978-79</v>
      </c>
      <c r="K48" s="18">
        <f>LARGE('augjul cfs'!$F$5:$F$94,'augjul cfs rank'!$A48)</f>
        <v>5002.12</v>
      </c>
      <c r="L48" s="5" t="str">
        <f>VLOOKUP(M48,'augjul cfs'!$G$5:$O$94,9,FALSE)</f>
        <v>2015-16</v>
      </c>
      <c r="M48" s="18">
        <f>LARGE('augjul cfs'!$G$5:$G$94,'augjul cfs rank'!$A48)</f>
        <v>4773.32</v>
      </c>
      <c r="N48" s="5" t="str">
        <f>VLOOKUP(O48,'augjul cfs'!$H$5:$O$94,8,FALSE)</f>
        <v>1969-70</v>
      </c>
      <c r="O48" s="18">
        <f>LARGE('augjul cfs'!$H$5:$H$94,'augjul cfs rank'!$A48)</f>
        <v>4028.35</v>
      </c>
      <c r="P48" s="5" t="str">
        <f>VLOOKUP(Q48,'augjul cfs'!$I$5:$O$94,7,FALSE)</f>
        <v>1958-59</v>
      </c>
      <c r="Q48" s="18">
        <f>LARGE('augjul cfs'!$I$5:$I$94,'augjul cfs rank'!$A48)</f>
        <v>3535.03</v>
      </c>
      <c r="R48" s="5" t="str">
        <f>VLOOKUP(S48,'augjul cfs'!$J$5:$O$94,6,FALSE)</f>
        <v>2004-05</v>
      </c>
      <c r="S48" s="18">
        <f>LARGE('augjul cfs'!$J$5:$J$94,'augjul cfs rank'!$A48)</f>
        <v>3776.06</v>
      </c>
      <c r="T48" s="5" t="str">
        <f>VLOOKUP(U48,'augjul cfs'!$K$5:$O$94,5,FALSE)</f>
        <v>1969-70</v>
      </c>
      <c r="U48" s="18">
        <f>LARGE('augjul cfs'!$K$5:$K$94,'augjul cfs rank'!$A48)</f>
        <v>2758.39</v>
      </c>
      <c r="V48" s="5" t="str">
        <f>VLOOKUP(W48,'augjul cfs'!$L$5:$O$94,4,FALSE)</f>
        <v>1971-72</v>
      </c>
      <c r="W48" s="18">
        <f>LARGE('augjul cfs'!$L$5:$L$94,'augjul cfs rank'!$A48)</f>
        <v>1255.73</v>
      </c>
      <c r="X48" s="5" t="str">
        <f>VLOOKUP(Y48,'augjul cfs'!$M$5:$O$94,3,FALSE)</f>
        <v>1940-41</v>
      </c>
      <c r="Y48" s="18">
        <f>LARGE('augjul cfs'!$M$5:$M$94,'augjul cfs rank'!$A48)</f>
        <v>425.03</v>
      </c>
      <c r="Z48" s="5" t="str">
        <f>VLOOKUP(AA48,'augjul cfs'!$N$5:$O$94,2,FALSE)</f>
        <v>1959-60</v>
      </c>
      <c r="AA48" s="18">
        <f>LARGE('augjul cfs'!$N$5:$N$94,'augjul cfs rank'!$A48)</f>
        <v>2664.5832109589041</v>
      </c>
    </row>
    <row r="49" spans="1:27" x14ac:dyDescent="0.2">
      <c r="A49" s="5">
        <v>44</v>
      </c>
      <c r="B49" s="5" t="str">
        <f>VLOOKUP(C49,'augjul cfs'!$B$5:$O$94,14,FALSE)</f>
        <v>1958-59</v>
      </c>
      <c r="C49" s="18">
        <f>LARGE('augjul cfs'!$B$5:$B$94,'augjul cfs rank'!$A49)</f>
        <v>221.97</v>
      </c>
      <c r="D49" s="5" t="str">
        <f>VLOOKUP(E49,'augjul cfs'!$C$5:$O$94,13,FALSE)</f>
        <v>2011-12</v>
      </c>
      <c r="E49" s="18">
        <f>LARGE('augjul cfs'!$C$5:$C$94,'augjul cfs rank'!$A49)</f>
        <v>231.9</v>
      </c>
      <c r="F49" s="5" t="str">
        <f>VLOOKUP(G49,'augjul cfs'!$D$5:$O$94,12,FALSE)</f>
        <v>1986-87</v>
      </c>
      <c r="G49" s="18">
        <f>LARGE('augjul cfs'!$D$5:$D$94,'augjul cfs rank'!$A49)</f>
        <v>680.48</v>
      </c>
      <c r="H49" s="5" t="str">
        <f>VLOOKUP(I49,'augjul cfs'!$E$5:$O$94,11,FALSE)</f>
        <v>2005-06</v>
      </c>
      <c r="I49" s="18">
        <f>LARGE('augjul cfs'!$E$5:$E$94,'augjul cfs rank'!$A49)</f>
        <v>3258.23</v>
      </c>
      <c r="J49" s="5" t="str">
        <f>VLOOKUP(K49,'augjul cfs'!$F$5:$O$94,10,FALSE)</f>
        <v>1966-67</v>
      </c>
      <c r="K49" s="18">
        <f>LARGE('augjul cfs'!$F$5:$F$94,'augjul cfs rank'!$A49)</f>
        <v>4663.83</v>
      </c>
      <c r="L49" s="5" t="str">
        <f>VLOOKUP(M49,'augjul cfs'!$G$5:$O$94,9,FALSE)</f>
        <v>1987-88</v>
      </c>
      <c r="M49" s="18">
        <f>LARGE('augjul cfs'!$G$5:$G$94,'augjul cfs rank'!$A49)</f>
        <v>4727.9610000000002</v>
      </c>
      <c r="N49" s="5" t="str">
        <f>VLOOKUP(O49,'augjul cfs'!$H$5:$O$94,8,FALSE)</f>
        <v>1946-47</v>
      </c>
      <c r="O49" s="18">
        <f>LARGE('augjul cfs'!$H$5:$H$94,'augjul cfs rank'!$A49)</f>
        <v>4000</v>
      </c>
      <c r="P49" s="5" t="str">
        <f>VLOOKUP(Q49,'augjul cfs'!$I$5:$O$94,7,FALSE)</f>
        <v>2012-13</v>
      </c>
      <c r="Q49" s="18">
        <f>LARGE('augjul cfs'!$I$5:$I$94,'augjul cfs rank'!$A49)</f>
        <v>3503.26</v>
      </c>
      <c r="R49" s="5" t="str">
        <f>VLOOKUP(S49,'augjul cfs'!$J$5:$O$94,6,FALSE)</f>
        <v>1987-88</v>
      </c>
      <c r="S49" s="18">
        <f>LARGE('augjul cfs'!$J$5:$J$94,'augjul cfs rank'!$A49)</f>
        <v>3765.06</v>
      </c>
      <c r="T49" s="5" t="str">
        <f>VLOOKUP(U49,'augjul cfs'!$K$5:$O$94,5,FALSE)</f>
        <v>2013-14</v>
      </c>
      <c r="U49" s="18">
        <f>LARGE('augjul cfs'!$K$5:$K$94,'augjul cfs rank'!$A49)</f>
        <v>2724.87</v>
      </c>
      <c r="V49" s="5" t="str">
        <f>VLOOKUP(W49,'augjul cfs'!$L$5:$O$94,4,FALSE)</f>
        <v>1994-95</v>
      </c>
      <c r="W49" s="18">
        <f>LARGE('augjul cfs'!$L$5:$L$94,'augjul cfs rank'!$A49)</f>
        <v>1253.33</v>
      </c>
      <c r="X49" s="5" t="str">
        <f>VLOOKUP(Y49,'augjul cfs'!$M$5:$O$94,3,FALSE)</f>
        <v>1987-88</v>
      </c>
      <c r="Y49" s="18">
        <f>LARGE('augjul cfs'!$M$5:$M$94,'augjul cfs rank'!$A49)</f>
        <v>422.48</v>
      </c>
      <c r="Z49" s="5" t="str">
        <f>VLOOKUP(AA49,'augjul cfs'!$N$5:$O$94,2,FALSE)</f>
        <v>2006-07</v>
      </c>
      <c r="AA49" s="18">
        <f>LARGE('augjul cfs'!$N$5:$N$94,'augjul cfs rank'!$A49)</f>
        <v>2662.5852958904106</v>
      </c>
    </row>
    <row r="50" spans="1:27" x14ac:dyDescent="0.2">
      <c r="A50" s="5">
        <v>45</v>
      </c>
      <c r="B50" s="5" t="str">
        <f>VLOOKUP(C50,'augjul cfs'!$B$5:$O$94,14,FALSE)</f>
        <v>2016-17</v>
      </c>
      <c r="C50" s="18">
        <f>LARGE('augjul cfs'!$B$5:$B$94,'augjul cfs rank'!$A50)</f>
        <v>216.1</v>
      </c>
      <c r="D50" s="5" t="str">
        <f>VLOOKUP(E50,'augjul cfs'!$C$5:$O$94,13,FALSE)</f>
        <v>1992-93</v>
      </c>
      <c r="E50" s="18">
        <f>LARGE('augjul cfs'!$C$5:$C$94,'augjul cfs rank'!$A50)</f>
        <v>231.37</v>
      </c>
      <c r="F50" s="5" t="str">
        <f>VLOOKUP(G50,'augjul cfs'!$D$5:$O$94,12,FALSE)</f>
        <v>1933-34</v>
      </c>
      <c r="G50" s="18">
        <f>LARGE('augjul cfs'!$D$5:$D$94,'augjul cfs rank'!$A50)</f>
        <v>675.06</v>
      </c>
      <c r="H50" s="5" t="str">
        <f>VLOOKUP(I50,'augjul cfs'!$E$5:$O$94,11,FALSE)</f>
        <v>1948-49</v>
      </c>
      <c r="I50" s="18">
        <f>LARGE('augjul cfs'!$E$5:$E$94,'augjul cfs rank'!$A50)</f>
        <v>3250.03</v>
      </c>
      <c r="J50" s="5" t="str">
        <f>VLOOKUP(K50,'augjul cfs'!$F$5:$O$94,10,FALSE)</f>
        <v>1991-92</v>
      </c>
      <c r="K50" s="18">
        <f>LARGE('augjul cfs'!$F$5:$F$94,'augjul cfs rank'!$A50)</f>
        <v>4552.7110000000002</v>
      </c>
      <c r="L50" s="5" t="str">
        <f>VLOOKUP(M50,'augjul cfs'!$G$5:$O$94,9,FALSE)</f>
        <v>1983-84</v>
      </c>
      <c r="M50" s="18">
        <f>LARGE('augjul cfs'!$G$5:$G$94,'augjul cfs rank'!$A50)</f>
        <v>4719.6109999999999</v>
      </c>
      <c r="N50" s="5" t="str">
        <f>VLOOKUP(O50,'augjul cfs'!$H$5:$O$94,8,FALSE)</f>
        <v>1938-39</v>
      </c>
      <c r="O50" s="18">
        <f>LARGE('augjul cfs'!$H$5:$H$94,'augjul cfs rank'!$A50)</f>
        <v>3860.07</v>
      </c>
      <c r="P50" s="5" t="str">
        <f>VLOOKUP(Q50,'augjul cfs'!$I$5:$O$94,7,FALSE)</f>
        <v>1944-45</v>
      </c>
      <c r="Q50" s="18">
        <f>LARGE('augjul cfs'!$I$5:$I$94,'augjul cfs rank'!$A50)</f>
        <v>3500.06</v>
      </c>
      <c r="R50" s="5" t="str">
        <f>VLOOKUP(S50,'augjul cfs'!$J$5:$O$94,6,FALSE)</f>
        <v>2013-14</v>
      </c>
      <c r="S50" s="18">
        <f>LARGE('augjul cfs'!$J$5:$J$94,'augjul cfs rank'!$A50)</f>
        <v>3736.17</v>
      </c>
      <c r="T50" s="5" t="str">
        <f>VLOOKUP(U50,'augjul cfs'!$K$5:$O$94,5,FALSE)</f>
        <v>1997-98</v>
      </c>
      <c r="U50" s="18">
        <f>LARGE('augjul cfs'!$K$5:$K$94,'augjul cfs rank'!$A50)</f>
        <v>2557.7399999999998</v>
      </c>
      <c r="V50" s="5" t="str">
        <f>VLOOKUP(W50,'augjul cfs'!$L$5:$O$94,4,FALSE)</f>
        <v>1974-75</v>
      </c>
      <c r="W50" s="18">
        <f>LARGE('augjul cfs'!$L$5:$L$94,'augjul cfs rank'!$A50)</f>
        <v>1249.8699999999999</v>
      </c>
      <c r="X50" s="5" t="str">
        <f>VLOOKUP(Y50,'augjul cfs'!$M$5:$O$94,3,FALSE)</f>
        <v>1986-87</v>
      </c>
      <c r="Y50" s="18">
        <f>LARGE('augjul cfs'!$M$5:$M$94,'augjul cfs rank'!$A50)</f>
        <v>421.26</v>
      </c>
      <c r="Z50" s="5" t="str">
        <f>VLOOKUP(AA50,'augjul cfs'!$N$5:$O$94,2,FALSE)</f>
        <v>1963-64</v>
      </c>
      <c r="AA50" s="18">
        <f>LARGE('augjul cfs'!$N$5:$N$94,'augjul cfs rank'!$A50)</f>
        <v>2631.2722191780827</v>
      </c>
    </row>
    <row r="51" spans="1:27" x14ac:dyDescent="0.2">
      <c r="A51" s="5">
        <v>46</v>
      </c>
      <c r="B51" s="5" t="str">
        <f>VLOOKUP(C51,'augjul cfs'!$B$5:$O$94,14,FALSE)</f>
        <v>1959-60</v>
      </c>
      <c r="C51" s="18">
        <f>LARGE('augjul cfs'!$B$5:$B$94,'augjul cfs rank'!$A51)</f>
        <v>216.06</v>
      </c>
      <c r="D51" s="5" t="str">
        <f>VLOOKUP(E51,'augjul cfs'!$C$5:$O$94,13,FALSE)</f>
        <v>1991-92</v>
      </c>
      <c r="E51" s="18">
        <f>LARGE('augjul cfs'!$C$5:$C$94,'augjul cfs rank'!$A51)</f>
        <v>231.13</v>
      </c>
      <c r="F51" s="5" t="str">
        <f>VLOOKUP(G51,'augjul cfs'!$D$5:$O$94,12,FALSE)</f>
        <v>2001-02</v>
      </c>
      <c r="G51" s="18">
        <f>LARGE('augjul cfs'!$D$5:$D$94,'augjul cfs rank'!$A51)</f>
        <v>646.61</v>
      </c>
      <c r="H51" s="5" t="str">
        <f>VLOOKUP(I51,'augjul cfs'!$E$5:$O$94,11,FALSE)</f>
        <v>1982-83</v>
      </c>
      <c r="I51" s="18">
        <f>LARGE('augjul cfs'!$E$5:$E$94,'augjul cfs rank'!$A51)</f>
        <v>3146.27</v>
      </c>
      <c r="J51" s="5" t="str">
        <f>VLOOKUP(K51,'augjul cfs'!$F$5:$O$94,10,FALSE)</f>
        <v>1958-59</v>
      </c>
      <c r="K51" s="18">
        <f>LARGE('augjul cfs'!$F$5:$F$94,'augjul cfs rank'!$A51)</f>
        <v>4370.42</v>
      </c>
      <c r="L51" s="5" t="str">
        <f>VLOOKUP(M51,'augjul cfs'!$G$5:$O$94,9,FALSE)</f>
        <v>1949-50</v>
      </c>
      <c r="M51" s="18">
        <f>LARGE('augjul cfs'!$G$5:$G$94,'augjul cfs rank'!$A51)</f>
        <v>4679.9610000000002</v>
      </c>
      <c r="N51" s="5" t="str">
        <f>VLOOKUP(O51,'augjul cfs'!$H$5:$O$94,8,FALSE)</f>
        <v>2001-02</v>
      </c>
      <c r="O51" s="18">
        <f>LARGE('augjul cfs'!$H$5:$H$94,'augjul cfs rank'!$A51)</f>
        <v>3725.85</v>
      </c>
      <c r="P51" s="5" t="str">
        <f>VLOOKUP(Q51,'augjul cfs'!$I$5:$O$94,7,FALSE)</f>
        <v>1954-55</v>
      </c>
      <c r="Q51" s="18">
        <f>LARGE('augjul cfs'!$I$5:$I$94,'augjul cfs rank'!$A51)</f>
        <v>3477.38</v>
      </c>
      <c r="R51" s="5" t="str">
        <f>VLOOKUP(S51,'augjul cfs'!$J$5:$O$94,6,FALSE)</f>
        <v>1990-91</v>
      </c>
      <c r="S51" s="18">
        <f>LARGE('augjul cfs'!$J$5:$J$94,'augjul cfs rank'!$A51)</f>
        <v>3697.13</v>
      </c>
      <c r="T51" s="5" t="str">
        <f>VLOOKUP(U51,'augjul cfs'!$K$5:$O$94,5,FALSE)</f>
        <v>1978-79</v>
      </c>
      <c r="U51" s="18">
        <f>LARGE('augjul cfs'!$K$5:$K$94,'augjul cfs rank'!$A51)</f>
        <v>2521.9</v>
      </c>
      <c r="V51" s="5" t="str">
        <f>VLOOKUP(W51,'augjul cfs'!$L$5:$O$94,4,FALSE)</f>
        <v>1935-36</v>
      </c>
      <c r="W51" s="18">
        <f>LARGE('augjul cfs'!$L$5:$L$94,'augjul cfs rank'!$A51)</f>
        <v>1240.03</v>
      </c>
      <c r="X51" s="5" t="str">
        <f>VLOOKUP(Y51,'augjul cfs'!$M$5:$O$94,3,FALSE)</f>
        <v>1935-36</v>
      </c>
      <c r="Y51" s="18">
        <f>LARGE('augjul cfs'!$M$5:$M$94,'augjul cfs rank'!$A51)</f>
        <v>420.03</v>
      </c>
      <c r="Z51" s="5" t="str">
        <f>VLOOKUP(AA51,'augjul cfs'!$N$5:$O$94,2,FALSE)</f>
        <v>1985-86</v>
      </c>
      <c r="AA51" s="18">
        <f>LARGE('augjul cfs'!$N$5:$N$94,'augjul cfs rank'!$A51)</f>
        <v>2621.2958027397262</v>
      </c>
    </row>
    <row r="52" spans="1:27" x14ac:dyDescent="0.2">
      <c r="A52" s="5">
        <v>47</v>
      </c>
      <c r="B52" s="5" t="str">
        <f>VLOOKUP(C52,'augjul cfs'!$B$5:$O$94,14,FALSE)</f>
        <v>1990-91</v>
      </c>
      <c r="C52" s="18">
        <f>LARGE('augjul cfs'!$B$5:$B$94,'augjul cfs rank'!$A52)</f>
        <v>215.39</v>
      </c>
      <c r="D52" s="5" t="str">
        <f>VLOOKUP(E52,'augjul cfs'!$C$5:$O$94,13,FALSE)</f>
        <v>1990-91</v>
      </c>
      <c r="E52" s="18">
        <f>LARGE('augjul cfs'!$C$5:$C$94,'augjul cfs rank'!$A52)</f>
        <v>229.97</v>
      </c>
      <c r="F52" s="5" t="str">
        <f>VLOOKUP(G52,'augjul cfs'!$D$5:$O$94,12,FALSE)</f>
        <v>1960-61</v>
      </c>
      <c r="G52" s="18">
        <f>LARGE('augjul cfs'!$D$5:$D$94,'augjul cfs rank'!$A52)</f>
        <v>620.35</v>
      </c>
      <c r="H52" s="5" t="str">
        <f>VLOOKUP(I52,'augjul cfs'!$E$5:$O$94,11,FALSE)</f>
        <v>1964-65</v>
      </c>
      <c r="I52" s="18">
        <f>LARGE('augjul cfs'!$E$5:$E$94,'augjul cfs rank'!$A52)</f>
        <v>3136.83</v>
      </c>
      <c r="J52" s="5" t="str">
        <f>VLOOKUP(K52,'augjul cfs'!$F$5:$O$94,10,FALSE)</f>
        <v>1969-70</v>
      </c>
      <c r="K52" s="18">
        <f>LARGE('augjul cfs'!$F$5:$F$94,'augjul cfs rank'!$A52)</f>
        <v>4216.3209999999999</v>
      </c>
      <c r="L52" s="5" t="str">
        <f>VLOOKUP(M52,'augjul cfs'!$G$5:$O$94,9,FALSE)</f>
        <v>2017-18</v>
      </c>
      <c r="M52" s="18">
        <f>LARGE('augjul cfs'!$G$5:$G$94,'augjul cfs rank'!$A52)</f>
        <v>4625</v>
      </c>
      <c r="N52" s="5" t="str">
        <f>VLOOKUP(O52,'augjul cfs'!$H$5:$O$94,8,FALSE)</f>
        <v>1934-35</v>
      </c>
      <c r="O52" s="18">
        <f>LARGE('augjul cfs'!$H$5:$H$94,'augjul cfs rank'!$A52)</f>
        <v>3680.03</v>
      </c>
      <c r="P52" s="5" t="str">
        <f>VLOOKUP(Q52,'augjul cfs'!$I$5:$O$94,7,FALSE)</f>
        <v>1963-64</v>
      </c>
      <c r="Q52" s="18">
        <f>LARGE('augjul cfs'!$I$5:$I$94,'augjul cfs rank'!$A52)</f>
        <v>3445.97</v>
      </c>
      <c r="R52" s="5" t="str">
        <f>VLOOKUP(S52,'augjul cfs'!$J$5:$O$94,6,FALSE)</f>
        <v>2005-06</v>
      </c>
      <c r="S52" s="18">
        <f>LARGE('augjul cfs'!$J$5:$J$94,'augjul cfs rank'!$A52)</f>
        <v>3584.53</v>
      </c>
      <c r="T52" s="5" t="str">
        <f>VLOOKUP(U52,'augjul cfs'!$K$5:$O$94,5,FALSE)</f>
        <v>1950-51</v>
      </c>
      <c r="U52" s="18">
        <f>LARGE('augjul cfs'!$K$5:$K$94,'augjul cfs rank'!$A52)</f>
        <v>2470.5500000000002</v>
      </c>
      <c r="V52" s="5" t="str">
        <f>VLOOKUP(W52,'augjul cfs'!$L$5:$O$94,4,FALSE)</f>
        <v>1938-39</v>
      </c>
      <c r="W52" s="18">
        <f>LARGE('augjul cfs'!$L$5:$L$94,'augjul cfs rank'!$A52)</f>
        <v>1180</v>
      </c>
      <c r="X52" s="5" t="str">
        <f>VLOOKUP(Y52,'augjul cfs'!$M$5:$O$94,3,FALSE)</f>
        <v>1938-39</v>
      </c>
      <c r="Y52" s="18">
        <f>LARGE('augjul cfs'!$M$5:$M$94,'augjul cfs rank'!$A52)</f>
        <v>419.97</v>
      </c>
      <c r="Z52" s="5" t="str">
        <f>VLOOKUP(AA52,'augjul cfs'!$N$5:$O$94,2,FALSE)</f>
        <v>2012-13</v>
      </c>
      <c r="AA52" s="18">
        <f>LARGE('augjul cfs'!$N$5:$N$94,'augjul cfs rank'!$A52)</f>
        <v>2581.2706301369863</v>
      </c>
    </row>
    <row r="53" spans="1:27" x14ac:dyDescent="0.2">
      <c r="A53" s="5">
        <v>48</v>
      </c>
      <c r="B53" s="5" t="str">
        <f>VLOOKUP(C53,'augjul cfs'!$B$5:$O$94,14,FALSE)</f>
        <v>1997-98</v>
      </c>
      <c r="C53" s="18">
        <f>LARGE('augjul cfs'!$B$5:$B$94,'augjul cfs rank'!$A53)</f>
        <v>215.13</v>
      </c>
      <c r="D53" s="5" t="str">
        <f>VLOOKUP(E53,'augjul cfs'!$C$5:$O$94,13,FALSE)</f>
        <v>1953-54</v>
      </c>
      <c r="E53" s="18">
        <f>LARGE('augjul cfs'!$C$5:$C$94,'augjul cfs rank'!$A53)</f>
        <v>228.2</v>
      </c>
      <c r="F53" s="5" t="str">
        <f>VLOOKUP(G53,'augjul cfs'!$D$5:$O$94,12,FALSE)</f>
        <v>2015-16</v>
      </c>
      <c r="G53" s="18">
        <f>LARGE('augjul cfs'!$D$5:$D$94,'augjul cfs rank'!$A53)</f>
        <v>601.23</v>
      </c>
      <c r="H53" s="5" t="str">
        <f>VLOOKUP(I53,'augjul cfs'!$E$5:$O$94,11,FALSE)</f>
        <v>1941-42</v>
      </c>
      <c r="I53" s="18">
        <f>LARGE('augjul cfs'!$E$5:$E$94,'augjul cfs rank'!$A53)</f>
        <v>3130</v>
      </c>
      <c r="J53" s="5" t="str">
        <f>VLOOKUP(K53,'augjul cfs'!$F$5:$O$94,10,FALSE)</f>
        <v>1992-93</v>
      </c>
      <c r="K53" s="18">
        <f>LARGE('augjul cfs'!$F$5:$F$94,'augjul cfs rank'!$A53)</f>
        <v>4163.26</v>
      </c>
      <c r="L53" s="5" t="str">
        <f>VLOOKUP(M53,'augjul cfs'!$G$5:$O$94,9,FALSE)</f>
        <v>1977-78</v>
      </c>
      <c r="M53" s="18">
        <f>LARGE('augjul cfs'!$G$5:$G$94,'augjul cfs rank'!$A53)</f>
        <v>4491.6710000000003</v>
      </c>
      <c r="N53" s="5" t="str">
        <f>VLOOKUP(O53,'augjul cfs'!$H$5:$O$94,8,FALSE)</f>
        <v>1975-76</v>
      </c>
      <c r="O53" s="18">
        <f>LARGE('augjul cfs'!$H$5:$H$94,'augjul cfs rank'!$A53)</f>
        <v>3592.1</v>
      </c>
      <c r="P53" s="5" t="str">
        <f>VLOOKUP(Q53,'augjul cfs'!$I$5:$O$94,7,FALSE)</f>
        <v>1999-2000</v>
      </c>
      <c r="Q53" s="18">
        <f>LARGE('augjul cfs'!$I$5:$I$94,'augjul cfs rank'!$A53)</f>
        <v>3439.29</v>
      </c>
      <c r="R53" s="5" t="str">
        <f>VLOOKUP(S53,'augjul cfs'!$J$5:$O$94,6,FALSE)</f>
        <v>1934-35</v>
      </c>
      <c r="S53" s="18">
        <f>LARGE('augjul cfs'!$J$5:$J$94,'augjul cfs rank'!$A53)</f>
        <v>3580.03</v>
      </c>
      <c r="T53" s="5" t="str">
        <f>VLOOKUP(U53,'augjul cfs'!$K$5:$O$94,5,FALSE)</f>
        <v>1977-78</v>
      </c>
      <c r="U53" s="18">
        <f>LARGE('augjul cfs'!$K$5:$K$94,'augjul cfs rank'!$A53)</f>
        <v>2417.42</v>
      </c>
      <c r="V53" s="5" t="str">
        <f>VLOOKUP(W53,'augjul cfs'!$L$5:$O$94,4,FALSE)</f>
        <v>1982-83</v>
      </c>
      <c r="W53" s="18">
        <f>LARGE('augjul cfs'!$L$5:$L$94,'augjul cfs rank'!$A53)</f>
        <v>1170.43</v>
      </c>
      <c r="X53" s="5" t="str">
        <f>VLOOKUP(Y53,'augjul cfs'!$M$5:$O$94,3,FALSE)</f>
        <v>1928-29</v>
      </c>
      <c r="Y53" s="18">
        <f>LARGE('augjul cfs'!$M$5:$M$94,'augjul cfs rank'!$A53)</f>
        <v>400</v>
      </c>
      <c r="Z53" s="5" t="str">
        <f>VLOOKUP(AA53,'augjul cfs'!$N$5:$O$94,2,FALSE)</f>
        <v>1954-55</v>
      </c>
      <c r="AA53" s="18">
        <f>LARGE('augjul cfs'!$N$5:$N$94,'augjul cfs rank'!$A53)</f>
        <v>2565.3054794520549</v>
      </c>
    </row>
    <row r="54" spans="1:27" x14ac:dyDescent="0.2">
      <c r="A54" s="5">
        <v>49</v>
      </c>
      <c r="B54" s="5" t="str">
        <f>VLOOKUP(C54,'augjul cfs'!$B$5:$O$94,14,FALSE)</f>
        <v>1987-88</v>
      </c>
      <c r="C54" s="18">
        <f>LARGE('augjul cfs'!$B$5:$B$94,'augjul cfs rank'!$A54)</f>
        <v>212.65</v>
      </c>
      <c r="D54" s="5" t="str">
        <f>VLOOKUP(E54,'augjul cfs'!$C$5:$O$94,13,FALSE)</f>
        <v>1960-61</v>
      </c>
      <c r="E54" s="18">
        <f>LARGE('augjul cfs'!$C$5:$C$94,'augjul cfs rank'!$A54)</f>
        <v>225.83</v>
      </c>
      <c r="F54" s="5" t="str">
        <f>VLOOKUP(G54,'augjul cfs'!$D$5:$O$94,12,FALSE)</f>
        <v>1966-67</v>
      </c>
      <c r="G54" s="18">
        <f>LARGE('augjul cfs'!$D$5:$D$94,'augjul cfs rank'!$A54)</f>
        <v>597.54999999999995</v>
      </c>
      <c r="H54" s="5" t="str">
        <f>VLOOKUP(I54,'augjul cfs'!$E$5:$O$94,11,FALSE)</f>
        <v>2008-09</v>
      </c>
      <c r="I54" s="18">
        <f>LARGE('augjul cfs'!$E$5:$E$94,'augjul cfs rank'!$A54)</f>
        <v>3000.27</v>
      </c>
      <c r="J54" s="5" t="str">
        <f>VLOOKUP(K54,'augjul cfs'!$F$5:$O$94,10,FALSE)</f>
        <v>1987-88</v>
      </c>
      <c r="K54" s="18">
        <f>LARGE('augjul cfs'!$F$5:$F$94,'augjul cfs rank'!$A54)</f>
        <v>4064.1610000000001</v>
      </c>
      <c r="L54" s="5" t="str">
        <f>VLOOKUP(M54,'augjul cfs'!$G$5:$O$94,9,FALSE)</f>
        <v>2007-08</v>
      </c>
      <c r="M54" s="18">
        <f>LARGE('augjul cfs'!$G$5:$G$94,'augjul cfs rank'!$A54)</f>
        <v>4420.93</v>
      </c>
      <c r="N54" s="5" t="str">
        <f>VLOOKUP(O54,'augjul cfs'!$H$5:$O$94,8,FALSE)</f>
        <v>2007-08</v>
      </c>
      <c r="O54" s="18">
        <f>LARGE('augjul cfs'!$H$5:$H$94,'augjul cfs rank'!$A54)</f>
        <v>3519.1</v>
      </c>
      <c r="P54" s="5" t="str">
        <f>VLOOKUP(Q54,'augjul cfs'!$I$5:$O$94,7,FALSE)</f>
        <v>1987-88</v>
      </c>
      <c r="Q54" s="18">
        <f>LARGE('augjul cfs'!$I$5:$I$94,'augjul cfs rank'!$A54)</f>
        <v>3429.29</v>
      </c>
      <c r="R54" s="5" t="str">
        <f>VLOOKUP(S54,'augjul cfs'!$J$5:$O$94,6,FALSE)</f>
        <v>1981-82</v>
      </c>
      <c r="S54" s="18">
        <f>LARGE('augjul cfs'!$J$5:$J$94,'augjul cfs rank'!$A54)</f>
        <v>3567</v>
      </c>
      <c r="T54" s="5" t="str">
        <f>VLOOKUP(U54,'augjul cfs'!$K$5:$O$94,5,FALSE)</f>
        <v>1966-67</v>
      </c>
      <c r="U54" s="18">
        <f>LARGE('augjul cfs'!$K$5:$K$94,'augjul cfs rank'!$A54)</f>
        <v>2402.42</v>
      </c>
      <c r="V54" s="5" t="str">
        <f>VLOOKUP(W54,'augjul cfs'!$L$5:$O$94,4,FALSE)</f>
        <v>1961-62</v>
      </c>
      <c r="W54" s="18">
        <f>LARGE('augjul cfs'!$L$5:$L$94,'augjul cfs rank'!$A54)</f>
        <v>1134.5</v>
      </c>
      <c r="X54" s="5" t="str">
        <f>VLOOKUP(Y54,'augjul cfs'!$M$5:$O$94,3,FALSE)</f>
        <v>1995-96</v>
      </c>
      <c r="Y54" s="18">
        <f>LARGE('augjul cfs'!$M$5:$M$94,'augjul cfs rank'!$A54)</f>
        <v>399.93</v>
      </c>
      <c r="Z54" s="5" t="str">
        <f>VLOOKUP(AA54,'augjul cfs'!$N$5:$O$94,2,FALSE)</f>
        <v>2008-09</v>
      </c>
      <c r="AA54" s="18">
        <f>LARGE('augjul cfs'!$N$5:$N$94,'augjul cfs rank'!$A54)</f>
        <v>2562.1893726027397</v>
      </c>
    </row>
    <row r="55" spans="1:27" x14ac:dyDescent="0.2">
      <c r="A55" s="5">
        <v>50</v>
      </c>
      <c r="B55" s="5" t="str">
        <f>VLOOKUP(C55,'augjul cfs'!$B$5:$O$94,14,FALSE)</f>
        <v>1985-86</v>
      </c>
      <c r="C55" s="18">
        <f>LARGE('augjul cfs'!$B$5:$B$94,'augjul cfs rank'!$A55)</f>
        <v>212.29</v>
      </c>
      <c r="D55" s="5" t="str">
        <f>VLOOKUP(E55,'augjul cfs'!$C$5:$O$94,13,FALSE)</f>
        <v>2012-13</v>
      </c>
      <c r="E55" s="18">
        <f>LARGE('augjul cfs'!$C$5:$C$94,'augjul cfs rank'!$A55)</f>
        <v>224.03</v>
      </c>
      <c r="F55" s="5" t="str">
        <f>VLOOKUP(G55,'augjul cfs'!$D$5:$O$94,12,FALSE)</f>
        <v>1957-58</v>
      </c>
      <c r="G55" s="18">
        <f>LARGE('augjul cfs'!$D$5:$D$94,'augjul cfs rank'!$A55)</f>
        <v>581.13</v>
      </c>
      <c r="H55" s="5" t="str">
        <f>VLOOKUP(I55,'augjul cfs'!$E$5:$O$94,11,FALSE)</f>
        <v>1940-41</v>
      </c>
      <c r="I55" s="18">
        <f>LARGE('augjul cfs'!$E$5:$E$94,'augjul cfs rank'!$A55)</f>
        <v>2970</v>
      </c>
      <c r="J55" s="5" t="str">
        <f>VLOOKUP(K55,'augjul cfs'!$F$5:$O$94,10,FALSE)</f>
        <v>1932-33</v>
      </c>
      <c r="K55" s="18">
        <f>LARGE('augjul cfs'!$F$5:$F$94,'augjul cfs rank'!$A55)</f>
        <v>4019.93</v>
      </c>
      <c r="L55" s="5" t="str">
        <f>VLOOKUP(M55,'augjul cfs'!$G$5:$O$94,9,FALSE)</f>
        <v>2006-07</v>
      </c>
      <c r="M55" s="18">
        <f>LARGE('augjul cfs'!$G$5:$G$94,'augjul cfs rank'!$A55)</f>
        <v>4347.3810000000003</v>
      </c>
      <c r="N55" s="5" t="str">
        <f>VLOOKUP(O55,'augjul cfs'!$H$5:$O$94,8,FALSE)</f>
        <v>1945-46</v>
      </c>
      <c r="O55" s="18">
        <f>LARGE('augjul cfs'!$H$5:$H$94,'augjul cfs rank'!$A55)</f>
        <v>3480.14</v>
      </c>
      <c r="P55" s="5" t="str">
        <f>VLOOKUP(Q55,'augjul cfs'!$I$5:$O$94,7,FALSE)</f>
        <v>1952-53</v>
      </c>
      <c r="Q55" s="18">
        <f>LARGE('augjul cfs'!$I$5:$I$94,'augjul cfs rank'!$A55)</f>
        <v>3425.13</v>
      </c>
      <c r="R55" s="5" t="str">
        <f>VLOOKUP(S55,'augjul cfs'!$J$5:$O$94,6,FALSE)</f>
        <v>1963-64</v>
      </c>
      <c r="S55" s="18">
        <f>LARGE('augjul cfs'!$J$5:$J$94,'augjul cfs rank'!$A55)</f>
        <v>3513.3</v>
      </c>
      <c r="T55" s="5" t="str">
        <f>VLOOKUP(U55,'augjul cfs'!$K$5:$O$94,5,FALSE)</f>
        <v>1934-35</v>
      </c>
      <c r="U55" s="18">
        <f>LARGE('augjul cfs'!$K$5:$K$94,'augjul cfs rank'!$A55)</f>
        <v>2390</v>
      </c>
      <c r="V55" s="5" t="str">
        <f>VLOOKUP(W55,'augjul cfs'!$L$5:$O$94,4,FALSE)</f>
        <v>2001-02</v>
      </c>
      <c r="W55" s="18">
        <f>LARGE('augjul cfs'!$L$5:$L$94,'augjul cfs rank'!$A55)</f>
        <v>1116.47</v>
      </c>
      <c r="X55" s="5" t="str">
        <f>VLOOKUP(Y55,'augjul cfs'!$M$5:$O$94,3,FALSE)</f>
        <v>1999-2000</v>
      </c>
      <c r="Y55" s="18">
        <f>LARGE('augjul cfs'!$M$5:$M$94,'augjul cfs rank'!$A55)</f>
        <v>397.65</v>
      </c>
      <c r="Z55" s="5" t="str">
        <f>VLOOKUP(AA55,'augjul cfs'!$N$5:$O$94,2,FALSE)</f>
        <v>2015-16</v>
      </c>
      <c r="AA55" s="18">
        <f>LARGE('augjul cfs'!$N$5:$N$94,'augjul cfs rank'!$A55)</f>
        <v>2559.6876986301372</v>
      </c>
    </row>
    <row r="56" spans="1:27" x14ac:dyDescent="0.2">
      <c r="A56" s="5">
        <v>51</v>
      </c>
      <c r="B56" s="5" t="str">
        <f>VLOOKUP(C56,'augjul cfs'!$B$5:$O$94,14,FALSE)</f>
        <v>2013-14</v>
      </c>
      <c r="C56" s="18">
        <f>LARGE('augjul cfs'!$B$5:$B$94,'augjul cfs rank'!$A56)</f>
        <v>207.81</v>
      </c>
      <c r="D56" s="5" t="str">
        <f>VLOOKUP(E56,'augjul cfs'!$C$5:$O$94,13,FALSE)</f>
        <v>1944-45</v>
      </c>
      <c r="E56" s="18">
        <f>LARGE('augjul cfs'!$C$5:$C$94,'augjul cfs rank'!$A56)</f>
        <v>220.07</v>
      </c>
      <c r="F56" s="5" t="str">
        <f>VLOOKUP(G56,'augjul cfs'!$D$5:$O$94,12,FALSE)</f>
        <v>2009-10</v>
      </c>
      <c r="G56" s="18">
        <f>LARGE('augjul cfs'!$D$5:$D$94,'augjul cfs rank'!$A56)</f>
        <v>569.97</v>
      </c>
      <c r="H56" s="5" t="str">
        <f>VLOOKUP(I56,'augjul cfs'!$E$5:$O$94,11,FALSE)</f>
        <v>2009-10</v>
      </c>
      <c r="I56" s="18">
        <f>LARGE('augjul cfs'!$E$5:$E$94,'augjul cfs rank'!$A56)</f>
        <v>2788.67</v>
      </c>
      <c r="J56" s="5" t="str">
        <f>VLOOKUP(K56,'augjul cfs'!$F$5:$O$94,10,FALSE)</f>
        <v>2004-05</v>
      </c>
      <c r="K56" s="18">
        <f>LARGE('augjul cfs'!$F$5:$F$94,'augjul cfs rank'!$A56)</f>
        <v>3958.1</v>
      </c>
      <c r="L56" s="5" t="str">
        <f>VLOOKUP(M56,'augjul cfs'!$G$5:$O$94,9,FALSE)</f>
        <v>1985-86</v>
      </c>
      <c r="M56" s="18">
        <f>LARGE('augjul cfs'!$G$5:$G$94,'augjul cfs rank'!$A56)</f>
        <v>4280</v>
      </c>
      <c r="N56" s="5" t="str">
        <f>VLOOKUP(O56,'augjul cfs'!$H$5:$O$94,8,FALSE)</f>
        <v>1958-59</v>
      </c>
      <c r="O56" s="18">
        <f>LARGE('augjul cfs'!$H$5:$H$94,'augjul cfs rank'!$A56)</f>
        <v>3468.85</v>
      </c>
      <c r="P56" s="5" t="str">
        <f>VLOOKUP(Q56,'augjul cfs'!$I$5:$O$94,7,FALSE)</f>
        <v>1985-86</v>
      </c>
      <c r="Q56" s="18">
        <f>LARGE('augjul cfs'!$I$5:$I$94,'augjul cfs rank'!$A56)</f>
        <v>3367.32</v>
      </c>
      <c r="R56" s="5" t="str">
        <f>VLOOKUP(S56,'augjul cfs'!$J$5:$O$94,6,FALSE)</f>
        <v>2007-08</v>
      </c>
      <c r="S56" s="18">
        <f>LARGE('augjul cfs'!$J$5:$J$94,'augjul cfs rank'!$A56)</f>
        <v>3504.77</v>
      </c>
      <c r="T56" s="5" t="str">
        <f>VLOOKUP(U56,'augjul cfs'!$K$5:$O$94,5,FALSE)</f>
        <v>1985-86</v>
      </c>
      <c r="U56" s="18">
        <f>LARGE('augjul cfs'!$K$5:$K$94,'augjul cfs rank'!$A56)</f>
        <v>2363.1</v>
      </c>
      <c r="V56" s="5" t="str">
        <f>VLOOKUP(W56,'augjul cfs'!$L$5:$O$94,4,FALSE)</f>
        <v>1940-41</v>
      </c>
      <c r="W56" s="18">
        <f>LARGE('augjul cfs'!$L$5:$L$94,'augjul cfs rank'!$A56)</f>
        <v>1110</v>
      </c>
      <c r="X56" s="5" t="str">
        <f>VLOOKUP(Y56,'augjul cfs'!$M$5:$O$94,3,FALSE)</f>
        <v>2012-13</v>
      </c>
      <c r="Y56" s="18">
        <f>LARGE('augjul cfs'!$M$5:$M$94,'augjul cfs rank'!$A56)</f>
        <v>395.74</v>
      </c>
      <c r="Z56" s="5" t="str">
        <f>VLOOKUP(AA56,'augjul cfs'!$N$5:$O$94,2,FALSE)</f>
        <v>1988-89</v>
      </c>
      <c r="AA56" s="18">
        <f>LARGE('augjul cfs'!$N$5:$N$94,'augjul cfs rank'!$A56)</f>
        <v>2553.7502794520551</v>
      </c>
    </row>
    <row r="57" spans="1:27" x14ac:dyDescent="0.2">
      <c r="A57" s="5">
        <v>52</v>
      </c>
      <c r="B57" s="5" t="str">
        <f>VLOOKUP(C57,'augjul cfs'!$B$5:$O$94,14,FALSE)</f>
        <v>1946-47</v>
      </c>
      <c r="C57" s="18">
        <f>LARGE('augjul cfs'!$B$5:$B$94,'augjul cfs rank'!$A57)</f>
        <v>200.06</v>
      </c>
      <c r="D57" s="5" t="str">
        <f>VLOOKUP(E57,'augjul cfs'!$C$5:$O$94,13,FALSE)</f>
        <v>1950-51</v>
      </c>
      <c r="E57" s="18">
        <f>LARGE('augjul cfs'!$C$5:$C$94,'augjul cfs rank'!$A57)</f>
        <v>215</v>
      </c>
      <c r="F57" s="5" t="str">
        <f>VLOOKUP(G57,'augjul cfs'!$D$5:$O$94,12,FALSE)</f>
        <v>1931-32</v>
      </c>
      <c r="G57" s="18">
        <f>LARGE('augjul cfs'!$D$5:$D$94,'augjul cfs rank'!$A57)</f>
        <v>565</v>
      </c>
      <c r="H57" s="5" t="str">
        <f>VLOOKUP(I57,'augjul cfs'!$E$5:$O$94,11,FALSE)</f>
        <v>2007-08</v>
      </c>
      <c r="I57" s="18">
        <f>LARGE('augjul cfs'!$E$5:$E$94,'augjul cfs rank'!$A57)</f>
        <v>2730.2</v>
      </c>
      <c r="J57" s="5" t="str">
        <f>VLOOKUP(K57,'augjul cfs'!$F$5:$O$94,10,FALSE)</f>
        <v>1970-71</v>
      </c>
      <c r="K57" s="18">
        <f>LARGE('augjul cfs'!$F$5:$F$94,'augjul cfs rank'!$A57)</f>
        <v>3908.22</v>
      </c>
      <c r="L57" s="5" t="str">
        <f>VLOOKUP(M57,'augjul cfs'!$G$5:$O$94,9,FALSE)</f>
        <v>1931-32</v>
      </c>
      <c r="M57" s="18">
        <f>LARGE('augjul cfs'!$G$5:$G$94,'augjul cfs rank'!$A57)</f>
        <v>4260</v>
      </c>
      <c r="N57" s="5" t="str">
        <f>VLOOKUP(O57,'augjul cfs'!$H$5:$O$94,8,FALSE)</f>
        <v>1937-38</v>
      </c>
      <c r="O57" s="18">
        <f>LARGE('augjul cfs'!$H$5:$H$94,'augjul cfs rank'!$A57)</f>
        <v>3439.96</v>
      </c>
      <c r="P57" s="5" t="str">
        <f>VLOOKUP(Q57,'augjul cfs'!$I$5:$O$94,7,FALSE)</f>
        <v>1993-94</v>
      </c>
      <c r="Q57" s="18">
        <f>LARGE('augjul cfs'!$I$5:$I$94,'augjul cfs rank'!$A57)</f>
        <v>3339.22</v>
      </c>
      <c r="R57" s="5" t="str">
        <f>VLOOKUP(S57,'augjul cfs'!$J$5:$O$94,6,FALSE)</f>
        <v>1980-81</v>
      </c>
      <c r="S57" s="18">
        <f>LARGE('augjul cfs'!$J$5:$J$94,'augjul cfs rank'!$A57)</f>
        <v>3438.03</v>
      </c>
      <c r="T57" s="5" t="str">
        <f>VLOOKUP(U57,'augjul cfs'!$K$5:$O$94,5,FALSE)</f>
        <v>2000-01</v>
      </c>
      <c r="U57" s="18">
        <f>LARGE('augjul cfs'!$K$5:$K$94,'augjul cfs rank'!$A57)</f>
        <v>2336.3200000000002</v>
      </c>
      <c r="V57" s="5" t="str">
        <f>VLOOKUP(W57,'augjul cfs'!$L$5:$O$94,4,FALSE)</f>
        <v>2012-13</v>
      </c>
      <c r="W57" s="18">
        <f>LARGE('augjul cfs'!$L$5:$L$94,'augjul cfs rank'!$A57)</f>
        <v>1103.9000000000001</v>
      </c>
      <c r="X57" s="5" t="str">
        <f>VLOOKUP(Y57,'augjul cfs'!$M$5:$O$94,3,FALSE)</f>
        <v>1965-66</v>
      </c>
      <c r="Y57" s="18">
        <f>LARGE('augjul cfs'!$M$5:$M$94,'augjul cfs rank'!$A57)</f>
        <v>385.97</v>
      </c>
      <c r="Z57" s="5" t="str">
        <f>VLOOKUP(AA57,'augjul cfs'!$N$5:$O$94,2,FALSE)</f>
        <v>1956-57</v>
      </c>
      <c r="AA57" s="18">
        <f>LARGE('augjul cfs'!$N$5:$N$94,'augjul cfs rank'!$A57)</f>
        <v>2502.4638602739728</v>
      </c>
    </row>
    <row r="58" spans="1:27" x14ac:dyDescent="0.2">
      <c r="A58" s="5">
        <v>53</v>
      </c>
      <c r="B58" s="5" t="str">
        <f>VLOOKUP(C58,'augjul cfs'!$B$5:$O$94,14,FALSE)</f>
        <v>1932-33</v>
      </c>
      <c r="C58" s="18">
        <f>LARGE('augjul cfs'!$B$5:$B$94,'augjul cfs rank'!$A58)</f>
        <v>200</v>
      </c>
      <c r="D58" s="5" t="str">
        <f>VLOOKUP(E58,'augjul cfs'!$C$5:$O$94,13,FALSE)</f>
        <v>1937-38</v>
      </c>
      <c r="E58" s="18">
        <f>LARGE('augjul cfs'!$C$5:$C$94,'augjul cfs rank'!$A58)</f>
        <v>210.07</v>
      </c>
      <c r="F58" s="5" t="str">
        <f>VLOOKUP(G58,'augjul cfs'!$D$5:$O$94,12,FALSE)</f>
        <v>1963-64</v>
      </c>
      <c r="G58" s="18">
        <f>LARGE('augjul cfs'!$D$5:$D$94,'augjul cfs rank'!$A58)</f>
        <v>563.79999999999995</v>
      </c>
      <c r="H58" s="5" t="str">
        <f>VLOOKUP(I58,'augjul cfs'!$E$5:$O$94,11,FALSE)</f>
        <v>1981-82</v>
      </c>
      <c r="I58" s="18">
        <f>LARGE('augjul cfs'!$E$5:$E$94,'augjul cfs rank'!$A58)</f>
        <v>2706.9</v>
      </c>
      <c r="J58" s="5" t="str">
        <f>VLOOKUP(K58,'augjul cfs'!$F$5:$O$94,10,FALSE)</f>
        <v>1962-63</v>
      </c>
      <c r="K58" s="18">
        <f>LARGE('augjul cfs'!$F$5:$F$94,'augjul cfs rank'!$A58)</f>
        <v>3864.06</v>
      </c>
      <c r="L58" s="5" t="str">
        <f>VLOOKUP(M58,'augjul cfs'!$G$5:$O$94,9,FALSE)</f>
        <v>1972-73</v>
      </c>
      <c r="M58" s="18">
        <f>LARGE('augjul cfs'!$G$5:$G$94,'augjul cfs rank'!$A58)</f>
        <v>4124.7700000000004</v>
      </c>
      <c r="N58" s="5" t="str">
        <f>VLOOKUP(O58,'augjul cfs'!$H$5:$O$94,8,FALSE)</f>
        <v>1990-91</v>
      </c>
      <c r="O58" s="18">
        <f>LARGE('augjul cfs'!$H$5:$H$94,'augjul cfs rank'!$A58)</f>
        <v>3420.32</v>
      </c>
      <c r="P58" s="5" t="str">
        <f>VLOOKUP(Q58,'augjul cfs'!$I$5:$O$94,7,FALSE)</f>
        <v>2017-18</v>
      </c>
      <c r="Q58" s="18">
        <f>LARGE('augjul cfs'!$I$5:$I$94,'augjul cfs rank'!$A58)</f>
        <v>3338.1</v>
      </c>
      <c r="R58" s="5" t="str">
        <f>VLOOKUP(S58,'augjul cfs'!$J$5:$O$94,6,FALSE)</f>
        <v>1935-36</v>
      </c>
      <c r="S58" s="18">
        <f>LARGE('augjul cfs'!$J$5:$J$94,'augjul cfs rank'!$A58)</f>
        <v>3400</v>
      </c>
      <c r="T58" s="5" t="str">
        <f>VLOOKUP(U58,'augjul cfs'!$K$5:$O$94,5,FALSE)</f>
        <v>1945-46</v>
      </c>
      <c r="U58" s="18">
        <f>LARGE('augjul cfs'!$K$5:$K$94,'augjul cfs rank'!$A58)</f>
        <v>2289.9299999999998</v>
      </c>
      <c r="V58" s="5" t="str">
        <f>VLOOKUP(W58,'augjul cfs'!$L$5:$O$94,4,FALSE)</f>
        <v>1929-30</v>
      </c>
      <c r="W58" s="18">
        <f>LARGE('augjul cfs'!$L$5:$L$94,'augjul cfs rank'!$A58)</f>
        <v>1099.97</v>
      </c>
      <c r="X58" s="5" t="str">
        <f>VLOOKUP(Y58,'augjul cfs'!$M$5:$O$94,3,FALSE)</f>
        <v>1959-60</v>
      </c>
      <c r="Y58" s="18">
        <f>LARGE('augjul cfs'!$M$5:$M$94,'augjul cfs rank'!$A58)</f>
        <v>384.22</v>
      </c>
      <c r="Z58" s="5" t="str">
        <f>VLOOKUP(AA58,'augjul cfs'!$N$5:$O$94,2,FALSE)</f>
        <v>2003-04</v>
      </c>
      <c r="AA58" s="18">
        <f>LARGE('augjul cfs'!$N$5:$N$94,'augjul cfs rank'!$A58)</f>
        <v>2490.337479452055</v>
      </c>
    </row>
    <row r="59" spans="1:27" x14ac:dyDescent="0.2">
      <c r="A59" s="5">
        <v>54</v>
      </c>
      <c r="B59" s="5" t="str">
        <f>VLOOKUP(C59,'augjul cfs'!$B$5:$O$94,14,FALSE)</f>
        <v>1929-30</v>
      </c>
      <c r="C59" s="18">
        <f>LARGE('augjul cfs'!$B$5:$B$94,'augjul cfs rank'!$A59)</f>
        <v>199.9</v>
      </c>
      <c r="D59" s="5" t="str">
        <f>VLOOKUP(E59,'augjul cfs'!$C$5:$O$94,13,FALSE)</f>
        <v>2005-06</v>
      </c>
      <c r="E59" s="18">
        <f>LARGE('augjul cfs'!$C$5:$C$94,'augjul cfs rank'!$A59)</f>
        <v>207.64</v>
      </c>
      <c r="F59" s="5" t="str">
        <f>VLOOKUP(G59,'augjul cfs'!$D$5:$O$94,12,FALSE)</f>
        <v>2011-12</v>
      </c>
      <c r="G59" s="18">
        <f>LARGE('augjul cfs'!$D$5:$D$94,'augjul cfs rank'!$A59)</f>
        <v>551</v>
      </c>
      <c r="H59" s="5" t="str">
        <f>VLOOKUP(I59,'augjul cfs'!$E$5:$O$94,11,FALSE)</f>
        <v>2015-16</v>
      </c>
      <c r="I59" s="18">
        <f>LARGE('augjul cfs'!$E$5:$E$94,'augjul cfs rank'!$A59)</f>
        <v>2585.9</v>
      </c>
      <c r="J59" s="5" t="str">
        <f>VLOOKUP(K59,'augjul cfs'!$F$5:$O$94,10,FALSE)</f>
        <v>1967-68</v>
      </c>
      <c r="K59" s="18">
        <f>LARGE('augjul cfs'!$F$5:$F$94,'augjul cfs rank'!$A59)</f>
        <v>3842.35</v>
      </c>
      <c r="L59" s="5" t="str">
        <f>VLOOKUP(M59,'augjul cfs'!$G$5:$O$94,9,FALSE)</f>
        <v>1990-91</v>
      </c>
      <c r="M59" s="18">
        <f>LARGE('augjul cfs'!$G$5:$G$94,'augjul cfs rank'!$A59)</f>
        <v>4105.8999999999996</v>
      </c>
      <c r="N59" s="5" t="str">
        <f>VLOOKUP(O59,'augjul cfs'!$H$5:$O$94,8,FALSE)</f>
        <v>1936-37</v>
      </c>
      <c r="O59" s="18">
        <f>LARGE('augjul cfs'!$H$5:$H$94,'augjul cfs rank'!$A59)</f>
        <v>3400.07</v>
      </c>
      <c r="P59" s="5" t="str">
        <f>VLOOKUP(Q59,'augjul cfs'!$I$5:$O$94,7,FALSE)</f>
        <v>1946-47</v>
      </c>
      <c r="Q59" s="18">
        <f>LARGE('augjul cfs'!$I$5:$I$94,'augjul cfs rank'!$A59)</f>
        <v>3300.03</v>
      </c>
      <c r="R59" s="5" t="str">
        <f>VLOOKUP(S59,'augjul cfs'!$J$5:$O$94,6,FALSE)</f>
        <v>1956-57</v>
      </c>
      <c r="S59" s="18">
        <f>LARGE('augjul cfs'!$J$5:$J$94,'augjul cfs rank'!$A59)</f>
        <v>3387.9</v>
      </c>
      <c r="T59" s="5" t="str">
        <f>VLOOKUP(U59,'augjul cfs'!$K$5:$O$94,5,FALSE)</f>
        <v>1982-83</v>
      </c>
      <c r="U59" s="18">
        <f>LARGE('augjul cfs'!$K$5:$K$94,'augjul cfs rank'!$A59)</f>
        <v>2270.5100000000002</v>
      </c>
      <c r="V59" s="5" t="str">
        <f>VLOOKUP(W59,'augjul cfs'!$L$5:$O$94,4,FALSE)</f>
        <v>1990-91</v>
      </c>
      <c r="W59" s="18">
        <f>LARGE('augjul cfs'!$L$5:$L$94,'augjul cfs rank'!$A59)</f>
        <v>1065.9000000000001</v>
      </c>
      <c r="X59" s="5" t="str">
        <f>VLOOKUP(Y59,'augjul cfs'!$M$5:$O$94,3,FALSE)</f>
        <v>2003-04</v>
      </c>
      <c r="Y59" s="18">
        <f>LARGE('augjul cfs'!$M$5:$M$94,'augjul cfs rank'!$A59)</f>
        <v>370.84</v>
      </c>
      <c r="Z59" s="5" t="str">
        <f>VLOOKUP(AA59,'augjul cfs'!$N$5:$O$94,2,FALSE)</f>
        <v>1962-63</v>
      </c>
      <c r="AA59" s="18">
        <f>LARGE('augjul cfs'!$N$5:$N$94,'augjul cfs rank'!$A59)</f>
        <v>2489.6894273972603</v>
      </c>
    </row>
    <row r="60" spans="1:27" x14ac:dyDescent="0.2">
      <c r="A60" s="5">
        <v>55</v>
      </c>
      <c r="B60" s="5" t="str">
        <f>VLOOKUP(C60,'augjul cfs'!$B$5:$O$94,14,FALSE)</f>
        <v>2005-06</v>
      </c>
      <c r="C60" s="18">
        <f>LARGE('augjul cfs'!$B$5:$B$94,'augjul cfs rank'!$A60)</f>
        <v>197.42</v>
      </c>
      <c r="D60" s="5" t="str">
        <f>VLOOKUP(E60,'augjul cfs'!$C$5:$O$94,13,FALSE)</f>
        <v>1946-47</v>
      </c>
      <c r="E60" s="18">
        <f>LARGE('augjul cfs'!$C$5:$C$94,'augjul cfs rank'!$A60)</f>
        <v>200</v>
      </c>
      <c r="F60" s="5" t="str">
        <f>VLOOKUP(G60,'augjul cfs'!$D$5:$O$94,12,FALSE)</f>
        <v>1998-99</v>
      </c>
      <c r="G60" s="18">
        <f>LARGE('augjul cfs'!$D$5:$D$94,'augjul cfs rank'!$A60)</f>
        <v>512.58000000000004</v>
      </c>
      <c r="H60" s="5" t="str">
        <f>VLOOKUP(I60,'augjul cfs'!$E$5:$O$94,11,FALSE)</f>
        <v>1931-32</v>
      </c>
      <c r="I60" s="18">
        <f>LARGE('augjul cfs'!$E$5:$E$94,'augjul cfs rank'!$A60)</f>
        <v>2579.96</v>
      </c>
      <c r="J60" s="5" t="str">
        <f>VLOOKUP(K60,'augjul cfs'!$F$5:$O$94,10,FALSE)</f>
        <v>1929-30</v>
      </c>
      <c r="K60" s="18">
        <f>LARGE('augjul cfs'!$F$5:$F$94,'augjul cfs rank'!$A60)</f>
        <v>3840.03</v>
      </c>
      <c r="L60" s="5" t="str">
        <f>VLOOKUP(M60,'augjul cfs'!$G$5:$O$94,9,FALSE)</f>
        <v>1993-94</v>
      </c>
      <c r="M60" s="18">
        <f>LARGE('augjul cfs'!$G$5:$G$94,'augjul cfs rank'!$A60)</f>
        <v>4057.94</v>
      </c>
      <c r="N60" s="5" t="str">
        <f>VLOOKUP(O60,'augjul cfs'!$H$5:$O$94,8,FALSE)</f>
        <v>1991-92</v>
      </c>
      <c r="O60" s="18">
        <f>LARGE('augjul cfs'!$H$5:$H$94,'augjul cfs rank'!$A60)</f>
        <v>3397.48</v>
      </c>
      <c r="P60" s="5" t="str">
        <f>VLOOKUP(Q60,'augjul cfs'!$I$5:$O$94,7,FALSE)</f>
        <v>1981-82</v>
      </c>
      <c r="Q60" s="18">
        <f>LARGE('augjul cfs'!$I$5:$I$94,'augjul cfs rank'!$A60)</f>
        <v>3289.32</v>
      </c>
      <c r="R60" s="5" t="str">
        <f>VLOOKUP(S60,'augjul cfs'!$J$5:$O$94,6,FALSE)</f>
        <v>1983-84</v>
      </c>
      <c r="S60" s="18">
        <f>LARGE('augjul cfs'!$J$5:$J$94,'augjul cfs rank'!$A60)</f>
        <v>3386.17</v>
      </c>
      <c r="T60" s="5" t="str">
        <f>VLOOKUP(U60,'augjul cfs'!$K$5:$O$94,5,FALSE)</f>
        <v>1941-42</v>
      </c>
      <c r="U60" s="18">
        <f>LARGE('augjul cfs'!$K$5:$K$94,'augjul cfs rank'!$A60)</f>
        <v>2179.9699999999998</v>
      </c>
      <c r="V60" s="5" t="str">
        <f>VLOOKUP(W60,'augjul cfs'!$L$5:$O$94,4,FALSE)</f>
        <v>1981-82</v>
      </c>
      <c r="W60" s="18">
        <f>LARGE('augjul cfs'!$L$5:$L$94,'augjul cfs rank'!$A60)</f>
        <v>1044.5999999999999</v>
      </c>
      <c r="X60" s="5" t="str">
        <f>VLOOKUP(Y60,'augjul cfs'!$M$5:$O$94,3,FALSE)</f>
        <v>1993-94</v>
      </c>
      <c r="Y60" s="18">
        <f>LARGE('augjul cfs'!$M$5:$M$94,'augjul cfs rank'!$A60)</f>
        <v>367.52</v>
      </c>
      <c r="Z60" s="5" t="str">
        <f>VLOOKUP(AA60,'augjul cfs'!$N$5:$O$94,2,FALSE)</f>
        <v>1934-35</v>
      </c>
      <c r="AA60" s="18">
        <f>LARGE('augjul cfs'!$N$5:$N$94,'augjul cfs rank'!$A60)</f>
        <v>2466.8110438356166</v>
      </c>
    </row>
    <row r="61" spans="1:27" x14ac:dyDescent="0.2">
      <c r="A61" s="5">
        <v>56</v>
      </c>
      <c r="B61" s="5" t="str">
        <f>VLOOKUP(C61,'augjul cfs'!$B$5:$O$94,14,FALSE)</f>
        <v>1996-97</v>
      </c>
      <c r="C61" s="18">
        <f>LARGE('augjul cfs'!$B$5:$B$94,'augjul cfs rank'!$A61)</f>
        <v>196.32</v>
      </c>
      <c r="D61" s="5" t="str">
        <f>VLOOKUP(E61,'augjul cfs'!$C$5:$O$94,13,FALSE)</f>
        <v>1952-53</v>
      </c>
      <c r="E61" s="18">
        <f>LARGE('augjul cfs'!$C$5:$C$94,'augjul cfs rank'!$A61)</f>
        <v>197</v>
      </c>
      <c r="F61" s="5" t="str">
        <f>VLOOKUP(G61,'augjul cfs'!$D$5:$O$94,12,FALSE)</f>
        <v>1932-33</v>
      </c>
      <c r="G61" s="18">
        <f>LARGE('augjul cfs'!$D$5:$D$94,'augjul cfs rank'!$A61)</f>
        <v>500</v>
      </c>
      <c r="H61" s="5" t="str">
        <f>VLOOKUP(I61,'augjul cfs'!$E$5:$O$94,11,FALSE)</f>
        <v>2013-14</v>
      </c>
      <c r="I61" s="18">
        <f>LARGE('augjul cfs'!$E$5:$E$94,'augjul cfs rank'!$A61)</f>
        <v>2521.4699999999998</v>
      </c>
      <c r="J61" s="5" t="str">
        <f>VLOOKUP(K61,'augjul cfs'!$F$5:$O$94,10,FALSE)</f>
        <v>1984-85</v>
      </c>
      <c r="K61" s="18">
        <f>LARGE('augjul cfs'!$F$5:$F$94,'augjul cfs rank'!$A61)</f>
        <v>3622.61</v>
      </c>
      <c r="L61" s="5" t="str">
        <f>VLOOKUP(M61,'augjul cfs'!$G$5:$O$94,9,FALSE)</f>
        <v>1932-33</v>
      </c>
      <c r="M61" s="18">
        <f>LARGE('augjul cfs'!$G$5:$G$94,'augjul cfs rank'!$A61)</f>
        <v>4019.96</v>
      </c>
      <c r="N61" s="5" t="str">
        <f>VLOOKUP(O61,'augjul cfs'!$H$5:$O$94,8,FALSE)</f>
        <v>1941-42</v>
      </c>
      <c r="O61" s="18">
        <f>LARGE('augjul cfs'!$H$5:$H$94,'augjul cfs rank'!$A61)</f>
        <v>3349.93</v>
      </c>
      <c r="P61" s="5" t="str">
        <f>VLOOKUP(Q61,'augjul cfs'!$I$5:$O$94,7,FALSE)</f>
        <v>1935-36</v>
      </c>
      <c r="Q61" s="18">
        <f>LARGE('augjul cfs'!$I$5:$I$94,'augjul cfs rank'!$A61)</f>
        <v>3220</v>
      </c>
      <c r="R61" s="5" t="str">
        <f>VLOOKUP(S61,'augjul cfs'!$J$5:$O$94,6,FALSE)</f>
        <v>1991-92</v>
      </c>
      <c r="S61" s="18">
        <f>LARGE('augjul cfs'!$J$5:$J$94,'augjul cfs rank'!$A61)</f>
        <v>3379.17</v>
      </c>
      <c r="T61" s="5" t="str">
        <f>VLOOKUP(U61,'augjul cfs'!$K$5:$O$94,5,FALSE)</f>
        <v>1984-85</v>
      </c>
      <c r="U61" s="18">
        <f>LARGE('augjul cfs'!$K$5:$K$94,'augjul cfs rank'!$A61)</f>
        <v>2171.5500000000002</v>
      </c>
      <c r="V61" s="5" t="str">
        <f>VLOOKUP(W61,'augjul cfs'!$L$5:$O$94,4,FALSE)</f>
        <v>1948-49</v>
      </c>
      <c r="W61" s="18">
        <f>LARGE('augjul cfs'!$L$5:$L$94,'augjul cfs rank'!$A61)</f>
        <v>1030.03</v>
      </c>
      <c r="X61" s="5" t="str">
        <f>VLOOKUP(Y61,'augjul cfs'!$M$5:$O$94,3,FALSE)</f>
        <v>1956-57</v>
      </c>
      <c r="Y61" s="18">
        <f>LARGE('augjul cfs'!$M$5:$M$94,'augjul cfs rank'!$A61)</f>
        <v>365.29</v>
      </c>
      <c r="Z61" s="5" t="str">
        <f>VLOOKUP(AA61,'augjul cfs'!$N$5:$O$94,2,FALSE)</f>
        <v>2009-10</v>
      </c>
      <c r="AA61" s="18">
        <f>LARGE('augjul cfs'!$N$5:$N$94,'augjul cfs rank'!$A61)</f>
        <v>2458.7866602739728</v>
      </c>
    </row>
    <row r="62" spans="1:27" x14ac:dyDescent="0.2">
      <c r="A62" s="5">
        <v>57</v>
      </c>
      <c r="B62" s="5" t="str">
        <f>VLOOKUP(C62,'augjul cfs'!$B$5:$O$94,14,FALSE)</f>
        <v>2009-10</v>
      </c>
      <c r="C62" s="18">
        <f>LARGE('augjul cfs'!$B$5:$B$94,'augjul cfs rank'!$A62)</f>
        <v>195.9</v>
      </c>
      <c r="D62" s="5" t="str">
        <f>VLOOKUP(E62,'augjul cfs'!$C$5:$O$94,13,FALSE)</f>
        <v>1949-50</v>
      </c>
      <c r="E62" s="18">
        <f>LARGE('augjul cfs'!$C$5:$C$94,'augjul cfs rank'!$A62)</f>
        <v>194.93</v>
      </c>
      <c r="F62" s="5" t="str">
        <f>VLOOKUP(G62,'augjul cfs'!$D$5:$O$94,12,FALSE)</f>
        <v>1939-40</v>
      </c>
      <c r="G62" s="18">
        <f>LARGE('augjul cfs'!$D$5:$D$94,'augjul cfs rank'!$A62)</f>
        <v>499.94</v>
      </c>
      <c r="H62" s="5" t="str">
        <f>VLOOKUP(I62,'augjul cfs'!$E$5:$O$94,11,FALSE)</f>
        <v>1980-81</v>
      </c>
      <c r="I62" s="18">
        <f>LARGE('augjul cfs'!$E$5:$E$94,'augjul cfs rank'!$A62)</f>
        <v>2456.6</v>
      </c>
      <c r="J62" s="5" t="str">
        <f>VLOOKUP(K62,'augjul cfs'!$F$5:$O$94,10,FALSE)</f>
        <v>1938-39</v>
      </c>
      <c r="K62" s="18">
        <f>LARGE('augjul cfs'!$F$5:$F$94,'augjul cfs rank'!$A62)</f>
        <v>3600</v>
      </c>
      <c r="L62" s="5" t="str">
        <f>VLOOKUP(M62,'augjul cfs'!$G$5:$O$94,9,FALSE)</f>
        <v>1944-45</v>
      </c>
      <c r="M62" s="18">
        <f>LARGE('augjul cfs'!$G$5:$G$94,'augjul cfs rank'!$A62)</f>
        <v>3869.9</v>
      </c>
      <c r="N62" s="5" t="str">
        <f>VLOOKUP(O62,'augjul cfs'!$H$5:$O$94,8,FALSE)</f>
        <v>1964-65</v>
      </c>
      <c r="O62" s="18">
        <f>LARGE('augjul cfs'!$H$5:$H$94,'augjul cfs rank'!$A62)</f>
        <v>3309.39</v>
      </c>
      <c r="P62" s="5" t="str">
        <f>VLOOKUP(Q62,'augjul cfs'!$I$5:$O$94,7,FALSE)</f>
        <v>1990-91</v>
      </c>
      <c r="Q62" s="18">
        <f>LARGE('augjul cfs'!$I$5:$I$94,'augjul cfs rank'!$A62)</f>
        <v>3200.61</v>
      </c>
      <c r="R62" s="5" t="str">
        <f>VLOOKUP(S62,'augjul cfs'!$J$5:$O$94,6,FALSE)</f>
        <v>1979-80</v>
      </c>
      <c r="S62" s="18">
        <f>LARGE('augjul cfs'!$J$5:$J$94,'augjul cfs rank'!$A62)</f>
        <v>3312.76</v>
      </c>
      <c r="T62" s="5" t="str">
        <f>VLOOKUP(U62,'augjul cfs'!$K$5:$O$94,5,FALSE)</f>
        <v>1980-81</v>
      </c>
      <c r="U62" s="18">
        <f>LARGE('augjul cfs'!$K$5:$K$94,'augjul cfs rank'!$A62)</f>
        <v>2121.8000000000002</v>
      </c>
      <c r="V62" s="5" t="str">
        <f>VLOOKUP(W62,'augjul cfs'!$L$5:$O$94,4,FALSE)</f>
        <v>1966-67</v>
      </c>
      <c r="W62" s="18">
        <f>LARGE('augjul cfs'!$L$5:$L$94,'augjul cfs rank'!$A62)</f>
        <v>1018.5</v>
      </c>
      <c r="X62" s="5" t="str">
        <f>VLOOKUP(Y62,'augjul cfs'!$M$5:$O$94,3,FALSE)</f>
        <v>1972-73</v>
      </c>
      <c r="Y62" s="18">
        <f>LARGE('augjul cfs'!$M$5:$M$94,'augjul cfs rank'!$A62)</f>
        <v>363.87</v>
      </c>
      <c r="Z62" s="5" t="str">
        <f>VLOOKUP(AA62,'augjul cfs'!$N$5:$O$94,2,FALSE)</f>
        <v>1969-70</v>
      </c>
      <c r="AA62" s="18">
        <f>LARGE('augjul cfs'!$N$5:$N$94,'augjul cfs rank'!$A62)</f>
        <v>2430.4624136986308</v>
      </c>
    </row>
    <row r="63" spans="1:27" x14ac:dyDescent="0.2">
      <c r="A63" s="5">
        <v>58</v>
      </c>
      <c r="B63" s="5" t="str">
        <f>VLOOKUP(C63,'augjul cfs'!$B$5:$O$94,14,FALSE)</f>
        <v>1988-89</v>
      </c>
      <c r="C63" s="18">
        <f>LARGE('augjul cfs'!$B$5:$B$94,'augjul cfs rank'!$A63)</f>
        <v>192.65</v>
      </c>
      <c r="D63" s="5" t="str">
        <f>VLOOKUP(E63,'augjul cfs'!$C$5:$O$94,13,FALSE)</f>
        <v>1993-94</v>
      </c>
      <c r="E63" s="18">
        <f>LARGE('augjul cfs'!$C$5:$C$94,'augjul cfs rank'!$A63)</f>
        <v>193.33</v>
      </c>
      <c r="F63" s="5" t="str">
        <f>VLOOKUP(G63,'augjul cfs'!$D$5:$O$94,12,FALSE)</f>
        <v>2005-06</v>
      </c>
      <c r="G63" s="18">
        <f>LARGE('augjul cfs'!$D$5:$D$94,'augjul cfs rank'!$A63)</f>
        <v>496.06</v>
      </c>
      <c r="H63" s="5" t="str">
        <f>VLOOKUP(I63,'augjul cfs'!$E$5:$O$94,11,FALSE)</f>
        <v>1959-60</v>
      </c>
      <c r="I63" s="18">
        <f>LARGE('augjul cfs'!$E$5:$E$94,'augjul cfs rank'!$A63)</f>
        <v>2392.0300000000002</v>
      </c>
      <c r="J63" s="5" t="str">
        <f>VLOOKUP(K63,'augjul cfs'!$F$5:$O$94,10,FALSE)</f>
        <v>1954-55</v>
      </c>
      <c r="K63" s="18">
        <f>LARGE('augjul cfs'!$F$5:$F$94,'augjul cfs rank'!$A63)</f>
        <v>3451.26</v>
      </c>
      <c r="L63" s="5" t="str">
        <f>VLOOKUP(M63,'augjul cfs'!$G$5:$O$94,9,FALSE)</f>
        <v>1967-68</v>
      </c>
      <c r="M63" s="18">
        <f>LARGE('augjul cfs'!$G$5:$G$94,'augjul cfs rank'!$A63)</f>
        <v>3821.48</v>
      </c>
      <c r="N63" s="5" t="str">
        <f>VLOOKUP(O63,'augjul cfs'!$H$5:$O$94,8,FALSE)</f>
        <v>1977-78</v>
      </c>
      <c r="O63" s="18">
        <f>LARGE('augjul cfs'!$H$5:$H$94,'augjul cfs rank'!$A63)</f>
        <v>3288.14</v>
      </c>
      <c r="P63" s="5" t="str">
        <f>VLOOKUP(Q63,'augjul cfs'!$I$5:$O$94,7,FALSE)</f>
        <v>1986-87</v>
      </c>
      <c r="Q63" s="18">
        <f>LARGE('augjul cfs'!$I$5:$I$94,'augjul cfs rank'!$A63)</f>
        <v>3161.06</v>
      </c>
      <c r="R63" s="5" t="str">
        <f>VLOOKUP(S63,'augjul cfs'!$J$5:$O$94,6,FALSE)</f>
        <v>1958-59</v>
      </c>
      <c r="S63" s="18">
        <f>LARGE('augjul cfs'!$J$5:$J$94,'augjul cfs rank'!$A63)</f>
        <v>3237.03</v>
      </c>
      <c r="T63" s="5" t="str">
        <f>VLOOKUP(U63,'augjul cfs'!$K$5:$O$94,5,FALSE)</f>
        <v>1981-82</v>
      </c>
      <c r="U63" s="18">
        <f>LARGE('augjul cfs'!$K$5:$K$94,'augjul cfs rank'!$A63)</f>
        <v>2107.77</v>
      </c>
      <c r="V63" s="5" t="str">
        <f>VLOOKUP(W63,'augjul cfs'!$L$5:$O$94,4,FALSE)</f>
        <v>1967-68</v>
      </c>
      <c r="W63" s="18">
        <f>LARGE('augjul cfs'!$L$5:$L$94,'augjul cfs rank'!$A63)</f>
        <v>994.97</v>
      </c>
      <c r="X63" s="5" t="str">
        <f>VLOOKUP(Y63,'augjul cfs'!$M$5:$O$94,3,FALSE)</f>
        <v>2001-02</v>
      </c>
      <c r="Y63" s="18">
        <f>LARGE('augjul cfs'!$M$5:$M$94,'augjul cfs rank'!$A63)</f>
        <v>363.74</v>
      </c>
      <c r="Z63" s="5" t="str">
        <f>VLOOKUP(AA63,'augjul cfs'!$N$5:$O$94,2,FALSE)</f>
        <v>1984-85</v>
      </c>
      <c r="AA63" s="18">
        <f>LARGE('augjul cfs'!$N$5:$N$94,'augjul cfs rank'!$A63)</f>
        <v>2406.8685753424656</v>
      </c>
    </row>
    <row r="64" spans="1:27" x14ac:dyDescent="0.2">
      <c r="A64" s="5">
        <v>59</v>
      </c>
      <c r="B64" s="5" t="str">
        <f>VLOOKUP(C64,'augjul cfs'!$B$5:$O$94,14,FALSE)</f>
        <v>1936-37</v>
      </c>
      <c r="C64" s="18">
        <f>LARGE('augjul cfs'!$B$5:$B$94,'augjul cfs rank'!$A64)</f>
        <v>189.94</v>
      </c>
      <c r="D64" s="5" t="str">
        <f>VLOOKUP(E64,'augjul cfs'!$C$5:$O$94,13,FALSE)</f>
        <v>1974-75</v>
      </c>
      <c r="E64" s="18">
        <f>LARGE('augjul cfs'!$C$5:$C$94,'augjul cfs rank'!$A64)</f>
        <v>192.77</v>
      </c>
      <c r="F64" s="5" t="str">
        <f>VLOOKUP(G64,'augjul cfs'!$D$5:$O$94,12,FALSE)</f>
        <v>1989-90</v>
      </c>
      <c r="G64" s="18">
        <f>LARGE('augjul cfs'!$D$5:$D$94,'augjul cfs rank'!$A64)</f>
        <v>482.23</v>
      </c>
      <c r="H64" s="5" t="str">
        <f>VLOOKUP(I64,'augjul cfs'!$E$5:$O$94,11,FALSE)</f>
        <v>1956-57</v>
      </c>
      <c r="I64" s="18">
        <f>LARGE('augjul cfs'!$E$5:$E$94,'augjul cfs rank'!$A64)</f>
        <v>2333.66</v>
      </c>
      <c r="J64" s="5" t="str">
        <f>VLOOKUP(K64,'augjul cfs'!$F$5:$O$94,10,FALSE)</f>
        <v>1931-32</v>
      </c>
      <c r="K64" s="18">
        <f>LARGE('augjul cfs'!$F$5:$F$94,'augjul cfs rank'!$A64)</f>
        <v>3380.09</v>
      </c>
      <c r="L64" s="5" t="str">
        <f>VLOOKUP(M64,'augjul cfs'!$G$5:$O$94,9,FALSE)</f>
        <v>1940-41</v>
      </c>
      <c r="M64" s="18">
        <f>LARGE('augjul cfs'!$G$5:$G$94,'augjul cfs rank'!$A64)</f>
        <v>3640</v>
      </c>
      <c r="N64" s="5" t="str">
        <f>VLOOKUP(O64,'augjul cfs'!$H$5:$O$94,8,FALSE)</f>
        <v>1954-55</v>
      </c>
      <c r="O64" s="18">
        <f>LARGE('augjul cfs'!$H$5:$H$94,'augjul cfs rank'!$A64)</f>
        <v>3144.82</v>
      </c>
      <c r="P64" s="5" t="str">
        <f>VLOOKUP(Q64,'augjul cfs'!$I$5:$O$94,7,FALSE)</f>
        <v>1947-48</v>
      </c>
      <c r="Q64" s="18">
        <f>LARGE('augjul cfs'!$I$5:$I$94,'augjul cfs rank'!$A64)</f>
        <v>3140.03</v>
      </c>
      <c r="R64" s="5" t="str">
        <f>VLOOKUP(S64,'augjul cfs'!$J$5:$O$94,6,FALSE)</f>
        <v>1950-51</v>
      </c>
      <c r="S64" s="18">
        <f>LARGE('augjul cfs'!$J$5:$J$94,'augjul cfs rank'!$A64)</f>
        <v>3085.93</v>
      </c>
      <c r="T64" s="5" t="str">
        <f>VLOOKUP(U64,'augjul cfs'!$K$5:$O$94,5,FALSE)</f>
        <v>1989-90</v>
      </c>
      <c r="U64" s="18">
        <f>LARGE('augjul cfs'!$K$5:$K$94,'augjul cfs rank'!$A64)</f>
        <v>2053.35</v>
      </c>
      <c r="V64" s="5" t="str">
        <f>VLOOKUP(W64,'augjul cfs'!$L$5:$O$94,4,FALSE)</f>
        <v>1996-97</v>
      </c>
      <c r="W64" s="18">
        <f>LARGE('augjul cfs'!$L$5:$L$94,'augjul cfs rank'!$A64)</f>
        <v>971.47</v>
      </c>
      <c r="X64" s="5" t="str">
        <f>VLOOKUP(Y64,'augjul cfs'!$M$5:$O$94,3,FALSE)</f>
        <v>1971-72</v>
      </c>
      <c r="Y64" s="18">
        <f>LARGE('augjul cfs'!$M$5:$M$94,'augjul cfs rank'!$A64)</f>
        <v>361.23</v>
      </c>
      <c r="Z64" s="5" t="str">
        <f>VLOOKUP(AA64,'augjul cfs'!$N$5:$O$94,2,FALSE)</f>
        <v>1990-91</v>
      </c>
      <c r="AA64" s="18">
        <f>LARGE('augjul cfs'!$N$5:$N$94,'augjul cfs rank'!$A64)</f>
        <v>2384.3902191780821</v>
      </c>
    </row>
    <row r="65" spans="1:27" x14ac:dyDescent="0.2">
      <c r="A65" s="5">
        <v>60</v>
      </c>
      <c r="B65" s="5" t="str">
        <f>VLOOKUP(C65,'augjul cfs'!$B$5:$O$94,14,FALSE)</f>
        <v>1939-40</v>
      </c>
      <c r="C65" s="18">
        <f>LARGE('augjul cfs'!$B$5:$B$94,'augjul cfs rank'!$A65)</f>
        <v>185.06</v>
      </c>
      <c r="D65" s="5" t="str">
        <f>VLOOKUP(E65,'augjul cfs'!$C$5:$O$94,13,FALSE)</f>
        <v>2015-16</v>
      </c>
      <c r="E65" s="18">
        <f>LARGE('augjul cfs'!$C$5:$C$94,'augjul cfs rank'!$A65)</f>
        <v>190.43</v>
      </c>
      <c r="F65" s="5" t="str">
        <f>VLOOKUP(G65,'augjul cfs'!$D$5:$O$94,12,FALSE)</f>
        <v>1940-41</v>
      </c>
      <c r="G65" s="18">
        <f>LARGE('augjul cfs'!$D$5:$D$94,'augjul cfs rank'!$A65)</f>
        <v>460.03</v>
      </c>
      <c r="H65" s="5" t="str">
        <f>VLOOKUP(I65,'augjul cfs'!$E$5:$O$94,11,FALSE)</f>
        <v>1938-39</v>
      </c>
      <c r="I65" s="18">
        <f>LARGE('augjul cfs'!$E$5:$E$94,'augjul cfs rank'!$A65)</f>
        <v>2289.9299999999998</v>
      </c>
      <c r="J65" s="5" t="str">
        <f>VLOOKUP(K65,'augjul cfs'!$F$5:$O$94,10,FALSE)</f>
        <v>1979-80</v>
      </c>
      <c r="K65" s="18">
        <f>LARGE('augjul cfs'!$F$5:$F$94,'augjul cfs rank'!$A65)</f>
        <v>3370.45</v>
      </c>
      <c r="L65" s="5" t="str">
        <f>VLOOKUP(M65,'augjul cfs'!$G$5:$O$94,9,FALSE)</f>
        <v>2014-15</v>
      </c>
      <c r="M65" s="18">
        <f>LARGE('augjul cfs'!$G$5:$G$94,'augjul cfs rank'!$A65)</f>
        <v>3525.55</v>
      </c>
      <c r="N65" s="5" t="str">
        <f>VLOOKUP(O65,'augjul cfs'!$H$5:$O$94,8,FALSE)</f>
        <v>1987-88</v>
      </c>
      <c r="O65" s="18">
        <f>LARGE('augjul cfs'!$H$5:$H$94,'augjul cfs rank'!$A65)</f>
        <v>3089.58</v>
      </c>
      <c r="P65" s="5" t="str">
        <f>VLOOKUP(Q65,'augjul cfs'!$I$5:$O$94,7,FALSE)</f>
        <v>1933-34</v>
      </c>
      <c r="Q65" s="18">
        <f>LARGE('augjul cfs'!$I$5:$I$94,'augjul cfs rank'!$A65)</f>
        <v>3120</v>
      </c>
      <c r="R65" s="5" t="str">
        <f>VLOOKUP(S65,'augjul cfs'!$J$5:$O$94,6,FALSE)</f>
        <v>1952-53</v>
      </c>
      <c r="S65" s="18">
        <f>LARGE('augjul cfs'!$J$5:$J$94,'augjul cfs rank'!$A65)</f>
        <v>3075.1</v>
      </c>
      <c r="T65" s="5" t="str">
        <f>VLOOKUP(U65,'augjul cfs'!$K$5:$O$94,5,FALSE)</f>
        <v>2005-06</v>
      </c>
      <c r="U65" s="18">
        <f>LARGE('augjul cfs'!$K$5:$K$94,'augjul cfs rank'!$A65)</f>
        <v>2052.9699999999998</v>
      </c>
      <c r="V65" s="5" t="str">
        <f>VLOOKUP(W65,'augjul cfs'!$L$5:$O$94,4,FALSE)</f>
        <v>1977-78</v>
      </c>
      <c r="W65" s="18">
        <f>LARGE('augjul cfs'!$L$5:$L$94,'augjul cfs rank'!$A65)</f>
        <v>962.13</v>
      </c>
      <c r="X65" s="5" t="str">
        <f>VLOOKUP(Y65,'augjul cfs'!$M$5:$O$94,3,FALSE)</f>
        <v>1934-35</v>
      </c>
      <c r="Y65" s="18">
        <f>LARGE('augjul cfs'!$M$5:$M$94,'augjul cfs rank'!$A65)</f>
        <v>360.03</v>
      </c>
      <c r="Z65" s="5" t="str">
        <f>VLOOKUP(AA65,'augjul cfs'!$N$5:$O$94,2,FALSE)</f>
        <v>2002-03</v>
      </c>
      <c r="AA65" s="18">
        <f>LARGE('augjul cfs'!$N$5:$N$94,'augjul cfs rank'!$A65)</f>
        <v>2374.8229616438352</v>
      </c>
    </row>
    <row r="66" spans="1:27" x14ac:dyDescent="0.2">
      <c r="A66" s="5">
        <v>61</v>
      </c>
      <c r="B66" s="5" t="str">
        <f>VLOOKUP(C66,'augjul cfs'!$B$5:$O$94,14,FALSE)</f>
        <v>1992-93</v>
      </c>
      <c r="C66" s="18">
        <f>LARGE('augjul cfs'!$B$5:$B$94,'augjul cfs rank'!$A66)</f>
        <v>183.9</v>
      </c>
      <c r="D66" s="5" t="str">
        <f>VLOOKUP(E66,'augjul cfs'!$C$5:$O$94,13,FALSE)</f>
        <v>1936-37</v>
      </c>
      <c r="E66" s="18">
        <f>LARGE('augjul cfs'!$C$5:$C$94,'augjul cfs rank'!$A66)</f>
        <v>190.03</v>
      </c>
      <c r="F66" s="5" t="str">
        <f>VLOOKUP(G66,'augjul cfs'!$D$5:$O$94,12,FALSE)</f>
        <v>1978-79</v>
      </c>
      <c r="G66" s="18">
        <f>LARGE('augjul cfs'!$D$5:$D$94,'augjul cfs rank'!$A66)</f>
        <v>459.13</v>
      </c>
      <c r="H66" s="5" t="str">
        <f>VLOOKUP(I66,'augjul cfs'!$E$5:$O$94,11,FALSE)</f>
        <v>1949-50</v>
      </c>
      <c r="I66" s="18">
        <f>LARGE('augjul cfs'!$E$5:$E$94,'augjul cfs rank'!$A66)</f>
        <v>2180.0700000000002</v>
      </c>
      <c r="J66" s="5" t="str">
        <f>VLOOKUP(K66,'augjul cfs'!$F$5:$O$94,10,FALSE)</f>
        <v>1990-91</v>
      </c>
      <c r="K66" s="18">
        <f>LARGE('augjul cfs'!$F$5:$F$94,'augjul cfs rank'!$A66)</f>
        <v>3310.26</v>
      </c>
      <c r="L66" s="5" t="str">
        <f>VLOOKUP(M66,'augjul cfs'!$G$5:$O$94,9,FALSE)</f>
        <v>2012-13</v>
      </c>
      <c r="M66" s="18">
        <f>LARGE('augjul cfs'!$G$5:$G$94,'augjul cfs rank'!$A66)</f>
        <v>3466.03</v>
      </c>
      <c r="N66" s="5" t="str">
        <f>VLOOKUP(O66,'augjul cfs'!$H$5:$O$94,8,FALSE)</f>
        <v>1997-98</v>
      </c>
      <c r="O66" s="18">
        <f>LARGE('augjul cfs'!$H$5:$H$94,'augjul cfs rank'!$A66)</f>
        <v>3055.07</v>
      </c>
      <c r="P66" s="5" t="str">
        <f>VLOOKUP(Q66,'augjul cfs'!$I$5:$O$94,7,FALSE)</f>
        <v>1942-43</v>
      </c>
      <c r="Q66" s="18">
        <f>LARGE('augjul cfs'!$I$5:$I$94,'augjul cfs rank'!$A66)</f>
        <v>3099.97</v>
      </c>
      <c r="R66" s="5" t="str">
        <f>VLOOKUP(S66,'augjul cfs'!$J$5:$O$94,6,FALSE)</f>
        <v>1976-77</v>
      </c>
      <c r="S66" s="18">
        <f>LARGE('augjul cfs'!$J$5:$J$94,'augjul cfs rank'!$A66)</f>
        <v>3048.8</v>
      </c>
      <c r="T66" s="5" t="str">
        <f>VLOOKUP(U66,'augjul cfs'!$K$5:$O$94,5,FALSE)</f>
        <v>2001-02</v>
      </c>
      <c r="U66" s="18">
        <f>LARGE('augjul cfs'!$K$5:$K$94,'augjul cfs rank'!$A66)</f>
        <v>2050.29</v>
      </c>
      <c r="V66" s="5" t="str">
        <f>VLOOKUP(W66,'augjul cfs'!$L$5:$O$94,4,FALSE)</f>
        <v>2016-17</v>
      </c>
      <c r="W66" s="18">
        <f>LARGE('augjul cfs'!$L$5:$L$94,'augjul cfs rank'!$A66)</f>
        <v>955.13</v>
      </c>
      <c r="X66" s="5" t="str">
        <f>VLOOKUP(Y66,'augjul cfs'!$M$5:$O$94,3,FALSE)</f>
        <v>1967-68</v>
      </c>
      <c r="Y66" s="18">
        <f>LARGE('augjul cfs'!$M$5:$M$94,'augjul cfs rank'!$A66)</f>
        <v>357.16</v>
      </c>
      <c r="Z66" s="5" t="str">
        <f>VLOOKUP(AA66,'augjul cfs'!$N$5:$O$94,2,FALSE)</f>
        <v>1980-81</v>
      </c>
      <c r="AA66" s="18">
        <f>LARGE('augjul cfs'!$N$5:$N$94,'augjul cfs rank'!$A66)</f>
        <v>2365.139698630137</v>
      </c>
    </row>
    <row r="67" spans="1:27" x14ac:dyDescent="0.2">
      <c r="A67" s="11">
        <v>62</v>
      </c>
      <c r="B67" s="5" t="str">
        <f>VLOOKUP(C67,'augjul cfs'!$B$5:$O$94,14,FALSE)</f>
        <v>1998-99</v>
      </c>
      <c r="C67" s="18">
        <f>LARGE('augjul cfs'!$B$5:$B$94,'augjul cfs rank'!$A67)</f>
        <v>183.61</v>
      </c>
      <c r="D67" s="5" t="str">
        <f>VLOOKUP(E67,'augjul cfs'!$C$5:$O$94,13,FALSE)</f>
        <v>1943-44</v>
      </c>
      <c r="E67" s="18">
        <f>LARGE('augjul cfs'!$C$5:$C$94,'augjul cfs rank'!$A67)</f>
        <v>184.93</v>
      </c>
      <c r="F67" s="5" t="str">
        <f>VLOOKUP(G67,'augjul cfs'!$D$5:$O$94,12,FALSE)</f>
        <v>2008-09</v>
      </c>
      <c r="G67" s="18">
        <f>LARGE('augjul cfs'!$D$5:$D$94,'augjul cfs rank'!$A67)</f>
        <v>440.77</v>
      </c>
      <c r="H67" s="5" t="str">
        <f>VLOOKUP(I67,'augjul cfs'!$E$5:$O$94,11,FALSE)</f>
        <v>1997-98</v>
      </c>
      <c r="I67" s="18">
        <f>LARGE('augjul cfs'!$E$5:$E$94,'augjul cfs rank'!$A67)</f>
        <v>2130</v>
      </c>
      <c r="J67" s="5" t="str">
        <f>VLOOKUP(K67,'augjul cfs'!$F$5:$O$94,10,FALSE)</f>
        <v>2008-09</v>
      </c>
      <c r="K67" s="18">
        <f>LARGE('augjul cfs'!$F$5:$F$94,'augjul cfs rank'!$A67)</f>
        <v>3285.26</v>
      </c>
      <c r="L67" s="5" t="str">
        <f>VLOOKUP(M67,'augjul cfs'!$G$5:$O$94,9,FALSE)</f>
        <v>1934-35</v>
      </c>
      <c r="M67" s="18">
        <f>LARGE('augjul cfs'!$G$5:$G$94,'augjul cfs rank'!$A67)</f>
        <v>3430</v>
      </c>
      <c r="N67" s="5" t="str">
        <f>VLOOKUP(O67,'augjul cfs'!$H$5:$O$94,8,FALSE)</f>
        <v>1963-64</v>
      </c>
      <c r="O67" s="18">
        <f>LARGE('augjul cfs'!$H$5:$H$94,'augjul cfs rank'!$A67)</f>
        <v>3026.17</v>
      </c>
      <c r="P67" s="5" t="str">
        <f>VLOOKUP(Q67,'augjul cfs'!$I$5:$O$94,7,FALSE)</f>
        <v>1950-51</v>
      </c>
      <c r="Q67" s="18">
        <f>LARGE('augjul cfs'!$I$5:$I$94,'augjul cfs rank'!$A67)</f>
        <v>3091.13</v>
      </c>
      <c r="R67" s="5" t="str">
        <f>VLOOKUP(S67,'augjul cfs'!$J$5:$O$94,6,FALSE)</f>
        <v>1994-95</v>
      </c>
      <c r="S67" s="18">
        <f>LARGE('augjul cfs'!$J$5:$J$94,'augjul cfs rank'!$A67)</f>
        <v>3031.97</v>
      </c>
      <c r="T67" s="5" t="str">
        <f>VLOOKUP(U67,'augjul cfs'!$K$5:$O$94,5,FALSE)</f>
        <v>1996-97</v>
      </c>
      <c r="U67" s="18">
        <f>LARGE('augjul cfs'!$K$5:$K$94,'augjul cfs rank'!$A67)</f>
        <v>2024.19</v>
      </c>
      <c r="V67" s="5" t="str">
        <f>VLOOKUP(W67,'augjul cfs'!$L$5:$O$94,4,FALSE)</f>
        <v>1944-45</v>
      </c>
      <c r="W67" s="18">
        <f>LARGE('augjul cfs'!$L$5:$L$94,'augjul cfs rank'!$A67)</f>
        <v>950.07</v>
      </c>
      <c r="X67" s="5" t="str">
        <f>VLOOKUP(Y67,'augjul cfs'!$M$5:$O$94,3,FALSE)</f>
        <v>2008-09</v>
      </c>
      <c r="Y67" s="18">
        <f>LARGE('augjul cfs'!$M$5:$M$94,'augjul cfs rank'!$A67)</f>
        <v>357.13</v>
      </c>
      <c r="Z67" s="5" t="str">
        <f>VLOOKUP(AA67,'augjul cfs'!$N$5:$O$94,2,FALSE)</f>
        <v>1989-90</v>
      </c>
      <c r="AA67" s="18">
        <f>LARGE('augjul cfs'!$N$5:$N$94,'augjul cfs rank'!$A67)</f>
        <v>2362.5823534246574</v>
      </c>
    </row>
    <row r="68" spans="1:27" x14ac:dyDescent="0.2">
      <c r="A68" s="11">
        <v>63</v>
      </c>
      <c r="B68" s="5" t="str">
        <f>VLOOKUP(C68,'augjul cfs'!$B$5:$O$94,14,FALSE)</f>
        <v>1979-80</v>
      </c>
      <c r="C68" s="18">
        <f>LARGE('augjul cfs'!$B$5:$B$94,'augjul cfs rank'!$A68)</f>
        <v>179.74</v>
      </c>
      <c r="D68" s="5" t="str">
        <f>VLOOKUP(E68,'augjul cfs'!$C$5:$O$94,13,FALSE)</f>
        <v>1994-95</v>
      </c>
      <c r="E68" s="18">
        <f>LARGE('augjul cfs'!$C$5:$C$94,'augjul cfs rank'!$A68)</f>
        <v>184.57</v>
      </c>
      <c r="F68" s="5" t="str">
        <f>VLOOKUP(G68,'augjul cfs'!$D$5:$O$94,12,FALSE)</f>
        <v>1991-92</v>
      </c>
      <c r="G68" s="18">
        <f>LARGE('augjul cfs'!$D$5:$D$94,'augjul cfs rank'!$A68)</f>
        <v>400.23</v>
      </c>
      <c r="H68" s="5" t="str">
        <f>VLOOKUP(I68,'augjul cfs'!$E$5:$O$94,11,FALSE)</f>
        <v>1967-68</v>
      </c>
      <c r="I68" s="18">
        <f>LARGE('augjul cfs'!$E$5:$E$94,'augjul cfs rank'!$A68)</f>
        <v>2113.4699999999998</v>
      </c>
      <c r="J68" s="5" t="str">
        <f>VLOOKUP(K68,'augjul cfs'!$F$5:$O$94,10,FALSE)</f>
        <v>2011-12</v>
      </c>
      <c r="K68" s="18">
        <f>LARGE('augjul cfs'!$F$5:$F$94,'augjul cfs rank'!$A68)</f>
        <v>3214.03</v>
      </c>
      <c r="L68" s="5" t="str">
        <f>VLOOKUP(M68,'augjul cfs'!$G$5:$O$94,9,FALSE)</f>
        <v>1986-87</v>
      </c>
      <c r="M68" s="18">
        <f>LARGE('augjul cfs'!$G$5:$G$94,'augjul cfs rank'!$A68)</f>
        <v>3337.97</v>
      </c>
      <c r="N68" s="5" t="str">
        <f>VLOOKUP(O68,'augjul cfs'!$H$5:$O$94,8,FALSE)</f>
        <v>1935-36</v>
      </c>
      <c r="O68" s="18">
        <f>LARGE('augjul cfs'!$H$5:$H$94,'augjul cfs rank'!$A68)</f>
        <v>3019.96</v>
      </c>
      <c r="P68" s="5" t="str">
        <f>VLOOKUP(Q68,'augjul cfs'!$I$5:$O$94,7,FALSE)</f>
        <v>1976-77</v>
      </c>
      <c r="Q68" s="18">
        <f>LARGE('augjul cfs'!$I$5:$I$94,'augjul cfs rank'!$A68)</f>
        <v>3083.03</v>
      </c>
      <c r="R68" s="5" t="str">
        <f>VLOOKUP(S68,'augjul cfs'!$J$5:$O$94,6,FALSE)</f>
        <v>1998-99</v>
      </c>
      <c r="S68" s="18">
        <f>LARGE('augjul cfs'!$J$5:$J$94,'augjul cfs rank'!$A68)</f>
        <v>2965.93</v>
      </c>
      <c r="T68" s="5" t="str">
        <f>VLOOKUP(U68,'augjul cfs'!$K$5:$O$94,5,FALSE)</f>
        <v>2002-03</v>
      </c>
      <c r="U68" s="18">
        <f>LARGE('augjul cfs'!$K$5:$K$94,'augjul cfs rank'!$A68)</f>
        <v>2016.19</v>
      </c>
      <c r="V68" s="5" t="str">
        <f>VLOOKUP(W68,'augjul cfs'!$L$5:$O$94,4,FALSE)</f>
        <v>1995-96</v>
      </c>
      <c r="W68" s="18">
        <f>LARGE('augjul cfs'!$L$5:$L$94,'augjul cfs rank'!$A68)</f>
        <v>935.5</v>
      </c>
      <c r="X68" s="5" t="str">
        <f>VLOOKUP(Y68,'augjul cfs'!$M$5:$O$94,3,FALSE)</f>
        <v>1961-62</v>
      </c>
      <c r="Y68" s="18">
        <f>LARGE('augjul cfs'!$M$5:$M$94,'augjul cfs rank'!$A68)</f>
        <v>355.03</v>
      </c>
      <c r="Z68" s="5" t="str">
        <f>VLOOKUP(AA68,'augjul cfs'!$N$5:$O$94,2,FALSE)</f>
        <v>2017-18</v>
      </c>
      <c r="AA68" s="18">
        <f>LARGE('augjul cfs'!$N$5:$N$94,'augjul cfs rank'!$A68)</f>
        <v>2341.2230958904106</v>
      </c>
    </row>
    <row r="69" spans="1:27" x14ac:dyDescent="0.2">
      <c r="A69" s="11">
        <v>64</v>
      </c>
      <c r="B69" s="5" t="str">
        <f>VLOOKUP(C69,'augjul cfs'!$B$5:$O$94,14,FALSE)</f>
        <v>2015-16</v>
      </c>
      <c r="C69" s="18">
        <f>LARGE('augjul cfs'!$B$5:$B$94,'augjul cfs rank'!$A69)</f>
        <v>177.52</v>
      </c>
      <c r="D69" s="5" t="str">
        <f>VLOOKUP(E69,'augjul cfs'!$C$5:$O$94,13,FALSE)</f>
        <v>1956-57</v>
      </c>
      <c r="E69" s="18">
        <f>LARGE('augjul cfs'!$C$5:$C$94,'augjul cfs rank'!$A69)</f>
        <v>184.1</v>
      </c>
      <c r="F69" s="5" t="str">
        <f>VLOOKUP(G69,'augjul cfs'!$D$5:$O$94,12,FALSE)</f>
        <v>2000-01</v>
      </c>
      <c r="G69" s="18">
        <f>LARGE('augjul cfs'!$D$5:$D$94,'augjul cfs rank'!$A69)</f>
        <v>396.42</v>
      </c>
      <c r="H69" s="5" t="str">
        <f>VLOOKUP(I69,'augjul cfs'!$E$5:$O$94,11,FALSE)</f>
        <v>2011-12</v>
      </c>
      <c r="I69" s="18">
        <f>LARGE('augjul cfs'!$E$5:$E$94,'augjul cfs rank'!$A69)</f>
        <v>2100.83</v>
      </c>
      <c r="J69" s="5" t="str">
        <f>VLOOKUP(K69,'augjul cfs'!$F$5:$O$94,10,FALSE)</f>
        <v>1939-40</v>
      </c>
      <c r="K69" s="18">
        <f>LARGE('augjul cfs'!$F$5:$F$94,'augjul cfs rank'!$A69)</f>
        <v>3150</v>
      </c>
      <c r="L69" s="5" t="str">
        <f>VLOOKUP(M69,'augjul cfs'!$G$5:$O$94,9,FALSE)</f>
        <v>1946-47</v>
      </c>
      <c r="M69" s="18">
        <f>LARGE('augjul cfs'!$G$5:$G$94,'augjul cfs rank'!$A69)</f>
        <v>3240.03</v>
      </c>
      <c r="N69" s="5" t="str">
        <f>VLOOKUP(O69,'augjul cfs'!$H$5:$O$94,8,FALSE)</f>
        <v>1966-67</v>
      </c>
      <c r="O69" s="18">
        <f>LARGE('augjul cfs'!$H$5:$H$94,'augjul cfs rank'!$A69)</f>
        <v>2965</v>
      </c>
      <c r="P69" s="5" t="str">
        <f>VLOOKUP(Q69,'augjul cfs'!$I$5:$O$94,7,FALSE)</f>
        <v>1934-35</v>
      </c>
      <c r="Q69" s="18">
        <f>LARGE('augjul cfs'!$I$5:$I$94,'augjul cfs rank'!$A69)</f>
        <v>3060</v>
      </c>
      <c r="R69" s="5" t="str">
        <f>VLOOKUP(S69,'augjul cfs'!$J$5:$O$94,6,FALSE)</f>
        <v>1982-83</v>
      </c>
      <c r="S69" s="18">
        <f>LARGE('augjul cfs'!$J$5:$J$94,'augjul cfs rank'!$A69)</f>
        <v>2965.06</v>
      </c>
      <c r="T69" s="5" t="str">
        <f>VLOOKUP(U69,'augjul cfs'!$K$5:$O$94,5,FALSE)</f>
        <v>2003-04</v>
      </c>
      <c r="U69" s="18">
        <f>LARGE('augjul cfs'!$K$5:$K$94,'augjul cfs rank'!$A69)</f>
        <v>2009.22</v>
      </c>
      <c r="V69" s="5" t="str">
        <f>VLOOKUP(W69,'augjul cfs'!$L$5:$O$94,4,FALSE)</f>
        <v>1956-57</v>
      </c>
      <c r="W69" s="18">
        <f>LARGE('augjul cfs'!$L$5:$L$94,'augjul cfs rank'!$A69)</f>
        <v>933.63</v>
      </c>
      <c r="X69" s="5" t="str">
        <f>VLOOKUP(Y69,'augjul cfs'!$M$5:$O$94,3,FALSE)</f>
        <v>1985-86</v>
      </c>
      <c r="Y69" s="18">
        <f>LARGE('augjul cfs'!$M$5:$M$94,'augjul cfs rank'!$A69)</f>
        <v>343.29</v>
      </c>
      <c r="Z69" s="5" t="str">
        <f>VLOOKUP(AA69,'augjul cfs'!$N$5:$O$94,2,FALSE)</f>
        <v>1978-79</v>
      </c>
      <c r="AA69" s="18">
        <f>LARGE('augjul cfs'!$N$5:$N$94,'augjul cfs rank'!$A69)</f>
        <v>2314.6418904109591</v>
      </c>
    </row>
    <row r="70" spans="1:27" x14ac:dyDescent="0.2">
      <c r="A70" s="11">
        <v>65</v>
      </c>
      <c r="B70" s="5" t="str">
        <f>VLOOKUP(C70,'augjul cfs'!$B$5:$O$94,14,FALSE)</f>
        <v>1949-50</v>
      </c>
      <c r="C70" s="18">
        <f>LARGE('augjul cfs'!$B$5:$B$94,'augjul cfs rank'!$A70)</f>
        <v>174.97</v>
      </c>
      <c r="D70" s="5" t="str">
        <f>VLOOKUP(E70,'augjul cfs'!$C$5:$O$94,13,FALSE)</f>
        <v>2006-07</v>
      </c>
      <c r="E70" s="18">
        <f>LARGE('augjul cfs'!$C$5:$C$94,'augjul cfs rank'!$A70)</f>
        <v>181.93</v>
      </c>
      <c r="F70" s="5" t="str">
        <f>VLOOKUP(G70,'augjul cfs'!$D$5:$O$94,12,FALSE)</f>
        <v>1928-29</v>
      </c>
      <c r="G70" s="18">
        <f>LARGE('augjul cfs'!$D$5:$D$94,'augjul cfs rank'!$A70)</f>
        <v>384.97</v>
      </c>
      <c r="H70" s="5" t="str">
        <f>VLOOKUP(I70,'augjul cfs'!$E$5:$O$94,11,FALSE)</f>
        <v>1979-80</v>
      </c>
      <c r="I70" s="18">
        <f>LARGE('augjul cfs'!$E$5:$E$94,'augjul cfs rank'!$A70)</f>
        <v>2009.77</v>
      </c>
      <c r="J70" s="5" t="str">
        <f>VLOOKUP(K70,'augjul cfs'!$F$5:$O$94,10,FALSE)</f>
        <v>1949-50</v>
      </c>
      <c r="K70" s="18">
        <f>LARGE('augjul cfs'!$F$5:$F$94,'augjul cfs rank'!$A70)</f>
        <v>3109.97</v>
      </c>
      <c r="L70" s="5" t="str">
        <f>VLOOKUP(M70,'augjul cfs'!$G$5:$O$94,9,FALSE)</f>
        <v>1954-55</v>
      </c>
      <c r="M70" s="18">
        <f>LARGE('augjul cfs'!$G$5:$G$94,'augjul cfs rank'!$A70)</f>
        <v>3079.22</v>
      </c>
      <c r="N70" s="5" t="str">
        <f>VLOOKUP(O70,'augjul cfs'!$H$5:$O$94,8,FALSE)</f>
        <v>2012-13</v>
      </c>
      <c r="O70" s="18">
        <f>LARGE('augjul cfs'!$H$5:$H$94,'augjul cfs rank'!$A70)</f>
        <v>2945.82</v>
      </c>
      <c r="P70" s="5" t="str">
        <f>VLOOKUP(Q70,'augjul cfs'!$I$5:$O$94,7,FALSE)</f>
        <v>2009-10</v>
      </c>
      <c r="Q70" s="18">
        <f>LARGE('augjul cfs'!$I$5:$I$94,'augjul cfs rank'!$A70)</f>
        <v>2996.68</v>
      </c>
      <c r="R70" s="5" t="str">
        <f>VLOOKUP(S70,'augjul cfs'!$J$5:$O$94,6,FALSE)</f>
        <v>1945-46</v>
      </c>
      <c r="S70" s="18">
        <f>LARGE('augjul cfs'!$J$5:$J$94,'augjul cfs rank'!$A70)</f>
        <v>2940.63</v>
      </c>
      <c r="T70" s="5" t="str">
        <f>VLOOKUP(U70,'augjul cfs'!$K$5:$O$94,5,FALSE)</f>
        <v>2012-13</v>
      </c>
      <c r="U70" s="18">
        <f>LARGE('augjul cfs'!$K$5:$K$94,'augjul cfs rank'!$A70)</f>
        <v>1979.45</v>
      </c>
      <c r="V70" s="5" t="str">
        <f>VLOOKUP(W70,'augjul cfs'!$L$5:$O$94,4,FALSE)</f>
        <v>1962-63</v>
      </c>
      <c r="W70" s="18">
        <f>LARGE('augjul cfs'!$L$5:$L$94,'augjul cfs rank'!$A70)</f>
        <v>930.7</v>
      </c>
      <c r="X70" s="5" t="str">
        <f>VLOOKUP(Y70,'augjul cfs'!$M$5:$O$94,3,FALSE)</f>
        <v>1976-77</v>
      </c>
      <c r="Y70" s="18">
        <f>LARGE('augjul cfs'!$M$5:$M$94,'augjul cfs rank'!$A70)</f>
        <v>342.78</v>
      </c>
      <c r="Z70" s="5" t="str">
        <f>VLOOKUP(AA70,'augjul cfs'!$N$5:$O$94,2,FALSE)</f>
        <v>1997-98</v>
      </c>
      <c r="AA70" s="18">
        <f>LARGE('augjul cfs'!$N$5:$N$94,'augjul cfs rank'!$A70)</f>
        <v>2267.1906054794522</v>
      </c>
    </row>
    <row r="71" spans="1:27" x14ac:dyDescent="0.2">
      <c r="A71" s="11">
        <v>66</v>
      </c>
      <c r="B71" s="5" t="str">
        <f>VLOOKUP(C71,'augjul cfs'!$B$5:$O$94,14,FALSE)</f>
        <v>1986-87</v>
      </c>
      <c r="C71" s="18">
        <f>LARGE('augjul cfs'!$B$5:$B$94,'augjul cfs rank'!$A71)</f>
        <v>174.87</v>
      </c>
      <c r="D71" s="5" t="str">
        <f>VLOOKUP(E71,'augjul cfs'!$C$5:$O$94,13,FALSE)</f>
        <v>1940-41</v>
      </c>
      <c r="E71" s="18">
        <f>LARGE('augjul cfs'!$C$5:$C$94,'augjul cfs rank'!$A71)</f>
        <v>180</v>
      </c>
      <c r="F71" s="5" t="str">
        <f>VLOOKUP(G71,'augjul cfs'!$D$5:$O$94,12,FALSE)</f>
        <v>1958-59</v>
      </c>
      <c r="G71" s="18">
        <f>LARGE('augjul cfs'!$D$5:$D$94,'augjul cfs rank'!$A71)</f>
        <v>380.9</v>
      </c>
      <c r="H71" s="5" t="str">
        <f>VLOOKUP(I71,'augjul cfs'!$E$5:$O$94,11,FALSE)</f>
        <v>1943-44</v>
      </c>
      <c r="I71" s="18">
        <f>LARGE('augjul cfs'!$E$5:$E$94,'augjul cfs rank'!$A71)</f>
        <v>2000.07</v>
      </c>
      <c r="J71" s="5" t="str">
        <f>VLOOKUP(K71,'augjul cfs'!$F$5:$O$94,10,FALSE)</f>
        <v>1960-61</v>
      </c>
      <c r="K71" s="18">
        <f>LARGE('augjul cfs'!$F$5:$F$94,'augjul cfs rank'!$A71)</f>
        <v>3071.06</v>
      </c>
      <c r="L71" s="5" t="str">
        <f>VLOOKUP(M71,'augjul cfs'!$G$5:$O$94,9,FALSE)</f>
        <v>1960-61</v>
      </c>
      <c r="M71" s="18">
        <f>LARGE('augjul cfs'!$G$5:$G$94,'augjul cfs rank'!$A71)</f>
        <v>3016.77</v>
      </c>
      <c r="N71" s="5" t="str">
        <f>VLOOKUP(O71,'augjul cfs'!$H$5:$O$94,8,FALSE)</f>
        <v>1988-89</v>
      </c>
      <c r="O71" s="18">
        <f>LARGE('augjul cfs'!$H$5:$H$94,'augjul cfs rank'!$A71)</f>
        <v>2913.11</v>
      </c>
      <c r="P71" s="5" t="str">
        <f>VLOOKUP(Q71,'augjul cfs'!$I$5:$O$94,7,FALSE)</f>
        <v>1994-95</v>
      </c>
      <c r="Q71" s="18">
        <f>LARGE('augjul cfs'!$I$5:$I$94,'augjul cfs rank'!$A71)</f>
        <v>2990.09</v>
      </c>
      <c r="R71" s="5" t="str">
        <f>VLOOKUP(S71,'augjul cfs'!$J$5:$O$94,6,FALSE)</f>
        <v>1938-39</v>
      </c>
      <c r="S71" s="18">
        <f>LARGE('augjul cfs'!$J$5:$J$94,'augjul cfs rank'!$A71)</f>
        <v>2930.7</v>
      </c>
      <c r="T71" s="5" t="str">
        <f>VLOOKUP(U71,'augjul cfs'!$K$5:$O$94,5,FALSE)</f>
        <v>1942-43</v>
      </c>
      <c r="U71" s="18">
        <f>LARGE('augjul cfs'!$K$5:$K$94,'augjul cfs rank'!$A71)</f>
        <v>1972.64</v>
      </c>
      <c r="V71" s="5" t="str">
        <f>VLOOKUP(W71,'augjul cfs'!$L$5:$O$94,4,FALSE)</f>
        <v>1943-44</v>
      </c>
      <c r="W71" s="18">
        <f>LARGE('augjul cfs'!$L$5:$L$94,'augjul cfs rank'!$A71)</f>
        <v>924.97</v>
      </c>
      <c r="X71" s="5" t="str">
        <f>VLOOKUP(Y71,'augjul cfs'!$M$5:$O$94,3,FALSE)</f>
        <v>1984-85</v>
      </c>
      <c r="Y71" s="18">
        <f>LARGE('augjul cfs'!$M$5:$M$94,'augjul cfs rank'!$A71)</f>
        <v>341.23</v>
      </c>
      <c r="Z71" s="5" t="str">
        <f>VLOOKUP(AA71,'augjul cfs'!$N$5:$O$94,2,FALSE)</f>
        <v>1936-37</v>
      </c>
      <c r="AA71" s="18">
        <f>LARGE('augjul cfs'!$N$5:$N$94,'augjul cfs rank'!$A71)</f>
        <v>2230.7249643835617</v>
      </c>
    </row>
    <row r="72" spans="1:27" x14ac:dyDescent="0.2">
      <c r="A72" s="11">
        <v>67</v>
      </c>
      <c r="B72" s="5" t="str">
        <f>VLOOKUP(C72,'augjul cfs'!$B$5:$O$94,14,FALSE)</f>
        <v>1966-67</v>
      </c>
      <c r="C72" s="18">
        <f>LARGE('augjul cfs'!$B$5:$B$94,'augjul cfs rank'!$A72)</f>
        <v>174.35</v>
      </c>
      <c r="D72" s="5" t="str">
        <f>VLOOKUP(E72,'augjul cfs'!$C$5:$O$94,13,FALSE)</f>
        <v>2003-04</v>
      </c>
      <c r="E72" s="18">
        <f>LARGE('augjul cfs'!$C$5:$C$94,'augjul cfs rank'!$A72)</f>
        <v>173.47</v>
      </c>
      <c r="F72" s="5" t="str">
        <f>VLOOKUP(G72,'augjul cfs'!$D$5:$O$94,12,FALSE)</f>
        <v>1935-36</v>
      </c>
      <c r="G72" s="18">
        <f>LARGE('augjul cfs'!$D$5:$D$94,'augjul cfs rank'!$A72)</f>
        <v>380.03</v>
      </c>
      <c r="H72" s="5" t="str">
        <f>VLOOKUP(I72,'augjul cfs'!$E$5:$O$94,11,FALSE)</f>
        <v>1989-90</v>
      </c>
      <c r="I72" s="18">
        <f>LARGE('augjul cfs'!$E$5:$E$94,'augjul cfs rank'!$A72)</f>
        <v>1845.07</v>
      </c>
      <c r="J72" s="5" t="str">
        <f>VLOOKUP(K72,'augjul cfs'!$F$5:$O$94,10,FALSE)</f>
        <v>1985-86</v>
      </c>
      <c r="K72" s="18">
        <f>LARGE('augjul cfs'!$F$5:$F$94,'augjul cfs rank'!$A72)</f>
        <v>3010.39</v>
      </c>
      <c r="L72" s="5" t="str">
        <f>VLOOKUP(M72,'augjul cfs'!$G$5:$O$94,9,FALSE)</f>
        <v>1961-62</v>
      </c>
      <c r="M72" s="18">
        <f>LARGE('augjul cfs'!$G$5:$G$94,'augjul cfs rank'!$A72)</f>
        <v>3013.55</v>
      </c>
      <c r="N72" s="5" t="str">
        <f>VLOOKUP(O72,'augjul cfs'!$H$5:$O$94,8,FALSE)</f>
        <v>1993-94</v>
      </c>
      <c r="O72" s="18">
        <f>LARGE('augjul cfs'!$H$5:$H$94,'augjul cfs rank'!$A72)</f>
        <v>2873.93</v>
      </c>
      <c r="P72" s="5" t="str">
        <f>VLOOKUP(Q72,'augjul cfs'!$I$5:$O$94,7,FALSE)</f>
        <v>2003-04</v>
      </c>
      <c r="Q72" s="18">
        <f>LARGE('augjul cfs'!$I$5:$I$94,'augjul cfs rank'!$A72)</f>
        <v>2981.23</v>
      </c>
      <c r="R72" s="5" t="str">
        <f>VLOOKUP(S72,'augjul cfs'!$J$5:$O$94,6,FALSE)</f>
        <v>1943-44</v>
      </c>
      <c r="S72" s="18">
        <f>LARGE('augjul cfs'!$J$5:$J$94,'augjul cfs rank'!$A72)</f>
        <v>2919.96</v>
      </c>
      <c r="T72" s="5" t="str">
        <f>VLOOKUP(U72,'augjul cfs'!$K$5:$O$94,5,FALSE)</f>
        <v>1965-66</v>
      </c>
      <c r="U72" s="18">
        <f>LARGE('augjul cfs'!$K$5:$K$94,'augjul cfs rank'!$A72)</f>
        <v>1937.51</v>
      </c>
      <c r="V72" s="5" t="str">
        <f>VLOOKUP(W72,'augjul cfs'!$L$5:$O$94,4,FALSE)</f>
        <v>1934-35</v>
      </c>
      <c r="W72" s="18">
        <f>LARGE('augjul cfs'!$L$5:$L$94,'augjul cfs rank'!$A72)</f>
        <v>890.03</v>
      </c>
      <c r="X72" s="5" t="str">
        <f>VLOOKUP(Y72,'augjul cfs'!$M$5:$O$94,3,FALSE)</f>
        <v>2015-16</v>
      </c>
      <c r="Y72" s="18">
        <f>LARGE('augjul cfs'!$M$5:$M$94,'augjul cfs rank'!$A72)</f>
        <v>334.58</v>
      </c>
      <c r="Z72" s="5" t="str">
        <f>VLOOKUP(AA72,'augjul cfs'!$N$5:$O$94,2,FALSE)</f>
        <v>1966-67</v>
      </c>
      <c r="AA72" s="18">
        <f>LARGE('augjul cfs'!$N$5:$N$94,'augjul cfs rank'!$A72)</f>
        <v>2220.4672602739729</v>
      </c>
    </row>
    <row r="73" spans="1:27" x14ac:dyDescent="0.2">
      <c r="A73" s="11">
        <v>68</v>
      </c>
      <c r="B73" s="5" t="str">
        <f>VLOOKUP(C73,'augjul cfs'!$B$5:$O$94,14,FALSE)</f>
        <v>1961-62</v>
      </c>
      <c r="C73" s="18">
        <f>LARGE('augjul cfs'!$B$5:$B$94,'augjul cfs rank'!$A73)</f>
        <v>174.03</v>
      </c>
      <c r="D73" s="5" t="str">
        <f>VLOOKUP(E73,'augjul cfs'!$C$5:$O$94,13,FALSE)</f>
        <v>1966-67</v>
      </c>
      <c r="E73" s="18">
        <f>LARGE('augjul cfs'!$C$5:$C$94,'augjul cfs rank'!$A73)</f>
        <v>170.17</v>
      </c>
      <c r="F73" s="5" t="str">
        <f>VLOOKUP(G73,'augjul cfs'!$D$5:$O$94,12,FALSE)</f>
        <v>2003-04</v>
      </c>
      <c r="G73" s="18">
        <f>LARGE('augjul cfs'!$D$5:$D$94,'augjul cfs rank'!$A73)</f>
        <v>362.23</v>
      </c>
      <c r="H73" s="5" t="str">
        <f>VLOOKUP(I73,'augjul cfs'!$E$5:$O$94,11,FALSE)</f>
        <v>1954-55</v>
      </c>
      <c r="I73" s="18">
        <f>LARGE('augjul cfs'!$E$5:$E$94,'augjul cfs rank'!$A73)</f>
        <v>1761.87</v>
      </c>
      <c r="J73" s="5" t="str">
        <f>VLOOKUP(K73,'augjul cfs'!$F$5:$O$94,10,FALSE)</f>
        <v>2009-10</v>
      </c>
      <c r="K73" s="18">
        <f>LARGE('augjul cfs'!$F$5:$F$94,'augjul cfs rank'!$A73)</f>
        <v>2985.97</v>
      </c>
      <c r="L73" s="5" t="str">
        <f>VLOOKUP(M73,'augjul cfs'!$G$5:$O$94,9,FALSE)</f>
        <v>1941-42</v>
      </c>
      <c r="M73" s="18">
        <f>LARGE('augjul cfs'!$G$5:$G$94,'augjul cfs rank'!$A73)</f>
        <v>2980.06</v>
      </c>
      <c r="N73" s="5" t="str">
        <f>VLOOKUP(O73,'augjul cfs'!$H$5:$O$94,8,FALSE)</f>
        <v>2017-18</v>
      </c>
      <c r="O73" s="18">
        <f>LARGE('augjul cfs'!$H$5:$H$94,'augjul cfs rank'!$A73)</f>
        <v>2840.11</v>
      </c>
      <c r="P73" s="5" t="str">
        <f>VLOOKUP(Q73,'augjul cfs'!$I$5:$O$94,7,FALSE)</f>
        <v>1975-76</v>
      </c>
      <c r="Q73" s="18">
        <f>LARGE('augjul cfs'!$I$5:$I$94,'augjul cfs rank'!$A73)</f>
        <v>2928.22</v>
      </c>
      <c r="R73" s="5" t="str">
        <f>VLOOKUP(S73,'augjul cfs'!$J$5:$O$94,6,FALSE)</f>
        <v>1993-94</v>
      </c>
      <c r="S73" s="18">
        <f>LARGE('augjul cfs'!$J$5:$J$94,'augjul cfs rank'!$A73)</f>
        <v>2845.7</v>
      </c>
      <c r="T73" s="5" t="str">
        <f>VLOOKUP(U73,'augjul cfs'!$K$5:$O$94,5,FALSE)</f>
        <v>1929-30</v>
      </c>
      <c r="U73" s="18">
        <f>LARGE('augjul cfs'!$K$5:$K$94,'augjul cfs rank'!$A73)</f>
        <v>1920</v>
      </c>
      <c r="V73" s="5" t="str">
        <f>VLOOKUP(W73,'augjul cfs'!$L$5:$O$94,4,FALSE)</f>
        <v>1937-38</v>
      </c>
      <c r="W73" s="18">
        <f>LARGE('augjul cfs'!$L$5:$L$94,'augjul cfs rank'!$A73)</f>
        <v>870.1</v>
      </c>
      <c r="X73" s="5" t="str">
        <f>VLOOKUP(Y73,'augjul cfs'!$M$5:$O$94,3,FALSE)</f>
        <v>1988-89</v>
      </c>
      <c r="Y73" s="18">
        <f>LARGE('augjul cfs'!$M$5:$M$94,'augjul cfs rank'!$A73)</f>
        <v>333.74</v>
      </c>
      <c r="Z73" s="5" t="str">
        <f>VLOOKUP(AA73,'augjul cfs'!$N$5:$O$94,2,FALSE)</f>
        <v>1935-36</v>
      </c>
      <c r="AA73" s="18">
        <f>LARGE('augjul cfs'!$N$5:$N$94,'augjul cfs rank'!$A73)</f>
        <v>2165.7461369863013</v>
      </c>
    </row>
    <row r="74" spans="1:27" x14ac:dyDescent="0.2">
      <c r="A74" s="11">
        <v>69</v>
      </c>
      <c r="B74" s="5" t="str">
        <f>VLOOKUP(C74,'augjul cfs'!$B$5:$O$94,14,FALSE)</f>
        <v>1970-71</v>
      </c>
      <c r="C74" s="18">
        <f>LARGE('augjul cfs'!$B$5:$B$94,'augjul cfs rank'!$A74)</f>
        <v>172.55</v>
      </c>
      <c r="D74" s="5" t="str">
        <f>VLOOKUP(E74,'augjul cfs'!$C$5:$O$94,13,FALSE)</f>
        <v>2000-01</v>
      </c>
      <c r="E74" s="18">
        <f>LARGE('augjul cfs'!$C$5:$C$94,'augjul cfs rank'!$A74)</f>
        <v>169.13</v>
      </c>
      <c r="F74" s="5" t="str">
        <f>VLOOKUP(G74,'augjul cfs'!$D$5:$O$94,12,FALSE)</f>
        <v>1992-93</v>
      </c>
      <c r="G74" s="18">
        <f>LARGE('augjul cfs'!$D$5:$D$94,'augjul cfs rank'!$A74)</f>
        <v>340.52</v>
      </c>
      <c r="H74" s="5" t="str">
        <f>VLOOKUP(I74,'augjul cfs'!$E$5:$O$94,11,FALSE)</f>
        <v>2004-05</v>
      </c>
      <c r="I74" s="18">
        <f>LARGE('augjul cfs'!$E$5:$E$94,'augjul cfs rank'!$A74)</f>
        <v>1735.9</v>
      </c>
      <c r="J74" s="5" t="str">
        <f>VLOOKUP(K74,'augjul cfs'!$F$5:$O$94,10,FALSE)</f>
        <v>2017-18</v>
      </c>
      <c r="K74" s="18">
        <f>LARGE('augjul cfs'!$F$5:$F$94,'augjul cfs rank'!$A74)</f>
        <v>2934.45</v>
      </c>
      <c r="L74" s="5" t="str">
        <f>VLOOKUP(M74,'augjul cfs'!$G$5:$O$94,9,FALSE)</f>
        <v>2013-14</v>
      </c>
      <c r="M74" s="18">
        <f>LARGE('augjul cfs'!$G$5:$G$94,'augjul cfs rank'!$A74)</f>
        <v>2923.13</v>
      </c>
      <c r="N74" s="5" t="str">
        <f>VLOOKUP(O74,'augjul cfs'!$H$5:$O$94,8,FALSE)</f>
        <v>2014-15</v>
      </c>
      <c r="O74" s="18">
        <f>LARGE('augjul cfs'!$H$5:$H$94,'augjul cfs rank'!$A74)</f>
        <v>2811.11</v>
      </c>
      <c r="P74" s="5" t="str">
        <f>VLOOKUP(Q74,'augjul cfs'!$I$5:$O$94,7,FALSE)</f>
        <v>1979-80</v>
      </c>
      <c r="Q74" s="18">
        <f>LARGE('augjul cfs'!$I$5:$I$94,'augjul cfs rank'!$A74)</f>
        <v>2723.77</v>
      </c>
      <c r="R74" s="5" t="str">
        <f>VLOOKUP(S74,'augjul cfs'!$J$5:$O$94,6,FALSE)</f>
        <v>1960-61</v>
      </c>
      <c r="S74" s="18">
        <f>LARGE('augjul cfs'!$J$5:$J$94,'augjul cfs rank'!$A74)</f>
        <v>2832.3</v>
      </c>
      <c r="T74" s="5" t="str">
        <f>VLOOKUP(U74,'augjul cfs'!$K$5:$O$94,5,FALSE)</f>
        <v>1956-57</v>
      </c>
      <c r="U74" s="18">
        <f>LARGE('augjul cfs'!$K$5:$K$94,'augjul cfs rank'!$A74)</f>
        <v>1912.06</v>
      </c>
      <c r="V74" s="5" t="str">
        <f>VLOOKUP(W74,'augjul cfs'!$L$5:$O$94,4,FALSE)</f>
        <v>1960-61</v>
      </c>
      <c r="W74" s="18">
        <f>LARGE('augjul cfs'!$L$5:$L$94,'augjul cfs rank'!$A74)</f>
        <v>831.83</v>
      </c>
      <c r="X74" s="5" t="str">
        <f>VLOOKUP(Y74,'augjul cfs'!$M$5:$O$94,3,FALSE)</f>
        <v>2005-06</v>
      </c>
      <c r="Y74" s="18">
        <f>LARGE('augjul cfs'!$M$5:$M$94,'augjul cfs rank'!$A74)</f>
        <v>327.55</v>
      </c>
      <c r="Z74" s="5" t="str">
        <f>VLOOKUP(AA74,'augjul cfs'!$N$5:$O$94,2,FALSE)</f>
        <v>1944-45</v>
      </c>
      <c r="AA74" s="18">
        <f>LARGE('augjul cfs'!$N$5:$N$94,'augjul cfs rank'!$A74)</f>
        <v>2163.6131753424656</v>
      </c>
    </row>
    <row r="75" spans="1:27" x14ac:dyDescent="0.2">
      <c r="A75" s="11">
        <v>70</v>
      </c>
      <c r="B75" s="5" t="str">
        <f>VLOOKUP(C75,'augjul cfs'!$B$5:$O$94,14,FALSE)</f>
        <v>1951-52</v>
      </c>
      <c r="C75" s="18">
        <f>LARGE('augjul cfs'!$B$5:$B$94,'augjul cfs rank'!$A75)</f>
        <v>171.13</v>
      </c>
      <c r="D75" s="5" t="str">
        <f>VLOOKUP(E75,'augjul cfs'!$C$5:$O$94,13,FALSE)</f>
        <v>1939-40</v>
      </c>
      <c r="E75" s="18">
        <f>LARGE('augjul cfs'!$C$5:$C$94,'augjul cfs rank'!$A75)</f>
        <v>165</v>
      </c>
      <c r="F75" s="5" t="str">
        <f>VLOOKUP(G75,'augjul cfs'!$D$5:$O$94,12,FALSE)</f>
        <v>1930-31</v>
      </c>
      <c r="G75" s="18">
        <f>LARGE('augjul cfs'!$D$5:$D$94,'augjul cfs rank'!$A75)</f>
        <v>335.03</v>
      </c>
      <c r="H75" s="5" t="str">
        <f>VLOOKUP(I75,'augjul cfs'!$E$5:$O$94,11,FALSE)</f>
        <v>1965-66</v>
      </c>
      <c r="I75" s="18">
        <f>LARGE('augjul cfs'!$E$5:$E$94,'augjul cfs rank'!$A75)</f>
        <v>1728.73</v>
      </c>
      <c r="J75" s="5" t="str">
        <f>VLOOKUP(K75,'augjul cfs'!$F$5:$O$94,10,FALSE)</f>
        <v>2002-03</v>
      </c>
      <c r="K75" s="18">
        <f>LARGE('augjul cfs'!$F$5:$F$94,'augjul cfs rank'!$A75)</f>
        <v>2902.06</v>
      </c>
      <c r="L75" s="5" t="str">
        <f>VLOOKUP(M75,'augjul cfs'!$G$5:$O$94,9,FALSE)</f>
        <v>1992-93</v>
      </c>
      <c r="M75" s="18">
        <f>LARGE('augjul cfs'!$G$5:$G$94,'augjul cfs rank'!$A75)</f>
        <v>2917.45</v>
      </c>
      <c r="N75" s="5" t="str">
        <f>VLOOKUP(O75,'augjul cfs'!$H$5:$O$94,8,FALSE)</f>
        <v>1932-33</v>
      </c>
      <c r="O75" s="18">
        <f>LARGE('augjul cfs'!$H$5:$H$94,'augjul cfs rank'!$A75)</f>
        <v>2720.21</v>
      </c>
      <c r="P75" s="5" t="str">
        <f>VLOOKUP(Q75,'augjul cfs'!$I$5:$O$94,7,FALSE)</f>
        <v>1995-96</v>
      </c>
      <c r="Q75" s="18">
        <f>LARGE('augjul cfs'!$I$5:$I$94,'augjul cfs rank'!$A75)</f>
        <v>2637</v>
      </c>
      <c r="R75" s="5" t="str">
        <f>VLOOKUP(S75,'augjul cfs'!$J$5:$O$94,6,FALSE)</f>
        <v>2000-01</v>
      </c>
      <c r="S75" s="18">
        <f>LARGE('augjul cfs'!$J$5:$J$94,'augjul cfs rank'!$A75)</f>
        <v>2692.36</v>
      </c>
      <c r="T75" s="5" t="str">
        <f>VLOOKUP(U75,'augjul cfs'!$K$5:$O$94,5,FALSE)</f>
        <v>1940-41</v>
      </c>
      <c r="U75" s="18">
        <f>LARGE('augjul cfs'!$K$5:$K$94,'augjul cfs rank'!$A75)</f>
        <v>1909.97</v>
      </c>
      <c r="V75" s="5" t="str">
        <f>VLOOKUP(W75,'augjul cfs'!$L$5:$O$94,4,FALSE)</f>
        <v>2008-09</v>
      </c>
      <c r="W75" s="18">
        <f>LARGE('augjul cfs'!$L$5:$L$94,'augjul cfs rank'!$A75)</f>
        <v>829.9</v>
      </c>
      <c r="X75" s="5" t="str">
        <f>VLOOKUP(Y75,'augjul cfs'!$M$5:$O$94,3,FALSE)</f>
        <v>2016-17</v>
      </c>
      <c r="Y75" s="18">
        <f>LARGE('augjul cfs'!$M$5:$M$94,'augjul cfs rank'!$A75)</f>
        <v>327.35000000000002</v>
      </c>
      <c r="Z75" s="5" t="str">
        <f>VLOOKUP(AA75,'augjul cfs'!$N$5:$O$94,2,FALSE)</f>
        <v>1967-68</v>
      </c>
      <c r="AA75" s="18">
        <f>LARGE('augjul cfs'!$N$5:$N$94,'augjul cfs rank'!$A75)</f>
        <v>2132.7408986301371</v>
      </c>
    </row>
    <row r="76" spans="1:27" x14ac:dyDescent="0.2">
      <c r="A76" s="11">
        <v>71</v>
      </c>
      <c r="B76" s="5" t="str">
        <f>VLOOKUP(C76,'augjul cfs'!$B$5:$O$94,14,FALSE)</f>
        <v>1944-45</v>
      </c>
      <c r="C76" s="18">
        <f>LARGE('augjul cfs'!$B$5:$B$94,'augjul cfs rank'!$A76)</f>
        <v>170</v>
      </c>
      <c r="D76" s="5" t="str">
        <f>VLOOKUP(E76,'augjul cfs'!$C$5:$O$94,13,FALSE)</f>
        <v>1951-52</v>
      </c>
      <c r="E76" s="18">
        <f>LARGE('augjul cfs'!$C$5:$C$94,'augjul cfs rank'!$A76)</f>
        <v>163.69999999999999</v>
      </c>
      <c r="F76" s="5" t="str">
        <f>VLOOKUP(G76,'augjul cfs'!$D$5:$O$94,12,FALSE)</f>
        <v>1983-84</v>
      </c>
      <c r="G76" s="18">
        <f>LARGE('augjul cfs'!$D$5:$D$94,'augjul cfs rank'!$A76)</f>
        <v>317.61</v>
      </c>
      <c r="H76" s="5" t="str">
        <f>VLOOKUP(I76,'augjul cfs'!$E$5:$O$94,11,FALSE)</f>
        <v>2003-04</v>
      </c>
      <c r="I76" s="18">
        <f>LARGE('augjul cfs'!$E$5:$E$94,'augjul cfs rank'!$A76)</f>
        <v>1681</v>
      </c>
      <c r="J76" s="5" t="str">
        <f>VLOOKUP(K76,'augjul cfs'!$F$5:$O$94,10,FALSE)</f>
        <v>1947-48</v>
      </c>
      <c r="K76" s="18">
        <f>LARGE('augjul cfs'!$F$5:$F$94,'augjul cfs rank'!$A76)</f>
        <v>2849.97</v>
      </c>
      <c r="L76" s="5" t="str">
        <f>VLOOKUP(M76,'augjul cfs'!$G$5:$O$94,9,FALSE)</f>
        <v>2016-17</v>
      </c>
      <c r="M76" s="18">
        <f>LARGE('augjul cfs'!$G$5:$G$94,'augjul cfs rank'!$A76)</f>
        <v>2879.23</v>
      </c>
      <c r="N76" s="5" t="str">
        <f>VLOOKUP(O76,'augjul cfs'!$H$5:$O$94,8,FALSE)</f>
        <v>1979-80</v>
      </c>
      <c r="O76" s="18">
        <f>LARGE('augjul cfs'!$H$5:$H$94,'augjul cfs rank'!$A76)</f>
        <v>2660.07</v>
      </c>
      <c r="P76" s="5" t="str">
        <f>VLOOKUP(Q76,'augjul cfs'!$I$5:$O$94,7,FALSE)</f>
        <v>1969-70</v>
      </c>
      <c r="Q76" s="18">
        <f>LARGE('augjul cfs'!$I$5:$I$94,'augjul cfs rank'!$A76)</f>
        <v>2633.13</v>
      </c>
      <c r="R76" s="5" t="str">
        <f>VLOOKUP(S76,'augjul cfs'!$J$5:$O$94,6,FALSE)</f>
        <v>1999-2000</v>
      </c>
      <c r="S76" s="18">
        <f>LARGE('augjul cfs'!$J$5:$J$94,'augjul cfs rank'!$A76)</f>
        <v>2661.6</v>
      </c>
      <c r="T76" s="5" t="str">
        <f>VLOOKUP(U76,'augjul cfs'!$K$5:$O$94,5,FALSE)</f>
        <v>1988-89</v>
      </c>
      <c r="U76" s="18">
        <f>LARGE('augjul cfs'!$K$5:$K$94,'augjul cfs rank'!$A76)</f>
        <v>1844.06</v>
      </c>
      <c r="V76" s="5" t="str">
        <f>VLOOKUP(W76,'augjul cfs'!$L$5:$O$94,4,FALSE)</f>
        <v>1988-89</v>
      </c>
      <c r="W76" s="18">
        <f>LARGE('augjul cfs'!$L$5:$L$94,'augjul cfs rank'!$A76)</f>
        <v>816</v>
      </c>
      <c r="X76" s="5" t="str">
        <f>VLOOKUP(Y76,'augjul cfs'!$M$5:$O$94,3,FALSE)</f>
        <v>1948-49</v>
      </c>
      <c r="Y76" s="18">
        <f>LARGE('augjul cfs'!$M$5:$M$94,'augjul cfs rank'!$A76)</f>
        <v>319.94</v>
      </c>
      <c r="Z76" s="5" t="str">
        <f>VLOOKUP(AA76,'augjul cfs'!$N$5:$O$94,2,FALSE)</f>
        <v>1941-42</v>
      </c>
      <c r="AA76" s="18">
        <f>LARGE('augjul cfs'!$N$5:$N$94,'augjul cfs rank'!$A76)</f>
        <v>2123.7967698630137</v>
      </c>
    </row>
    <row r="77" spans="1:27" x14ac:dyDescent="0.2">
      <c r="A77" s="11">
        <v>72</v>
      </c>
      <c r="B77" s="5" t="str">
        <f>VLOOKUP(C77,'augjul cfs'!$B$5:$O$94,14,FALSE)</f>
        <v>1945-46</v>
      </c>
      <c r="C77" s="18">
        <f>LARGE('augjul cfs'!$B$5:$B$94,'augjul cfs rank'!$A77)</f>
        <v>169.94</v>
      </c>
      <c r="D77" s="5" t="str">
        <f>VLOOKUP(E77,'augjul cfs'!$C$5:$O$94,13,FALSE)</f>
        <v>1957-58</v>
      </c>
      <c r="E77" s="18">
        <f>LARGE('augjul cfs'!$C$5:$C$94,'augjul cfs rank'!$A77)</f>
        <v>162.47</v>
      </c>
      <c r="F77" s="5" t="str">
        <f>VLOOKUP(G77,'augjul cfs'!$D$5:$O$94,12,FALSE)</f>
        <v>1965-66</v>
      </c>
      <c r="G77" s="18">
        <f>LARGE('augjul cfs'!$D$5:$D$94,'augjul cfs rank'!$A77)</f>
        <v>276.97000000000003</v>
      </c>
      <c r="H77" s="5" t="str">
        <f>VLOOKUP(I77,'augjul cfs'!$E$5:$O$94,11,FALSE)</f>
        <v>1957-58</v>
      </c>
      <c r="I77" s="18">
        <f>LARGE('augjul cfs'!$E$5:$E$94,'augjul cfs rank'!$A77)</f>
        <v>1669</v>
      </c>
      <c r="J77" s="5" t="str">
        <f>VLOOKUP(K77,'augjul cfs'!$F$5:$O$94,10,FALSE)</f>
        <v>1940-41</v>
      </c>
      <c r="K77" s="18">
        <f>LARGE('augjul cfs'!$F$5:$F$94,'augjul cfs rank'!$A77)</f>
        <v>2740.06</v>
      </c>
      <c r="L77" s="5" t="str">
        <f>VLOOKUP(M77,'augjul cfs'!$G$5:$O$94,9,FALSE)</f>
        <v>1938-39</v>
      </c>
      <c r="M77" s="18">
        <f>LARGE('augjul cfs'!$G$5:$G$94,'augjul cfs rank'!$A77)</f>
        <v>2779.93</v>
      </c>
      <c r="N77" s="5" t="str">
        <f>VLOOKUP(O77,'augjul cfs'!$H$5:$O$94,8,FALSE)</f>
        <v>1961-62</v>
      </c>
      <c r="O77" s="18">
        <f>LARGE('augjul cfs'!$H$5:$H$94,'augjul cfs rank'!$A77)</f>
        <v>2560.11</v>
      </c>
      <c r="P77" s="5" t="str">
        <f>VLOOKUP(Q77,'augjul cfs'!$I$5:$O$94,7,FALSE)</f>
        <v>2004-05</v>
      </c>
      <c r="Q77" s="18">
        <f>LARGE('augjul cfs'!$I$5:$I$94,'augjul cfs rank'!$A77)</f>
        <v>2611.84</v>
      </c>
      <c r="R77" s="5" t="str">
        <f>VLOOKUP(S77,'augjul cfs'!$J$5:$O$94,6,FALSE)</f>
        <v>2006-07</v>
      </c>
      <c r="S77" s="18">
        <f>LARGE('augjul cfs'!$J$5:$J$94,'augjul cfs rank'!$A77)</f>
        <v>2614.3000000000002</v>
      </c>
      <c r="T77" s="5" t="str">
        <f>VLOOKUP(U77,'augjul cfs'!$K$5:$O$94,5,FALSE)</f>
        <v>1967-68</v>
      </c>
      <c r="U77" s="18">
        <f>LARGE('augjul cfs'!$K$5:$K$94,'augjul cfs rank'!$A77)</f>
        <v>1723.51</v>
      </c>
      <c r="V77" s="5" t="str">
        <f>VLOOKUP(W77,'augjul cfs'!$L$5:$O$94,4,FALSE)</f>
        <v>2013-14</v>
      </c>
      <c r="W77" s="18">
        <f>LARGE('augjul cfs'!$L$5:$L$94,'augjul cfs rank'!$A77)</f>
        <v>785.23</v>
      </c>
      <c r="X77" s="5" t="str">
        <f>VLOOKUP(Y77,'augjul cfs'!$M$5:$O$94,3,FALSE)</f>
        <v>1943-44</v>
      </c>
      <c r="Y77" s="18">
        <f>LARGE('augjul cfs'!$M$5:$M$94,'augjul cfs rank'!$A77)</f>
        <v>314.94</v>
      </c>
      <c r="Z77" s="5" t="str">
        <f>VLOOKUP(AA77,'augjul cfs'!$N$5:$O$94,2,FALSE)</f>
        <v>1987-88</v>
      </c>
      <c r="AA77" s="18">
        <f>LARGE('augjul cfs'!$N$5:$N$94,'augjul cfs rank'!$A77)</f>
        <v>2123.5362246575346</v>
      </c>
    </row>
    <row r="78" spans="1:27" x14ac:dyDescent="0.2">
      <c r="A78" s="11">
        <v>73</v>
      </c>
      <c r="B78" s="5" t="str">
        <f>VLOOKUP(C78,'augjul cfs'!$B$5:$O$94,14,FALSE)</f>
        <v>1972-73</v>
      </c>
      <c r="C78" s="18">
        <f>LARGE('augjul cfs'!$B$5:$B$94,'augjul cfs rank'!$A78)</f>
        <v>167</v>
      </c>
      <c r="D78" s="5" t="str">
        <f>VLOOKUP(E78,'augjul cfs'!$C$5:$O$94,13,FALSE)</f>
        <v>2002-03</v>
      </c>
      <c r="E78" s="18">
        <f>LARGE('augjul cfs'!$C$5:$C$94,'augjul cfs rank'!$A78)</f>
        <v>159.43</v>
      </c>
      <c r="F78" s="5" t="str">
        <f>VLOOKUP(G78,'augjul cfs'!$D$5:$O$94,12,FALSE)</f>
        <v>1964-65</v>
      </c>
      <c r="G78" s="18">
        <f>LARGE('augjul cfs'!$D$5:$D$94,'augjul cfs rank'!$A78)</f>
        <v>264</v>
      </c>
      <c r="H78" s="5" t="str">
        <f>VLOOKUP(I78,'augjul cfs'!$E$5:$O$94,11,FALSE)</f>
        <v>1974-75</v>
      </c>
      <c r="I78" s="18">
        <f>LARGE('augjul cfs'!$E$5:$E$94,'augjul cfs rank'!$A78)</f>
        <v>1533.6</v>
      </c>
      <c r="J78" s="5" t="str">
        <f>VLOOKUP(K78,'augjul cfs'!$F$5:$O$94,10,FALSE)</f>
        <v>1988-89</v>
      </c>
      <c r="K78" s="18">
        <f>LARGE('augjul cfs'!$F$5:$F$94,'augjul cfs rank'!$A78)</f>
        <v>2625.84</v>
      </c>
      <c r="L78" s="5" t="str">
        <f>VLOOKUP(M78,'augjul cfs'!$G$5:$O$94,9,FALSE)</f>
        <v>1928-29</v>
      </c>
      <c r="M78" s="18">
        <f>LARGE('augjul cfs'!$G$5:$G$94,'augjul cfs rank'!$A78)</f>
        <v>2490.0300000000002</v>
      </c>
      <c r="N78" s="5" t="str">
        <f>VLOOKUP(O78,'augjul cfs'!$H$5:$O$94,8,FALSE)</f>
        <v>1984-85</v>
      </c>
      <c r="O78" s="18">
        <f>LARGE('augjul cfs'!$H$5:$H$94,'augjul cfs rank'!$A78)</f>
        <v>2534.89</v>
      </c>
      <c r="P78" s="5" t="str">
        <f>VLOOKUP(Q78,'augjul cfs'!$I$5:$O$94,7,FALSE)</f>
        <v>1962-63</v>
      </c>
      <c r="Q78" s="18">
        <f>LARGE('augjul cfs'!$I$5:$I$94,'augjul cfs rank'!$A78)</f>
        <v>2541.13</v>
      </c>
      <c r="R78" s="5" t="str">
        <f>VLOOKUP(S78,'augjul cfs'!$J$5:$O$94,6,FALSE)</f>
        <v>1974-75</v>
      </c>
      <c r="S78" s="18">
        <f>LARGE('augjul cfs'!$J$5:$J$94,'augjul cfs rank'!$A78)</f>
        <v>2373.4</v>
      </c>
      <c r="T78" s="5" t="str">
        <f>VLOOKUP(U78,'augjul cfs'!$K$5:$O$94,5,FALSE)</f>
        <v>1964-65</v>
      </c>
      <c r="U78" s="18">
        <f>LARGE('augjul cfs'!$K$5:$K$94,'augjul cfs rank'!$A78)</f>
        <v>1631.71</v>
      </c>
      <c r="V78" s="5" t="str">
        <f>VLOOKUP(W78,'augjul cfs'!$L$5:$O$94,4,FALSE)</f>
        <v>2000-01</v>
      </c>
      <c r="W78" s="18">
        <f>LARGE('augjul cfs'!$L$5:$L$94,'augjul cfs rank'!$A78)</f>
        <v>767.57</v>
      </c>
      <c r="X78" s="5" t="str">
        <f>VLOOKUP(Y78,'augjul cfs'!$M$5:$O$94,3,FALSE)</f>
        <v>1960-61</v>
      </c>
      <c r="Y78" s="18">
        <f>LARGE('augjul cfs'!$M$5:$M$94,'augjul cfs rank'!$A78)</f>
        <v>305</v>
      </c>
      <c r="Z78" s="5" t="str">
        <f>VLOOKUP(AA78,'augjul cfs'!$N$5:$O$94,2,FALSE)</f>
        <v>1933-34</v>
      </c>
      <c r="AA78" s="18">
        <f>LARGE('augjul cfs'!$N$5:$N$94,'augjul cfs rank'!$A78)</f>
        <v>2120.4263589041097</v>
      </c>
    </row>
    <row r="79" spans="1:27" x14ac:dyDescent="0.2">
      <c r="A79" s="11">
        <v>74</v>
      </c>
      <c r="B79" s="5" t="str">
        <f>VLOOKUP(C79,'augjul cfs'!$B$5:$O$94,14,FALSE)</f>
        <v>1994-95</v>
      </c>
      <c r="C79" s="18">
        <f>LARGE('augjul cfs'!$B$5:$B$94,'augjul cfs rank'!$A79)</f>
        <v>166.77</v>
      </c>
      <c r="D79" s="5" t="str">
        <f>VLOOKUP(E79,'augjul cfs'!$C$5:$O$94,13,FALSE)</f>
        <v>1965-66</v>
      </c>
      <c r="E79" s="18">
        <f>LARGE('augjul cfs'!$C$5:$C$94,'augjul cfs rank'!$A79)</f>
        <v>152.07</v>
      </c>
      <c r="F79" s="5" t="str">
        <f>VLOOKUP(G79,'augjul cfs'!$D$5:$O$94,12,FALSE)</f>
        <v>1976-77</v>
      </c>
      <c r="G79" s="18">
        <f>LARGE('augjul cfs'!$D$5:$D$94,'augjul cfs rank'!$A79)</f>
        <v>254.42</v>
      </c>
      <c r="H79" s="5" t="str">
        <f>VLOOKUP(I79,'augjul cfs'!$E$5:$O$94,11,FALSE)</f>
        <v>1978-79</v>
      </c>
      <c r="I79" s="18">
        <f>LARGE('augjul cfs'!$E$5:$E$94,'augjul cfs rank'!$A79)</f>
        <v>1462.2</v>
      </c>
      <c r="J79" s="5" t="str">
        <f>VLOOKUP(K79,'augjul cfs'!$F$5:$O$94,10,FALSE)</f>
        <v>1963-64</v>
      </c>
      <c r="K79" s="18">
        <f>LARGE('augjul cfs'!$F$5:$F$94,'augjul cfs rank'!$A79)</f>
        <v>2506.29</v>
      </c>
      <c r="L79" s="5" t="str">
        <f>VLOOKUP(M79,'augjul cfs'!$G$5:$O$94,9,FALSE)</f>
        <v>1951-52</v>
      </c>
      <c r="M79" s="18">
        <f>LARGE('augjul cfs'!$G$5:$G$94,'augjul cfs rank'!$A79)</f>
        <v>2354.7399999999998</v>
      </c>
      <c r="N79" s="5" t="str">
        <f>VLOOKUP(O79,'augjul cfs'!$H$5:$O$94,8,FALSE)</f>
        <v>1931-32</v>
      </c>
      <c r="O79" s="18">
        <f>LARGE('augjul cfs'!$H$5:$H$94,'augjul cfs rank'!$A79)</f>
        <v>2479.9699999999998</v>
      </c>
      <c r="P79" s="5" t="str">
        <f>VLOOKUP(Q79,'augjul cfs'!$I$5:$O$94,7,FALSE)</f>
        <v>1953-54</v>
      </c>
      <c r="Q79" s="18">
        <f>LARGE('augjul cfs'!$I$5:$I$94,'augjul cfs rank'!$A79)</f>
        <v>2517.1</v>
      </c>
      <c r="R79" s="5" t="str">
        <f>VLOOKUP(S79,'augjul cfs'!$J$5:$O$94,6,FALSE)</f>
        <v>1964-65</v>
      </c>
      <c r="S79" s="18">
        <f>LARGE('augjul cfs'!$J$5:$J$94,'augjul cfs rank'!$A79)</f>
        <v>2371.4699999999998</v>
      </c>
      <c r="T79" s="5" t="str">
        <f>VLOOKUP(U79,'augjul cfs'!$K$5:$O$94,5,FALSE)</f>
        <v>1943-44</v>
      </c>
      <c r="U79" s="18">
        <f>LARGE('augjul cfs'!$K$5:$K$94,'augjul cfs rank'!$A79)</f>
        <v>1600.13</v>
      </c>
      <c r="V79" s="5" t="str">
        <f>VLOOKUP(W79,'augjul cfs'!$L$5:$O$94,4,FALSE)</f>
        <v>1972-73</v>
      </c>
      <c r="W79" s="18">
        <f>LARGE('augjul cfs'!$L$5:$L$94,'augjul cfs rank'!$A79)</f>
        <v>761.87</v>
      </c>
      <c r="X79" s="5" t="str">
        <f>VLOOKUP(Y79,'augjul cfs'!$M$5:$O$94,3,FALSE)</f>
        <v>1944-45</v>
      </c>
      <c r="Y79" s="18">
        <f>LARGE('augjul cfs'!$M$5:$M$94,'augjul cfs rank'!$A79)</f>
        <v>300</v>
      </c>
      <c r="Z79" s="5" t="str">
        <f>VLOOKUP(AA79,'augjul cfs'!$N$5:$O$94,2,FALSE)</f>
        <v>1979-80</v>
      </c>
      <c r="AA79" s="18">
        <f>LARGE('augjul cfs'!$N$5:$N$94,'augjul cfs rank'!$A79)</f>
        <v>2047.7187424657534</v>
      </c>
    </row>
    <row r="80" spans="1:27" x14ac:dyDescent="0.2">
      <c r="A80" s="11">
        <v>75</v>
      </c>
      <c r="B80" s="5" t="str">
        <f>VLOOKUP(C80,'augjul cfs'!$B$5:$O$94,14,FALSE)</f>
        <v>2000-01</v>
      </c>
      <c r="C80" s="18">
        <f>LARGE('augjul cfs'!$B$5:$B$94,'augjul cfs rank'!$A80)</f>
        <v>161.33000000000001</v>
      </c>
      <c r="D80" s="5" t="str">
        <f>VLOOKUP(E80,'augjul cfs'!$C$5:$O$94,13,FALSE)</f>
        <v>2008-09</v>
      </c>
      <c r="E80" s="18">
        <f>LARGE('augjul cfs'!$C$5:$C$94,'augjul cfs rank'!$A80)</f>
        <v>148.16999999999999</v>
      </c>
      <c r="F80" s="5" t="str">
        <f>VLOOKUP(G80,'augjul cfs'!$D$5:$O$94,12,FALSE)</f>
        <v>1972-73</v>
      </c>
      <c r="G80" s="18">
        <f>LARGE('augjul cfs'!$D$5:$D$94,'augjul cfs rank'!$A80)</f>
        <v>253.58</v>
      </c>
      <c r="H80" s="5" t="str">
        <f>VLOOKUP(I80,'augjul cfs'!$E$5:$O$94,11,FALSE)</f>
        <v>1972-73</v>
      </c>
      <c r="I80" s="18">
        <f>LARGE('augjul cfs'!$E$5:$E$94,'augjul cfs rank'!$A80)</f>
        <v>1429.77</v>
      </c>
      <c r="J80" s="5" t="str">
        <f>VLOOKUP(K80,'augjul cfs'!$F$5:$O$94,10,FALSE)</f>
        <v>1993-94</v>
      </c>
      <c r="K80" s="18">
        <f>LARGE('augjul cfs'!$F$5:$F$94,'augjul cfs rank'!$A80)</f>
        <v>2379.5100000000002</v>
      </c>
      <c r="L80" s="5" t="str">
        <f>VLOOKUP(M80,'augjul cfs'!$G$5:$O$94,9,FALSE)</f>
        <v>1991-92</v>
      </c>
      <c r="M80" s="18">
        <f>LARGE('augjul cfs'!$G$5:$G$94,'augjul cfs rank'!$A80)</f>
        <v>2346.16</v>
      </c>
      <c r="N80" s="5" t="str">
        <f>VLOOKUP(O80,'augjul cfs'!$H$5:$O$94,8,FALSE)</f>
        <v>1943-44</v>
      </c>
      <c r="O80" s="18">
        <f>LARGE('augjul cfs'!$H$5:$H$94,'augjul cfs rank'!$A80)</f>
        <v>2429.96</v>
      </c>
      <c r="P80" s="5" t="str">
        <f>VLOOKUP(Q80,'augjul cfs'!$I$5:$O$94,7,FALSE)</f>
        <v>1984-85</v>
      </c>
      <c r="Q80" s="18">
        <f>LARGE('augjul cfs'!$I$5:$I$94,'augjul cfs rank'!$A80)</f>
        <v>2504.0300000000002</v>
      </c>
      <c r="R80" s="5" t="str">
        <f>VLOOKUP(S80,'augjul cfs'!$J$5:$O$94,6,FALSE)</f>
        <v>1969-70</v>
      </c>
      <c r="S80" s="18">
        <f>LARGE('augjul cfs'!$J$5:$J$94,'augjul cfs rank'!$A80)</f>
        <v>2246.2600000000002</v>
      </c>
      <c r="T80" s="5" t="str">
        <f>VLOOKUP(U80,'augjul cfs'!$K$5:$O$94,5,FALSE)</f>
        <v>1957-58</v>
      </c>
      <c r="U80" s="18">
        <f>LARGE('augjul cfs'!$K$5:$K$94,'augjul cfs rank'!$A80)</f>
        <v>1424.35</v>
      </c>
      <c r="V80" s="5" t="str">
        <f>VLOOKUP(W80,'augjul cfs'!$L$5:$O$94,4,FALSE)</f>
        <v>1965-66</v>
      </c>
      <c r="W80" s="18">
        <f>LARGE('augjul cfs'!$L$5:$L$94,'augjul cfs rank'!$A80)</f>
        <v>710.97</v>
      </c>
      <c r="X80" s="5" t="str">
        <f>VLOOKUP(Y80,'augjul cfs'!$M$5:$O$94,3,FALSE)</f>
        <v>1930-31</v>
      </c>
      <c r="Y80" s="18">
        <f>LARGE('augjul cfs'!$M$5:$M$94,'augjul cfs rank'!$A80)</f>
        <v>295</v>
      </c>
      <c r="Z80" s="5" t="str">
        <f>VLOOKUP(AA80,'augjul cfs'!$N$5:$O$94,2,FALSE)</f>
        <v>1965-66</v>
      </c>
      <c r="AA80" s="18">
        <f>LARGE('augjul cfs'!$N$5:$N$94,'augjul cfs rank'!$A80)</f>
        <v>2015.1912356164387</v>
      </c>
    </row>
    <row r="81" spans="1:27" x14ac:dyDescent="0.2">
      <c r="A81" s="11">
        <v>76</v>
      </c>
      <c r="B81" s="5" t="str">
        <f>VLOOKUP(C81,'augjul cfs'!$B$5:$O$94,14,FALSE)</f>
        <v>2002-03</v>
      </c>
      <c r="C81" s="18">
        <f>LARGE('augjul cfs'!$B$5:$B$94,'augjul cfs rank'!$A81)</f>
        <v>161.13</v>
      </c>
      <c r="D81" s="5" t="str">
        <f>VLOOKUP(E81,'augjul cfs'!$C$5:$O$94,13,FALSE)</f>
        <v>1928-29</v>
      </c>
      <c r="E81" s="18">
        <f>LARGE('augjul cfs'!$C$5:$C$94,'augjul cfs rank'!$A81)</f>
        <v>145</v>
      </c>
      <c r="F81" s="5" t="str">
        <f>VLOOKUP(G81,'augjul cfs'!$D$5:$O$94,12,FALSE)</f>
        <v>1999-2000</v>
      </c>
      <c r="G81" s="18">
        <f>LARGE('augjul cfs'!$D$5:$D$94,'augjul cfs rank'!$A81)</f>
        <v>240.64</v>
      </c>
      <c r="H81" s="5" t="str">
        <f>VLOOKUP(I81,'augjul cfs'!$E$5:$O$94,11,FALSE)</f>
        <v>1930-31</v>
      </c>
      <c r="I81" s="18">
        <f>LARGE('augjul cfs'!$E$5:$E$94,'augjul cfs rank'!$A81)</f>
        <v>1420.03</v>
      </c>
      <c r="J81" s="5" t="str">
        <f>VLOOKUP(K81,'augjul cfs'!$F$5:$O$94,10,FALSE)</f>
        <v>2013-14</v>
      </c>
      <c r="K81" s="18">
        <f>LARGE('augjul cfs'!$F$5:$F$94,'augjul cfs rank'!$A81)</f>
        <v>2361.23</v>
      </c>
      <c r="L81" s="5" t="str">
        <f>VLOOKUP(M81,'augjul cfs'!$G$5:$O$94,9,FALSE)</f>
        <v>1939-40</v>
      </c>
      <c r="M81" s="18">
        <f>LARGE('augjul cfs'!$G$5:$G$94,'augjul cfs rank'!$A81)</f>
        <v>2300.06</v>
      </c>
      <c r="N81" s="5" t="str">
        <f>VLOOKUP(O81,'augjul cfs'!$H$5:$O$94,8,FALSE)</f>
        <v>2008-09</v>
      </c>
      <c r="O81" s="18">
        <f>LARGE('augjul cfs'!$H$5:$H$94,'augjul cfs rank'!$A81)</f>
        <v>2389.4299999999998</v>
      </c>
      <c r="P81" s="5" t="str">
        <f>VLOOKUP(Q81,'augjul cfs'!$I$5:$O$94,7,FALSE)</f>
        <v>1972-73</v>
      </c>
      <c r="Q81" s="18">
        <f>LARGE('augjul cfs'!$I$5:$I$94,'augjul cfs rank'!$A81)</f>
        <v>2421.7399999999998</v>
      </c>
      <c r="R81" s="5" t="str">
        <f>VLOOKUP(S81,'augjul cfs'!$J$5:$O$94,6,FALSE)</f>
        <v>1977-78</v>
      </c>
      <c r="S81" s="18">
        <f>LARGE('augjul cfs'!$J$5:$J$94,'augjul cfs rank'!$A81)</f>
        <v>2225.13</v>
      </c>
      <c r="T81" s="5" t="str">
        <f>VLOOKUP(U81,'augjul cfs'!$K$5:$O$94,5,FALSE)</f>
        <v>1938-39</v>
      </c>
      <c r="U81" s="18">
        <f>LARGE('augjul cfs'!$K$5:$K$94,'augjul cfs rank'!$A81)</f>
        <v>1380.06</v>
      </c>
      <c r="V81" s="5" t="str">
        <f>VLOOKUP(W81,'augjul cfs'!$L$5:$O$94,4,FALSE)</f>
        <v>1930-31</v>
      </c>
      <c r="W81" s="18">
        <f>LARGE('augjul cfs'!$L$5:$L$94,'augjul cfs rank'!$A81)</f>
        <v>699.93</v>
      </c>
      <c r="X81" s="5" t="str">
        <f>VLOOKUP(Y81,'augjul cfs'!$M$5:$O$94,3,FALSE)</f>
        <v>1929-30</v>
      </c>
      <c r="Y81" s="18">
        <f>LARGE('augjul cfs'!$M$5:$M$94,'augjul cfs rank'!$A81)</f>
        <v>285.06</v>
      </c>
      <c r="Z81" s="5" t="str">
        <f>VLOOKUP(AA81,'augjul cfs'!$N$5:$O$94,2,FALSE)</f>
        <v>1986-87</v>
      </c>
      <c r="AA81" s="18">
        <f>LARGE('augjul cfs'!$N$5:$N$94,'augjul cfs rank'!$A81)</f>
        <v>1996.4734794520546</v>
      </c>
    </row>
    <row r="82" spans="1:27" x14ac:dyDescent="0.2">
      <c r="A82" s="11">
        <v>77</v>
      </c>
      <c r="B82" s="5" t="str">
        <f>VLOOKUP(C82,'augjul cfs'!$B$5:$O$94,14,FALSE)</f>
        <v>1938-39</v>
      </c>
      <c r="C82" s="18">
        <f>LARGE('augjul cfs'!$B$5:$B$94,'augjul cfs rank'!$A82)</f>
        <v>155.06</v>
      </c>
      <c r="D82" s="5" t="str">
        <f>VLOOKUP(E82,'augjul cfs'!$C$5:$O$94,13,FALSE)</f>
        <v>1942-43</v>
      </c>
      <c r="E82" s="18">
        <f>LARGE('augjul cfs'!$C$5:$C$94,'augjul cfs rank'!$A82)</f>
        <v>144.97</v>
      </c>
      <c r="F82" s="5" t="str">
        <f>VLOOKUP(G82,'augjul cfs'!$D$5:$O$94,12,FALSE)</f>
        <v>1938-39</v>
      </c>
      <c r="G82" s="18">
        <f>LARGE('augjul cfs'!$D$5:$D$94,'augjul cfs rank'!$A82)</f>
        <v>239.97</v>
      </c>
      <c r="H82" s="5" t="str">
        <f>VLOOKUP(I82,'augjul cfs'!$E$5:$O$94,11,FALSE)</f>
        <v>1928-29</v>
      </c>
      <c r="I82" s="18">
        <f>LARGE('augjul cfs'!$E$5:$E$94,'augjul cfs rank'!$A82)</f>
        <v>1399.97</v>
      </c>
      <c r="J82" s="5" t="str">
        <f>VLOOKUP(K82,'augjul cfs'!$F$5:$O$94,10,FALSE)</f>
        <v>1986-87</v>
      </c>
      <c r="K82" s="18">
        <f>LARGE('augjul cfs'!$F$5:$F$94,'augjul cfs rank'!$A82)</f>
        <v>2289.9</v>
      </c>
      <c r="L82" s="5" t="str">
        <f>VLOOKUP(M82,'augjul cfs'!$G$5:$O$94,9,FALSE)</f>
        <v>1930-31</v>
      </c>
      <c r="M82" s="18">
        <f>LARGE('augjul cfs'!$G$5:$G$94,'augjul cfs rank'!$A82)</f>
        <v>2259.9699999999998</v>
      </c>
      <c r="N82" s="5" t="str">
        <f>VLOOKUP(O82,'augjul cfs'!$H$5:$O$94,8,FALSE)</f>
        <v>2009-10</v>
      </c>
      <c r="O82" s="18">
        <f>LARGE('augjul cfs'!$H$5:$H$94,'augjul cfs rank'!$A82)</f>
        <v>2346.25</v>
      </c>
      <c r="P82" s="5" t="str">
        <f>VLOOKUP(Q82,'augjul cfs'!$I$5:$O$94,7,FALSE)</f>
        <v>1966-67</v>
      </c>
      <c r="Q82" s="18">
        <f>LARGE('augjul cfs'!$I$5:$I$94,'augjul cfs rank'!$A82)</f>
        <v>2330.19</v>
      </c>
      <c r="R82" s="5" t="str">
        <f>VLOOKUP(S82,'augjul cfs'!$J$5:$O$94,6,FALSE)</f>
        <v>1972-73</v>
      </c>
      <c r="S82" s="18">
        <f>LARGE('augjul cfs'!$J$5:$J$94,'augjul cfs rank'!$A82)</f>
        <v>2219.5700000000002</v>
      </c>
      <c r="T82" s="5" t="str">
        <f>VLOOKUP(U82,'augjul cfs'!$K$5:$O$94,5,FALSE)</f>
        <v>2006-07</v>
      </c>
      <c r="U82" s="18">
        <f>LARGE('augjul cfs'!$K$5:$K$94,'augjul cfs rank'!$A82)</f>
        <v>1378.16</v>
      </c>
      <c r="V82" s="5" t="str">
        <f>VLOOKUP(W82,'augjul cfs'!$L$5:$O$94,4,FALSE)</f>
        <v>1969-70</v>
      </c>
      <c r="W82" s="18">
        <f>LARGE('augjul cfs'!$L$5:$L$94,'augjul cfs rank'!$A82)</f>
        <v>623.16999999999996</v>
      </c>
      <c r="X82" s="5" t="str">
        <f>VLOOKUP(Y82,'augjul cfs'!$M$5:$O$94,3,FALSE)</f>
        <v>1964-65</v>
      </c>
      <c r="Y82" s="18">
        <f>LARGE('augjul cfs'!$M$5:$M$94,'augjul cfs rank'!$A82)</f>
        <v>280.97000000000003</v>
      </c>
      <c r="Z82" s="5" t="str">
        <f>VLOOKUP(AA82,'augjul cfs'!$N$5:$O$94,2,FALSE)</f>
        <v>1938-39</v>
      </c>
      <c r="AA82" s="18">
        <f>LARGE('augjul cfs'!$N$5:$N$94,'augjul cfs rank'!$A82)</f>
        <v>1984.093917808219</v>
      </c>
    </row>
    <row r="83" spans="1:27" x14ac:dyDescent="0.2">
      <c r="A83" s="11">
        <v>78</v>
      </c>
      <c r="B83" s="5" t="str">
        <f>VLOOKUP(C83,'augjul cfs'!$B$5:$O$94,14,FALSE)</f>
        <v>1930-31</v>
      </c>
      <c r="C83" s="18">
        <f>LARGE('augjul cfs'!$B$5:$B$94,'augjul cfs rank'!$A83)</f>
        <v>150.22</v>
      </c>
      <c r="D83" s="5" t="str">
        <f>VLOOKUP(E83,'augjul cfs'!$C$5:$O$94,13,FALSE)</f>
        <v>1930-31</v>
      </c>
      <c r="E83" s="18">
        <f>LARGE('augjul cfs'!$C$5:$C$94,'augjul cfs rank'!$A83)</f>
        <v>144.94</v>
      </c>
      <c r="F83" s="5" t="str">
        <f>VLOOKUP(G83,'augjul cfs'!$D$5:$O$94,12,FALSE)</f>
        <v>1993-94</v>
      </c>
      <c r="G83" s="18">
        <f>LARGE('augjul cfs'!$D$5:$D$94,'augjul cfs rank'!$A83)</f>
        <v>236.45</v>
      </c>
      <c r="H83" s="5" t="str">
        <f>VLOOKUP(I83,'augjul cfs'!$E$5:$O$94,11,FALSE)</f>
        <v>1969-70</v>
      </c>
      <c r="I83" s="18">
        <f>LARGE('augjul cfs'!$E$5:$E$94,'augjul cfs rank'!$A83)</f>
        <v>1349.77</v>
      </c>
      <c r="J83" s="5" t="str">
        <f>VLOOKUP(K83,'augjul cfs'!$F$5:$O$94,10,FALSE)</f>
        <v>1997-98</v>
      </c>
      <c r="K83" s="18">
        <f>LARGE('augjul cfs'!$F$5:$F$94,'augjul cfs rank'!$A83)</f>
        <v>2259.42</v>
      </c>
      <c r="L83" s="5" t="str">
        <f>VLOOKUP(M83,'augjul cfs'!$G$5:$O$94,9,FALSE)</f>
        <v>1978-79</v>
      </c>
      <c r="M83" s="18">
        <f>LARGE('augjul cfs'!$G$5:$G$94,'augjul cfs rank'!$A83)</f>
        <v>2030.1</v>
      </c>
      <c r="N83" s="5" t="str">
        <f>VLOOKUP(O83,'augjul cfs'!$H$5:$O$94,8,FALSE)</f>
        <v>1955-56</v>
      </c>
      <c r="O83" s="18">
        <f>LARGE('augjul cfs'!$H$5:$H$94,'augjul cfs rank'!$A83)</f>
        <v>2283.21</v>
      </c>
      <c r="P83" s="5" t="str">
        <f>VLOOKUP(Q83,'augjul cfs'!$I$5:$O$94,7,FALSE)</f>
        <v>1943-44</v>
      </c>
      <c r="Q83" s="18">
        <f>LARGE('augjul cfs'!$I$5:$I$94,'augjul cfs rank'!$A83)</f>
        <v>2299.9699999999998</v>
      </c>
      <c r="R83" s="5" t="str">
        <f>VLOOKUP(S83,'augjul cfs'!$J$5:$O$94,6,FALSE)</f>
        <v>2003-04</v>
      </c>
      <c r="S83" s="18">
        <f>LARGE('augjul cfs'!$J$5:$J$94,'augjul cfs rank'!$A83)</f>
        <v>2167.83</v>
      </c>
      <c r="T83" s="5" t="str">
        <f>VLOOKUP(U83,'augjul cfs'!$K$5:$O$94,5,FALSE)</f>
        <v>1953-54</v>
      </c>
      <c r="U83" s="18">
        <f>LARGE('augjul cfs'!$K$5:$K$94,'augjul cfs rank'!$A83)</f>
        <v>1350.71</v>
      </c>
      <c r="V83" s="5" t="str">
        <f>VLOOKUP(W83,'augjul cfs'!$L$5:$O$94,4,FALSE)</f>
        <v>1964-65</v>
      </c>
      <c r="W83" s="18">
        <f>LARGE('augjul cfs'!$L$5:$L$94,'augjul cfs rank'!$A83)</f>
        <v>607</v>
      </c>
      <c r="X83" s="5" t="str">
        <f>VLOOKUP(Y83,'augjul cfs'!$M$5:$O$94,3,FALSE)</f>
        <v>1937-38</v>
      </c>
      <c r="Y83" s="18">
        <f>LARGE('augjul cfs'!$M$5:$M$94,'augjul cfs rank'!$A83)</f>
        <v>269.94</v>
      </c>
      <c r="Z83" s="5" t="str">
        <f>VLOOKUP(AA83,'augjul cfs'!$N$5:$O$94,2,FALSE)</f>
        <v>2004-05</v>
      </c>
      <c r="AA83" s="18">
        <f>LARGE('augjul cfs'!$N$5:$N$94,'augjul cfs rank'!$A83)</f>
        <v>1946.1818904109589</v>
      </c>
    </row>
    <row r="84" spans="1:27" x14ac:dyDescent="0.2">
      <c r="A84" s="11">
        <v>79</v>
      </c>
      <c r="B84" s="5" t="str">
        <f>VLOOKUP(C84,'augjul cfs'!$B$5:$O$94,14,FALSE)</f>
        <v>1935-36</v>
      </c>
      <c r="C84" s="18">
        <f>LARGE('augjul cfs'!$B$5:$B$94,'augjul cfs rank'!$A84)</f>
        <v>150.03</v>
      </c>
      <c r="D84" s="5" t="str">
        <f>VLOOKUP(E84,'augjul cfs'!$C$5:$O$94,13,FALSE)</f>
        <v>1987-88</v>
      </c>
      <c r="E84" s="18">
        <f>LARGE('augjul cfs'!$C$5:$C$94,'augjul cfs rank'!$A84)</f>
        <v>143.53</v>
      </c>
      <c r="F84" s="5" t="str">
        <f>VLOOKUP(G84,'augjul cfs'!$D$5:$O$94,12,FALSE)</f>
        <v>1974-75</v>
      </c>
      <c r="G84" s="18">
        <f>LARGE('augjul cfs'!$D$5:$D$94,'augjul cfs rank'!$A84)</f>
        <v>230</v>
      </c>
      <c r="H84" s="5" t="str">
        <f>VLOOKUP(I84,'augjul cfs'!$E$5:$O$94,11,FALSE)</f>
        <v>1933-34</v>
      </c>
      <c r="I84" s="18">
        <f>LARGE('augjul cfs'!$E$5:$E$94,'augjul cfs rank'!$A84)</f>
        <v>1199.8699999999999</v>
      </c>
      <c r="J84" s="5" t="str">
        <f>VLOOKUP(K84,'augjul cfs'!$F$5:$O$94,10,FALSE)</f>
        <v>1989-90</v>
      </c>
      <c r="K84" s="18">
        <f>LARGE('augjul cfs'!$F$5:$F$94,'augjul cfs rank'!$A84)</f>
        <v>2232.48</v>
      </c>
      <c r="L84" s="5" t="str">
        <f>VLOOKUP(M84,'augjul cfs'!$G$5:$O$94,9,FALSE)</f>
        <v>2004-05</v>
      </c>
      <c r="M84" s="18">
        <f>LARGE('augjul cfs'!$G$5:$G$94,'augjul cfs rank'!$A84)</f>
        <v>1952.51</v>
      </c>
      <c r="N84" s="5" t="str">
        <f>VLOOKUP(O84,'augjul cfs'!$H$5:$O$94,8,FALSE)</f>
        <v>1968-69</v>
      </c>
      <c r="O84" s="18">
        <f>LARGE('augjul cfs'!$H$5:$H$94,'augjul cfs rank'!$A84)</f>
        <v>2220.71</v>
      </c>
      <c r="P84" s="5" t="str">
        <f>VLOOKUP(Q84,'augjul cfs'!$I$5:$O$94,7,FALSE)</f>
        <v>1967-68</v>
      </c>
      <c r="Q84" s="18">
        <f>LARGE('augjul cfs'!$I$5:$I$94,'augjul cfs rank'!$A84)</f>
        <v>2283.87</v>
      </c>
      <c r="R84" s="5" t="str">
        <f>VLOOKUP(S84,'augjul cfs'!$J$5:$O$94,6,FALSE)</f>
        <v>2015-16</v>
      </c>
      <c r="S84" s="18">
        <f>LARGE('augjul cfs'!$J$5:$J$94,'augjul cfs rank'!$A84)</f>
        <v>2156.0300000000002</v>
      </c>
      <c r="T84" s="5" t="str">
        <f>VLOOKUP(U84,'augjul cfs'!$K$5:$O$94,5,FALSE)</f>
        <v>1979-80</v>
      </c>
      <c r="U84" s="18">
        <f>LARGE('augjul cfs'!$K$5:$K$94,'augjul cfs rank'!$A84)</f>
        <v>1339.8</v>
      </c>
      <c r="V84" s="5" t="str">
        <f>VLOOKUP(W84,'augjul cfs'!$L$5:$O$94,4,FALSE)</f>
        <v>1950-51</v>
      </c>
      <c r="W84" s="18">
        <f>LARGE('augjul cfs'!$L$5:$L$94,'augjul cfs rank'!$A84)</f>
        <v>604</v>
      </c>
      <c r="X84" s="5" t="str">
        <f>VLOOKUP(Y84,'augjul cfs'!$M$5:$O$94,3,FALSE)</f>
        <v>1950-51</v>
      </c>
      <c r="Y84" s="18">
        <f>LARGE('augjul cfs'!$M$5:$M$94,'augjul cfs rank'!$A84)</f>
        <v>269.16000000000003</v>
      </c>
      <c r="Z84" s="5" t="str">
        <f>VLOOKUP(AA84,'augjul cfs'!$N$5:$O$94,2,FALSE)</f>
        <v>1928-29</v>
      </c>
      <c r="AA84" s="18">
        <f>LARGE('augjul cfs'!$N$5:$N$94,'augjul cfs rank'!$A84)</f>
        <v>1915.889315068493</v>
      </c>
    </row>
    <row r="85" spans="1:27" x14ac:dyDescent="0.2">
      <c r="A85" s="11">
        <v>80</v>
      </c>
      <c r="B85" s="5" t="str">
        <f>VLOOKUP(C85,'augjul cfs'!$B$5:$O$94,14,FALSE)</f>
        <v>2017-18</v>
      </c>
      <c r="C85" s="18">
        <f>LARGE('augjul cfs'!$B$5:$B$94,'augjul cfs rank'!$A85)</f>
        <v>147.1</v>
      </c>
      <c r="D85" s="5" t="str">
        <f>VLOOKUP(E85,'augjul cfs'!$C$5:$O$94,13,FALSE)</f>
        <v>1938-39</v>
      </c>
      <c r="E85" s="18">
        <f>LARGE('augjul cfs'!$C$5:$C$94,'augjul cfs rank'!$A85)</f>
        <v>140.03</v>
      </c>
      <c r="F85" s="5" t="str">
        <f>VLOOKUP(G85,'augjul cfs'!$D$5:$O$94,12,FALSE)</f>
        <v>1942-43</v>
      </c>
      <c r="G85" s="18">
        <f>LARGE('augjul cfs'!$D$5:$D$94,'augjul cfs rank'!$A85)</f>
        <v>229.94</v>
      </c>
      <c r="H85" s="5" t="str">
        <f>VLOOKUP(I85,'augjul cfs'!$E$5:$O$94,11,FALSE)</f>
        <v>1944-45</v>
      </c>
      <c r="I85" s="18">
        <f>LARGE('augjul cfs'!$E$5:$E$94,'augjul cfs rank'!$A85)</f>
        <v>1099.93</v>
      </c>
      <c r="J85" s="5" t="str">
        <f>VLOOKUP(K85,'augjul cfs'!$F$5:$O$94,10,FALSE)</f>
        <v>1928-29</v>
      </c>
      <c r="K85" s="18">
        <f>LARGE('augjul cfs'!$F$5:$F$94,'augjul cfs rank'!$A85)</f>
        <v>2199.9699999999998</v>
      </c>
      <c r="L85" s="5" t="str">
        <f>VLOOKUP(M85,'augjul cfs'!$G$5:$O$94,9,FALSE)</f>
        <v>1984-85</v>
      </c>
      <c r="M85" s="18">
        <f>LARGE('augjul cfs'!$G$5:$G$94,'augjul cfs rank'!$A85)</f>
        <v>1916.1</v>
      </c>
      <c r="N85" s="5" t="str">
        <f>VLOOKUP(O85,'augjul cfs'!$H$5:$O$94,8,FALSE)</f>
        <v>1965-66</v>
      </c>
      <c r="O85" s="18">
        <f>LARGE('augjul cfs'!$H$5:$H$94,'augjul cfs rank'!$A85)</f>
        <v>2181.1799999999998</v>
      </c>
      <c r="P85" s="5" t="str">
        <f>VLOOKUP(Q85,'augjul cfs'!$I$5:$O$94,7,FALSE)</f>
        <v>2005-06</v>
      </c>
      <c r="Q85" s="18">
        <f>LARGE('augjul cfs'!$I$5:$I$94,'augjul cfs rank'!$A85)</f>
        <v>2261.87</v>
      </c>
      <c r="R85" s="5" t="str">
        <f>VLOOKUP(S85,'augjul cfs'!$J$5:$O$94,6,FALSE)</f>
        <v>1933-34</v>
      </c>
      <c r="S85" s="18">
        <f>LARGE('augjul cfs'!$J$5:$J$94,'augjul cfs rank'!$A85)</f>
        <v>2119.9299999999998</v>
      </c>
      <c r="T85" s="5" t="str">
        <f>VLOOKUP(U85,'augjul cfs'!$K$5:$O$94,5,FALSE)</f>
        <v>2017-18</v>
      </c>
      <c r="U85" s="18">
        <f>LARGE('augjul cfs'!$K$5:$K$94,'augjul cfs rank'!$A85)</f>
        <v>1328.06</v>
      </c>
      <c r="V85" s="5" t="str">
        <f>VLOOKUP(W85,'augjul cfs'!$L$5:$O$94,4,FALSE)</f>
        <v>2002-03</v>
      </c>
      <c r="W85" s="18">
        <f>LARGE('augjul cfs'!$L$5:$L$94,'augjul cfs rank'!$A85)</f>
        <v>598.64</v>
      </c>
      <c r="X85" s="5" t="str">
        <f>VLOOKUP(Y85,'augjul cfs'!$M$5:$O$94,3,FALSE)</f>
        <v>1978-79</v>
      </c>
      <c r="Y85" s="18">
        <f>LARGE('augjul cfs'!$M$5:$M$94,'augjul cfs rank'!$A85)</f>
        <v>261.45</v>
      </c>
      <c r="Z85" s="5" t="str">
        <f>VLOOKUP(AA85,'augjul cfs'!$N$5:$O$94,2,FALSE)</f>
        <v>2014-15</v>
      </c>
      <c r="AA85" s="18">
        <f>LARGE('augjul cfs'!$N$5:$N$94,'augjul cfs rank'!$A85)</f>
        <v>1891.8436465753425</v>
      </c>
    </row>
    <row r="86" spans="1:27" x14ac:dyDescent="0.2">
      <c r="A86" s="11">
        <v>81</v>
      </c>
      <c r="B86" s="5" t="str">
        <f>VLOOKUP(C86,'augjul cfs'!$B$5:$O$94,14,FALSE)</f>
        <v>2006-07</v>
      </c>
      <c r="C86" s="18">
        <f>LARGE('augjul cfs'!$B$5:$B$94,'augjul cfs rank'!$A86)</f>
        <v>144.84</v>
      </c>
      <c r="D86" s="5" t="str">
        <f>VLOOKUP(E86,'augjul cfs'!$C$5:$O$94,13,FALSE)</f>
        <v>1967-68</v>
      </c>
      <c r="E86" s="18">
        <f>LARGE('augjul cfs'!$C$5:$C$94,'augjul cfs rank'!$A86)</f>
        <v>139.33000000000001</v>
      </c>
      <c r="F86" s="5" t="str">
        <f>VLOOKUP(G86,'augjul cfs'!$D$5:$O$94,12,FALSE)</f>
        <v>1980-81</v>
      </c>
      <c r="G86" s="18">
        <f>LARGE('augjul cfs'!$D$5:$D$94,'augjul cfs rank'!$A86)</f>
        <v>228.74</v>
      </c>
      <c r="H86" s="5" t="str">
        <f>VLOOKUP(I86,'augjul cfs'!$E$5:$O$94,11,FALSE)</f>
        <v>1935-36</v>
      </c>
      <c r="I86" s="18">
        <f>LARGE('augjul cfs'!$E$5:$E$94,'augjul cfs rank'!$A86)</f>
        <v>1079.93</v>
      </c>
      <c r="J86" s="5" t="str">
        <f>VLOOKUP(K86,'augjul cfs'!$F$5:$O$94,10,FALSE)</f>
        <v>2000-01</v>
      </c>
      <c r="K86" s="18">
        <f>LARGE('augjul cfs'!$F$5:$F$94,'augjul cfs rank'!$A86)</f>
        <v>2175.9699999999998</v>
      </c>
      <c r="L86" s="5" t="str">
        <f>VLOOKUP(M86,'augjul cfs'!$G$5:$O$94,9,FALSE)</f>
        <v>1959-60</v>
      </c>
      <c r="M86" s="18">
        <f>LARGE('augjul cfs'!$G$5:$G$94,'augjul cfs rank'!$A86)</f>
        <v>1853.22</v>
      </c>
      <c r="N86" s="5" t="str">
        <f>VLOOKUP(O86,'augjul cfs'!$H$5:$O$94,8,FALSE)</f>
        <v>1992-93</v>
      </c>
      <c r="O86" s="18">
        <f>LARGE('augjul cfs'!$H$5:$H$94,'augjul cfs rank'!$A86)</f>
        <v>2074.9299999999998</v>
      </c>
      <c r="P86" s="5" t="str">
        <f>VLOOKUP(Q86,'augjul cfs'!$I$5:$O$94,7,FALSE)</f>
        <v>1929-30</v>
      </c>
      <c r="Q86" s="18">
        <f>LARGE('augjul cfs'!$I$5:$I$94,'augjul cfs rank'!$A86)</f>
        <v>2198.09</v>
      </c>
      <c r="R86" s="5" t="str">
        <f>VLOOKUP(S86,'augjul cfs'!$J$5:$O$94,6,FALSE)</f>
        <v>1997-98</v>
      </c>
      <c r="S86" s="18">
        <f>LARGE('augjul cfs'!$J$5:$J$94,'augjul cfs rank'!$A86)</f>
        <v>2070.0300000000002</v>
      </c>
      <c r="T86" s="5" t="str">
        <f>VLOOKUP(U86,'augjul cfs'!$K$5:$O$94,5,FALSE)</f>
        <v>1939-40</v>
      </c>
      <c r="U86" s="18">
        <f>LARGE('augjul cfs'!$K$5:$K$94,'augjul cfs rank'!$A86)</f>
        <v>1239.97</v>
      </c>
      <c r="V86" s="5" t="str">
        <f>VLOOKUP(W86,'augjul cfs'!$L$5:$O$94,4,FALSE)</f>
        <v>1985-86</v>
      </c>
      <c r="W86" s="18">
        <f>LARGE('augjul cfs'!$L$5:$L$94,'augjul cfs rank'!$A86)</f>
        <v>580.27</v>
      </c>
      <c r="X86" s="5" t="str">
        <f>VLOOKUP(Y86,'augjul cfs'!$M$5:$O$94,3,FALSE)</f>
        <v>2000-01</v>
      </c>
      <c r="Y86" s="18">
        <f>LARGE('augjul cfs'!$M$5:$M$94,'augjul cfs rank'!$A86)</f>
        <v>252.87</v>
      </c>
      <c r="Z86" s="5" t="str">
        <f>VLOOKUP(AA86,'augjul cfs'!$N$5:$O$94,2,FALSE)</f>
        <v>1991-92</v>
      </c>
      <c r="AA86" s="18">
        <f>LARGE('augjul cfs'!$N$5:$N$94,'augjul cfs rank'!$A86)</f>
        <v>1793.1003041095892</v>
      </c>
    </row>
    <row r="87" spans="1:27" x14ac:dyDescent="0.2">
      <c r="A87" s="11">
        <v>82</v>
      </c>
      <c r="B87" s="5" t="str">
        <f>VLOOKUP(C87,'augjul cfs'!$B$5:$O$94,14,FALSE)</f>
        <v>1928-29</v>
      </c>
      <c r="C87" s="18">
        <f>LARGE('augjul cfs'!$B$5:$B$94,'augjul cfs rank'!$A87)</f>
        <v>140</v>
      </c>
      <c r="D87" s="5" t="str">
        <f>VLOOKUP(E87,'augjul cfs'!$C$5:$O$94,13,FALSE)</f>
        <v>1998-99</v>
      </c>
      <c r="E87" s="18">
        <f>LARGE('augjul cfs'!$C$5:$C$94,'augjul cfs rank'!$A87)</f>
        <v>138.37</v>
      </c>
      <c r="F87" s="5" t="str">
        <f>VLOOKUP(G87,'augjul cfs'!$D$5:$O$94,12,FALSE)</f>
        <v>1988-89</v>
      </c>
      <c r="G87" s="18">
        <f>LARGE('augjul cfs'!$D$5:$D$94,'augjul cfs rank'!$A87)</f>
        <v>227.32</v>
      </c>
      <c r="H87" s="5" t="str">
        <f>VLOOKUP(I87,'augjul cfs'!$E$5:$O$94,11,FALSE)</f>
        <v>2002-03</v>
      </c>
      <c r="I87" s="18">
        <f>LARGE('augjul cfs'!$E$5:$E$94,'augjul cfs rank'!$A87)</f>
        <v>823.17</v>
      </c>
      <c r="J87" s="5" t="str">
        <f>VLOOKUP(K87,'augjul cfs'!$F$5:$O$94,10,FALSE)</f>
        <v>1952-53</v>
      </c>
      <c r="K87" s="18">
        <f>LARGE('augjul cfs'!$F$5:$F$94,'augjul cfs rank'!$A87)</f>
        <v>2068.06</v>
      </c>
      <c r="L87" s="5" t="str">
        <f>VLOOKUP(M87,'augjul cfs'!$G$5:$O$94,9,FALSE)</f>
        <v>1943-44</v>
      </c>
      <c r="M87" s="18">
        <f>LARGE('augjul cfs'!$G$5:$G$94,'augjul cfs rank'!$A87)</f>
        <v>1700</v>
      </c>
      <c r="N87" s="5" t="str">
        <f>VLOOKUP(O87,'augjul cfs'!$H$5:$O$94,8,FALSE)</f>
        <v>2010-11</v>
      </c>
      <c r="O87" s="18">
        <f>LARGE('augjul cfs'!$H$5:$H$94,'augjul cfs rank'!$A87)</f>
        <v>1874.25</v>
      </c>
      <c r="P87" s="5" t="str">
        <f>VLOOKUP(Q87,'augjul cfs'!$I$5:$O$94,7,FALSE)</f>
        <v>2000-01</v>
      </c>
      <c r="Q87" s="18">
        <f>LARGE('augjul cfs'!$I$5:$I$94,'augjul cfs rank'!$A87)</f>
        <v>2179.67</v>
      </c>
      <c r="R87" s="5" t="str">
        <f>VLOOKUP(S87,'augjul cfs'!$J$5:$O$94,6,FALSE)</f>
        <v>1939-40</v>
      </c>
      <c r="S87" s="18">
        <f>LARGE('augjul cfs'!$J$5:$J$94,'augjul cfs rank'!$A87)</f>
        <v>2049.9699999999998</v>
      </c>
      <c r="T87" s="5" t="str">
        <f>VLOOKUP(U87,'augjul cfs'!$K$5:$O$94,5,FALSE)</f>
        <v>1972-73</v>
      </c>
      <c r="U87" s="18">
        <f>LARGE('augjul cfs'!$K$5:$K$94,'augjul cfs rank'!$A87)</f>
        <v>1132.6099999999999</v>
      </c>
      <c r="V87" s="5" t="str">
        <f>VLOOKUP(W87,'augjul cfs'!$L$5:$O$94,4,FALSE)</f>
        <v>2006-07</v>
      </c>
      <c r="W87" s="18">
        <f>LARGE('augjul cfs'!$L$5:$L$94,'augjul cfs rank'!$A87)</f>
        <v>568</v>
      </c>
      <c r="X87" s="5" t="str">
        <f>VLOOKUP(Y87,'augjul cfs'!$M$5:$O$94,3,FALSE)</f>
        <v>2006-07</v>
      </c>
      <c r="Y87" s="18">
        <f>LARGE('augjul cfs'!$M$5:$M$94,'augjul cfs rank'!$A87)</f>
        <v>230.1</v>
      </c>
      <c r="Z87" s="5" t="str">
        <f>VLOOKUP(AA87,'augjul cfs'!$N$5:$O$94,2,FALSE)</f>
        <v>1939-40</v>
      </c>
      <c r="AA87" s="18">
        <f>LARGE('augjul cfs'!$N$5:$N$94,'augjul cfs rank'!$A87)</f>
        <v>1729.7842767123286</v>
      </c>
    </row>
    <row r="88" spans="1:27" x14ac:dyDescent="0.2">
      <c r="A88" s="11">
        <v>83</v>
      </c>
      <c r="B88" s="5" t="str">
        <f>VLOOKUP(C88,'augjul cfs'!$B$5:$O$94,14,FALSE)</f>
        <v>1973-74</v>
      </c>
      <c r="C88" s="18">
        <f>LARGE('augjul cfs'!$B$5:$B$94,'augjul cfs rank'!$A88)</f>
        <v>136.19</v>
      </c>
      <c r="D88" s="5" t="str">
        <f>VLOOKUP(E88,'augjul cfs'!$C$5:$O$94,13,FALSE)</f>
        <v>1932-33</v>
      </c>
      <c r="E88" s="18">
        <f>LARGE('augjul cfs'!$C$5:$C$94,'augjul cfs rank'!$A88)</f>
        <v>135.13</v>
      </c>
      <c r="F88" s="5" t="str">
        <f>VLOOKUP(G88,'augjul cfs'!$D$5:$O$94,12,FALSE)</f>
        <v>2006-07</v>
      </c>
      <c r="G88" s="18">
        <f>LARGE('augjul cfs'!$D$5:$D$94,'augjul cfs rank'!$A88)</f>
        <v>226.45</v>
      </c>
      <c r="H88" s="5" t="str">
        <f>VLOOKUP(I88,'augjul cfs'!$E$5:$O$94,11,FALSE)</f>
        <v>2000-01</v>
      </c>
      <c r="I88" s="18">
        <f>LARGE('augjul cfs'!$E$5:$E$94,'augjul cfs rank'!$A88)</f>
        <v>762.1</v>
      </c>
      <c r="J88" s="5" t="str">
        <f>VLOOKUP(K88,'augjul cfs'!$F$5:$O$94,10,FALSE)</f>
        <v>1965-66</v>
      </c>
      <c r="K88" s="18">
        <f>LARGE('augjul cfs'!$F$5:$F$94,'augjul cfs rank'!$A88)</f>
        <v>1752.29</v>
      </c>
      <c r="L88" s="5" t="str">
        <f>VLOOKUP(M88,'augjul cfs'!$G$5:$O$94,9,FALSE)</f>
        <v>1980-81</v>
      </c>
      <c r="M88" s="18">
        <f>LARGE('augjul cfs'!$G$5:$G$94,'augjul cfs rank'!$A88)</f>
        <v>1594.22</v>
      </c>
      <c r="N88" s="5" t="str">
        <f>VLOOKUP(O88,'augjul cfs'!$H$5:$O$94,8,FALSE)</f>
        <v>1928-29</v>
      </c>
      <c r="O88" s="18">
        <f>LARGE('augjul cfs'!$H$5:$H$94,'augjul cfs rank'!$A88)</f>
        <v>1590.11</v>
      </c>
      <c r="P88" s="5" t="str">
        <f>VLOOKUP(Q88,'augjul cfs'!$I$5:$O$94,7,FALSE)</f>
        <v>1941-42</v>
      </c>
      <c r="Q88" s="18">
        <f>LARGE('augjul cfs'!$I$5:$I$94,'augjul cfs rank'!$A88)</f>
        <v>2160</v>
      </c>
      <c r="R88" s="5" t="str">
        <f>VLOOKUP(S88,'augjul cfs'!$J$5:$O$94,6,FALSE)</f>
        <v>1985-86</v>
      </c>
      <c r="S88" s="18">
        <f>LARGE('augjul cfs'!$J$5:$J$94,'augjul cfs rank'!$A88)</f>
        <v>1946.17</v>
      </c>
      <c r="T88" s="5" t="str">
        <f>VLOOKUP(U88,'augjul cfs'!$K$5:$O$94,5,FALSE)</f>
        <v>1933-34</v>
      </c>
      <c r="U88" s="18">
        <f>LARGE('augjul cfs'!$K$5:$K$94,'augjul cfs rank'!$A88)</f>
        <v>1099.93</v>
      </c>
      <c r="V88" s="5" t="str">
        <f>VLOOKUP(W88,'augjul cfs'!$L$5:$O$94,4,FALSE)</f>
        <v>2017-18</v>
      </c>
      <c r="W88" s="18">
        <f>LARGE('augjul cfs'!$L$5:$L$94,'augjul cfs rank'!$A88)</f>
        <v>528.07000000000005</v>
      </c>
      <c r="X88" s="5" t="str">
        <f>VLOOKUP(Y88,'augjul cfs'!$M$5:$O$94,3,FALSE)</f>
        <v>1969-70</v>
      </c>
      <c r="Y88" s="18">
        <f>LARGE('augjul cfs'!$M$5:$M$94,'augjul cfs rank'!$A88)</f>
        <v>223.81</v>
      </c>
      <c r="Z88" s="5" t="str">
        <f>VLOOKUP(AA88,'augjul cfs'!$N$5:$O$94,2,FALSE)</f>
        <v>1972-73</v>
      </c>
      <c r="AA88" s="18">
        <f>LARGE('augjul cfs'!$N$5:$N$94,'augjul cfs rank'!$A88)</f>
        <v>1676.396684931507</v>
      </c>
    </row>
    <row r="89" spans="1:27" x14ac:dyDescent="0.2">
      <c r="A89" s="11">
        <v>84</v>
      </c>
      <c r="B89" s="5" t="str">
        <f>VLOOKUP(C89,'augjul cfs'!$B$5:$O$94,14,FALSE)</f>
        <v>2001-02</v>
      </c>
      <c r="C89" s="18">
        <f>LARGE('augjul cfs'!$B$5:$B$94,'augjul cfs rank'!$A89)</f>
        <v>135.13</v>
      </c>
      <c r="D89" s="5" t="str">
        <f>VLOOKUP(E89,'augjul cfs'!$C$5:$O$94,13,FALSE)</f>
        <v>1929-30</v>
      </c>
      <c r="E89" s="18">
        <f>LARGE('augjul cfs'!$C$5:$C$94,'augjul cfs rank'!$A89)</f>
        <v>130.27000000000001</v>
      </c>
      <c r="F89" s="5" t="str">
        <f>VLOOKUP(G89,'augjul cfs'!$D$5:$O$94,12,FALSE)</f>
        <v>1944-45</v>
      </c>
      <c r="G89" s="18">
        <f>LARGE('augjul cfs'!$D$5:$D$94,'augjul cfs rank'!$A89)</f>
        <v>214.97</v>
      </c>
      <c r="H89" s="5" t="str">
        <f>VLOOKUP(I89,'augjul cfs'!$E$5:$O$94,11,FALSE)</f>
        <v>1976-77</v>
      </c>
      <c r="I89" s="18">
        <f>LARGE('augjul cfs'!$E$5:$E$94,'augjul cfs rank'!$A89)</f>
        <v>648.42999999999995</v>
      </c>
      <c r="J89" s="5" t="str">
        <f>VLOOKUP(K89,'augjul cfs'!$F$5:$O$94,10,FALSE)</f>
        <v>1943-44</v>
      </c>
      <c r="K89" s="18">
        <f>LARGE('augjul cfs'!$F$5:$F$94,'augjul cfs rank'!$A89)</f>
        <v>1750.06</v>
      </c>
      <c r="L89" s="5" t="str">
        <f>VLOOKUP(M89,'augjul cfs'!$G$5:$O$94,9,FALSE)</f>
        <v>2000-01</v>
      </c>
      <c r="M89" s="18">
        <f>LARGE('augjul cfs'!$G$5:$G$94,'augjul cfs rank'!$A89)</f>
        <v>1449.06</v>
      </c>
      <c r="N89" s="5" t="str">
        <f>VLOOKUP(O89,'augjul cfs'!$H$5:$O$94,8,FALSE)</f>
        <v>1972-73</v>
      </c>
      <c r="O89" s="18">
        <f>LARGE('augjul cfs'!$H$5:$H$94,'augjul cfs rank'!$A89)</f>
        <v>1487.78</v>
      </c>
      <c r="P89" s="5" t="str">
        <f>VLOOKUP(Q89,'augjul cfs'!$I$5:$O$94,7,FALSE)</f>
        <v>1957-58</v>
      </c>
      <c r="Q89" s="18">
        <f>LARGE('augjul cfs'!$I$5:$I$94,'augjul cfs rank'!$A89)</f>
        <v>2059.5500000000002</v>
      </c>
      <c r="R89" s="5" t="str">
        <f>VLOOKUP(S89,'augjul cfs'!$J$5:$O$94,6,FALSE)</f>
        <v>1966-67</v>
      </c>
      <c r="S89" s="18">
        <f>LARGE('augjul cfs'!$J$5:$J$94,'augjul cfs rank'!$A89)</f>
        <v>1852.23</v>
      </c>
      <c r="T89" s="5" t="str">
        <f>VLOOKUP(U89,'augjul cfs'!$K$5:$O$94,5,FALSE)</f>
        <v>1993-94</v>
      </c>
      <c r="U89" s="18">
        <f>LARGE('augjul cfs'!$K$5:$K$94,'augjul cfs rank'!$A89)</f>
        <v>1053.32</v>
      </c>
      <c r="V89" s="5" t="str">
        <f>VLOOKUP(W89,'augjul cfs'!$L$5:$O$94,4,FALSE)</f>
        <v>1978-79</v>
      </c>
      <c r="W89" s="18">
        <f>LARGE('augjul cfs'!$L$5:$L$94,'augjul cfs rank'!$A89)</f>
        <v>526.4</v>
      </c>
      <c r="X89" s="5" t="str">
        <f>VLOOKUP(Y89,'augjul cfs'!$M$5:$O$94,3,FALSE)</f>
        <v>2014-15</v>
      </c>
      <c r="Y89" s="18">
        <f>LARGE('augjul cfs'!$M$5:$M$94,'augjul cfs rank'!$A89)</f>
        <v>221.32</v>
      </c>
      <c r="Z89" s="5" t="str">
        <f>VLOOKUP(AA89,'augjul cfs'!$N$5:$O$94,2,FALSE)</f>
        <v>1993-94</v>
      </c>
      <c r="AA89" s="18">
        <f>LARGE('augjul cfs'!$N$5:$N$94,'augjul cfs rank'!$A89)</f>
        <v>1605.7775890410958</v>
      </c>
    </row>
    <row r="90" spans="1:27" x14ac:dyDescent="0.2">
      <c r="A90" s="11">
        <v>85</v>
      </c>
      <c r="B90" s="5" t="str">
        <f>VLOOKUP(C90,'augjul cfs'!$B$5:$O$94,14,FALSE)</f>
        <v>1934-35</v>
      </c>
      <c r="C90" s="18">
        <f>LARGE('augjul cfs'!$B$5:$B$94,'augjul cfs rank'!$A90)</f>
        <v>134.9</v>
      </c>
      <c r="D90" s="5" t="str">
        <f>VLOOKUP(E90,'augjul cfs'!$C$5:$O$94,13,FALSE)</f>
        <v>1935-36</v>
      </c>
      <c r="E90" s="18">
        <f>LARGE('augjul cfs'!$C$5:$C$94,'augjul cfs rank'!$A90)</f>
        <v>130.1</v>
      </c>
      <c r="F90" s="5" t="str">
        <f>VLOOKUP(G90,'augjul cfs'!$D$5:$O$94,12,FALSE)</f>
        <v>2002-03</v>
      </c>
      <c r="G90" s="18">
        <f>LARGE('augjul cfs'!$D$5:$D$94,'augjul cfs rank'!$A90)</f>
        <v>184.32</v>
      </c>
      <c r="H90" s="5" t="str">
        <f>VLOOKUP(I90,'augjul cfs'!$E$5:$O$94,11,FALSE)</f>
        <v>1987-88</v>
      </c>
      <c r="I90" s="18">
        <f>LARGE('augjul cfs'!$E$5:$E$94,'augjul cfs rank'!$A90)</f>
        <v>486.3</v>
      </c>
      <c r="J90" s="5" t="str">
        <f>VLOOKUP(K90,'augjul cfs'!$F$5:$O$94,10,FALSE)</f>
        <v>1935-36</v>
      </c>
      <c r="K90" s="18">
        <f>LARGE('augjul cfs'!$F$5:$F$94,'augjul cfs rank'!$A90)</f>
        <v>1640.1</v>
      </c>
      <c r="L90" s="5" t="str">
        <f>VLOOKUP(M90,'augjul cfs'!$G$5:$O$94,9,FALSE)</f>
        <v>1956-57</v>
      </c>
      <c r="M90" s="18">
        <f>LARGE('augjul cfs'!$G$5:$G$94,'augjul cfs rank'!$A90)</f>
        <v>1426.26</v>
      </c>
      <c r="N90" s="5" t="str">
        <f>VLOOKUP(O90,'augjul cfs'!$H$5:$O$94,8,FALSE)</f>
        <v>1940-41</v>
      </c>
      <c r="O90" s="18">
        <f>LARGE('augjul cfs'!$H$5:$H$94,'augjul cfs rank'!$A90)</f>
        <v>1410.07</v>
      </c>
      <c r="P90" s="5" t="str">
        <f>VLOOKUP(Q90,'augjul cfs'!$I$5:$O$94,7,FALSE)</f>
        <v>1980-81</v>
      </c>
      <c r="Q90" s="18">
        <f>LARGE('augjul cfs'!$I$5:$I$94,'augjul cfs rank'!$A90)</f>
        <v>1881.64</v>
      </c>
      <c r="R90" s="5" t="str">
        <f>VLOOKUP(S90,'augjul cfs'!$J$5:$O$94,6,FALSE)</f>
        <v>1967-68</v>
      </c>
      <c r="S90" s="18">
        <f>LARGE('augjul cfs'!$J$5:$J$94,'augjul cfs rank'!$A90)</f>
        <v>1730.67</v>
      </c>
      <c r="T90" s="5" t="str">
        <f>VLOOKUP(U90,'augjul cfs'!$K$5:$O$94,5,FALSE)</f>
        <v>1991-92</v>
      </c>
      <c r="U90" s="18">
        <f>LARGE('augjul cfs'!$K$5:$K$94,'augjul cfs rank'!$A90)</f>
        <v>973.58</v>
      </c>
      <c r="V90" s="5" t="str">
        <f>VLOOKUP(W90,'augjul cfs'!$L$5:$O$94,4,FALSE)</f>
        <v>2015-16</v>
      </c>
      <c r="W90" s="18">
        <f>LARGE('augjul cfs'!$L$5:$L$94,'augjul cfs rank'!$A90)</f>
        <v>506.67</v>
      </c>
      <c r="X90" s="5" t="str">
        <f>VLOOKUP(Y90,'augjul cfs'!$M$5:$O$94,3,FALSE)</f>
        <v>1966-67</v>
      </c>
      <c r="Y90" s="18">
        <f>LARGE('augjul cfs'!$M$5:$M$94,'augjul cfs rank'!$A90)</f>
        <v>220.97</v>
      </c>
      <c r="Z90" s="5" t="str">
        <f>VLOOKUP(AA90,'augjul cfs'!$N$5:$O$94,2,FALSE)</f>
        <v>1929-30</v>
      </c>
      <c r="AA90" s="18">
        <f>LARGE('augjul cfs'!$N$5:$N$94,'augjul cfs rank'!$A90)</f>
        <v>1557.4833150684929</v>
      </c>
    </row>
    <row r="91" spans="1:27" x14ac:dyDescent="0.2">
      <c r="A91" s="11">
        <v>86</v>
      </c>
      <c r="B91" s="5" t="str">
        <f>VLOOKUP(C91,'augjul cfs'!$B$5:$O$94,14,FALSE)</f>
        <v>2007-08</v>
      </c>
      <c r="C91" s="18">
        <f>LARGE('augjul cfs'!$B$5:$B$94,'augjul cfs rank'!$A91)</f>
        <v>131.68</v>
      </c>
      <c r="D91" s="5" t="str">
        <f>VLOOKUP(E91,'augjul cfs'!$C$5:$O$94,13,FALSE)</f>
        <v>1931-32</v>
      </c>
      <c r="E91" s="18">
        <f>LARGE('augjul cfs'!$C$5:$C$94,'augjul cfs rank'!$A91)</f>
        <v>129.80000000000001</v>
      </c>
      <c r="F91" s="5" t="str">
        <f>VLOOKUP(G91,'augjul cfs'!$D$5:$O$94,12,FALSE)</f>
        <v>1945-46</v>
      </c>
      <c r="G91" s="18">
        <f>LARGE('augjul cfs'!$D$5:$D$94,'augjul cfs rank'!$A91)</f>
        <v>179.97</v>
      </c>
      <c r="H91" s="5" t="str">
        <f>VLOOKUP(I91,'augjul cfs'!$E$5:$O$94,11,FALSE)</f>
        <v>1939-40</v>
      </c>
      <c r="I91" s="18">
        <f>LARGE('augjul cfs'!$E$5:$E$94,'augjul cfs rank'!$A91)</f>
        <v>319.97000000000003</v>
      </c>
      <c r="J91" s="5" t="str">
        <f>VLOOKUP(K91,'augjul cfs'!$F$5:$O$94,10,FALSE)</f>
        <v>1959-60</v>
      </c>
      <c r="K91" s="18">
        <f>LARGE('augjul cfs'!$F$5:$F$94,'augjul cfs rank'!$A91)</f>
        <v>1603.23</v>
      </c>
      <c r="L91" s="5" t="str">
        <f>VLOOKUP(M91,'augjul cfs'!$G$5:$O$94,9,FALSE)</f>
        <v>1929-30</v>
      </c>
      <c r="M91" s="18">
        <f>LARGE('augjul cfs'!$G$5:$G$94,'augjul cfs rank'!$A91)</f>
        <v>1320.06</v>
      </c>
      <c r="N91" s="5" t="str">
        <f>VLOOKUP(O91,'augjul cfs'!$H$5:$O$94,8,FALSE)</f>
        <v>2004-05</v>
      </c>
      <c r="O91" s="18">
        <f>LARGE('augjul cfs'!$H$5:$H$94,'augjul cfs rank'!$A91)</f>
        <v>1353.21</v>
      </c>
      <c r="P91" s="5" t="str">
        <f>VLOOKUP(Q91,'augjul cfs'!$I$5:$O$94,7,FALSE)</f>
        <v>1964-65</v>
      </c>
      <c r="Q91" s="18">
        <f>LARGE('augjul cfs'!$I$5:$I$94,'augjul cfs rank'!$A91)</f>
        <v>1637.35</v>
      </c>
      <c r="R91" s="5" t="str">
        <f>VLOOKUP(S91,'augjul cfs'!$J$5:$O$94,6,FALSE)</f>
        <v>1986-87</v>
      </c>
      <c r="S91" s="18">
        <f>LARGE('augjul cfs'!$J$5:$J$94,'augjul cfs rank'!$A91)</f>
        <v>1710.13</v>
      </c>
      <c r="T91" s="5" t="str">
        <f>VLOOKUP(U91,'augjul cfs'!$K$5:$O$94,5,FALSE)</f>
        <v>1986-87</v>
      </c>
      <c r="U91" s="18">
        <f>LARGE('augjul cfs'!$K$5:$K$94,'augjul cfs rank'!$A91)</f>
        <v>927.81</v>
      </c>
      <c r="V91" s="5" t="str">
        <f>VLOOKUP(W91,'augjul cfs'!$L$5:$O$94,4,FALSE)</f>
        <v>1986-87</v>
      </c>
      <c r="W91" s="18">
        <f>LARGE('augjul cfs'!$L$5:$L$94,'augjul cfs rank'!$A91)</f>
        <v>486.77</v>
      </c>
      <c r="X91" s="5" t="str">
        <f>VLOOKUP(Y91,'augjul cfs'!$M$5:$O$94,3,FALSE)</f>
        <v>1933-34</v>
      </c>
      <c r="Y91" s="18">
        <f>LARGE('augjul cfs'!$M$5:$M$94,'augjul cfs rank'!$A91)</f>
        <v>220.03</v>
      </c>
      <c r="Z91" s="5" t="str">
        <f>VLOOKUP(AA91,'augjul cfs'!$N$5:$O$94,2,FALSE)</f>
        <v>1943-44</v>
      </c>
      <c r="AA91" s="18">
        <f>LARGE('augjul cfs'!$N$5:$N$94,'augjul cfs rank'!$A91)</f>
        <v>1476.5528219178084</v>
      </c>
    </row>
    <row r="92" spans="1:27" x14ac:dyDescent="0.2">
      <c r="A92" s="11">
        <v>87</v>
      </c>
      <c r="B92" s="5" t="str">
        <f>VLOOKUP(C92,'augjul cfs'!$B$5:$O$94,14,FALSE)</f>
        <v>1931-32</v>
      </c>
      <c r="C92" s="18">
        <f>LARGE('augjul cfs'!$B$5:$B$94,'augjul cfs rank'!$A92)</f>
        <v>129.97</v>
      </c>
      <c r="D92" s="5" t="str">
        <f>VLOOKUP(E92,'augjul cfs'!$C$5:$O$94,13,FALSE)</f>
        <v>1934-35</v>
      </c>
      <c r="E92" s="18">
        <f>LARGE('augjul cfs'!$C$5:$C$94,'augjul cfs rank'!$A92)</f>
        <v>124.83</v>
      </c>
      <c r="F92" s="5" t="str">
        <f>VLOOKUP(G92,'augjul cfs'!$D$5:$O$94,12,FALSE)</f>
        <v>1929-30</v>
      </c>
      <c r="G92" s="18">
        <f>LARGE('augjul cfs'!$D$5:$D$94,'augjul cfs rank'!$A92)</f>
        <v>140.07</v>
      </c>
      <c r="H92" s="5" t="str">
        <f>VLOOKUP(I92,'augjul cfs'!$E$5:$O$94,11,FALSE)</f>
        <v>1993-94</v>
      </c>
      <c r="I92" s="18">
        <f>LARGE('augjul cfs'!$E$5:$E$94,'augjul cfs rank'!$A92)</f>
        <v>305.2</v>
      </c>
      <c r="J92" s="5" t="str">
        <f>VLOOKUP(K92,'augjul cfs'!$F$5:$O$94,10,FALSE)</f>
        <v>1936-37</v>
      </c>
      <c r="K92" s="18">
        <f>LARGE('augjul cfs'!$F$5:$F$94,'augjul cfs rank'!$A92)</f>
        <v>1500.03</v>
      </c>
      <c r="L92" s="5" t="str">
        <f>VLOOKUP(M92,'augjul cfs'!$G$5:$O$94,9,FALSE)</f>
        <v>1948-49</v>
      </c>
      <c r="M92" s="18">
        <f>LARGE('augjul cfs'!$G$5:$G$94,'augjul cfs rank'!$A92)</f>
        <v>1299.97</v>
      </c>
      <c r="N92" s="5" t="str">
        <f>VLOOKUP(O92,'augjul cfs'!$H$5:$O$94,8,FALSE)</f>
        <v>2000-01</v>
      </c>
      <c r="O92" s="18">
        <f>LARGE('augjul cfs'!$H$5:$H$94,'augjul cfs rank'!$A92)</f>
        <v>1344.46</v>
      </c>
      <c r="P92" s="5" t="str">
        <f>VLOOKUP(Q92,'augjul cfs'!$I$5:$O$94,7,FALSE)</f>
        <v>2014-15</v>
      </c>
      <c r="Q92" s="18">
        <f>LARGE('augjul cfs'!$I$5:$I$94,'augjul cfs rank'!$A92)</f>
        <v>1614.55</v>
      </c>
      <c r="R92" s="5" t="str">
        <f>VLOOKUP(S92,'augjul cfs'!$J$5:$O$94,6,FALSE)</f>
        <v>1941-42</v>
      </c>
      <c r="S92" s="18">
        <f>LARGE('augjul cfs'!$J$5:$J$94,'augjul cfs rank'!$A92)</f>
        <v>1500.07</v>
      </c>
      <c r="T92" s="5" t="str">
        <f>VLOOKUP(U92,'augjul cfs'!$K$5:$O$94,5,FALSE)</f>
        <v>2015-16</v>
      </c>
      <c r="U92" s="18">
        <f>LARGE('augjul cfs'!$K$5:$K$94,'augjul cfs rank'!$A92)</f>
        <v>867.29</v>
      </c>
      <c r="V92" s="5" t="str">
        <f>VLOOKUP(W92,'augjul cfs'!$L$5:$O$94,4,FALSE)</f>
        <v>1933-34</v>
      </c>
      <c r="W92" s="18">
        <f>LARGE('augjul cfs'!$L$5:$L$94,'augjul cfs rank'!$A92)</f>
        <v>475.1</v>
      </c>
      <c r="X92" s="5" t="str">
        <f>VLOOKUP(Y92,'augjul cfs'!$M$5:$O$94,3,FALSE)</f>
        <v>2017-18</v>
      </c>
      <c r="Y92" s="18">
        <f>LARGE('augjul cfs'!$M$5:$M$94,'augjul cfs rank'!$A92)</f>
        <v>216.68</v>
      </c>
      <c r="Z92" s="5" t="str">
        <f>VLOOKUP(AA92,'augjul cfs'!$N$5:$O$94,2,FALSE)</f>
        <v>1930-31</v>
      </c>
      <c r="AA92" s="18">
        <f>LARGE('augjul cfs'!$N$5:$N$94,'augjul cfs rank'!$A92)</f>
        <v>1449.8014000000001</v>
      </c>
    </row>
    <row r="93" spans="1:27" x14ac:dyDescent="0.2">
      <c r="A93" s="11">
        <v>88</v>
      </c>
      <c r="B93" s="5" t="str">
        <f>VLOOKUP(C93,'augjul cfs'!$B$5:$O$94,14,FALSE)</f>
        <v>2003-04</v>
      </c>
      <c r="C93" s="18">
        <f>LARGE('augjul cfs'!$B$5:$B$94,'augjul cfs rank'!$A93)</f>
        <v>128.97</v>
      </c>
      <c r="D93" s="5" t="str">
        <f>VLOOKUP(E93,'augjul cfs'!$C$5:$O$94,13,FALSE)</f>
        <v>1999-2000</v>
      </c>
      <c r="E93" s="18">
        <f>LARGE('augjul cfs'!$C$5:$C$94,'augjul cfs rank'!$A93)</f>
        <v>123.67</v>
      </c>
      <c r="F93" s="5" t="str">
        <f>VLOOKUP(G93,'augjul cfs'!$D$5:$O$94,12,FALSE)</f>
        <v>1952-53</v>
      </c>
      <c r="G93" s="18">
        <f>LARGE('augjul cfs'!$D$5:$D$94,'augjul cfs rank'!$A93)</f>
        <v>137.44999999999999</v>
      </c>
      <c r="H93" s="5" t="str">
        <f>VLOOKUP(I93,'augjul cfs'!$E$5:$O$94,11,FALSE)</f>
        <v>1952-53</v>
      </c>
      <c r="I93" s="18">
        <f>LARGE('augjul cfs'!$E$5:$E$94,'augjul cfs rank'!$A93)</f>
        <v>195.9</v>
      </c>
      <c r="J93" s="5" t="str">
        <f>VLOOKUP(K93,'augjul cfs'!$F$5:$O$94,10,FALSE)</f>
        <v>1930-31</v>
      </c>
      <c r="K93" s="18">
        <f>LARGE('augjul cfs'!$F$5:$F$94,'augjul cfs rank'!$A93)</f>
        <v>1170.03</v>
      </c>
      <c r="L93" s="5" t="str">
        <f>VLOOKUP(M93,'augjul cfs'!$G$5:$O$94,9,FALSE)</f>
        <v>1962-63</v>
      </c>
      <c r="M93" s="18">
        <f>LARGE('augjul cfs'!$G$5:$G$94,'augjul cfs rank'!$A93)</f>
        <v>1169.0999999999999</v>
      </c>
      <c r="N93" s="5" t="str">
        <f>VLOOKUP(O93,'augjul cfs'!$H$5:$O$94,8,FALSE)</f>
        <v>1933-34</v>
      </c>
      <c r="O93" s="18">
        <f>LARGE('augjul cfs'!$H$5:$H$94,'augjul cfs rank'!$A93)</f>
        <v>1249.93</v>
      </c>
      <c r="P93" s="5" t="str">
        <f>VLOOKUP(Q93,'augjul cfs'!$I$5:$O$94,7,FALSE)</f>
        <v>1977-78</v>
      </c>
      <c r="Q93" s="18">
        <f>LARGE('augjul cfs'!$I$5:$I$94,'augjul cfs rank'!$A93)</f>
        <v>1424</v>
      </c>
      <c r="R93" s="5" t="str">
        <f>VLOOKUP(S93,'augjul cfs'!$J$5:$O$94,6,FALSE)</f>
        <v>2014-15</v>
      </c>
      <c r="S93" s="18">
        <f>LARGE('augjul cfs'!$J$5:$J$94,'augjul cfs rank'!$A93)</f>
        <v>1478.57</v>
      </c>
      <c r="T93" s="5" t="str">
        <f>VLOOKUP(U93,'augjul cfs'!$K$5:$O$94,5,FALSE)</f>
        <v>1946-47</v>
      </c>
      <c r="U93" s="18">
        <f>LARGE('augjul cfs'!$K$5:$K$94,'augjul cfs rank'!$A93)</f>
        <v>840</v>
      </c>
      <c r="V93" s="5" t="str">
        <f>VLOOKUP(W93,'augjul cfs'!$L$5:$O$94,4,FALSE)</f>
        <v>1939-40</v>
      </c>
      <c r="W93" s="18">
        <f>LARGE('augjul cfs'!$L$5:$L$94,'augjul cfs rank'!$A93)</f>
        <v>350.07</v>
      </c>
      <c r="X93" s="5" t="str">
        <f>VLOOKUP(Y93,'augjul cfs'!$M$5:$O$94,3,FALSE)</f>
        <v>1991-92</v>
      </c>
      <c r="Y93" s="18">
        <f>LARGE('augjul cfs'!$M$5:$M$94,'augjul cfs rank'!$A93)</f>
        <v>215.2</v>
      </c>
      <c r="Z93" s="5" t="str">
        <f>VLOOKUP(AA93,'augjul cfs'!$N$5:$O$94,2,FALSE)</f>
        <v>1940-41</v>
      </c>
      <c r="AA93" s="18">
        <f>LARGE('augjul cfs'!$N$5:$N$94,'augjul cfs rank'!$A93)</f>
        <v>1415.8207671232876</v>
      </c>
    </row>
    <row r="94" spans="1:27" x14ac:dyDescent="0.2">
      <c r="A94" s="11">
        <v>89</v>
      </c>
      <c r="B94" s="5" t="str">
        <f>VLOOKUP(C94,'augjul cfs'!$B$5:$O$94,14,FALSE)</f>
        <v>1940-41</v>
      </c>
      <c r="C94" s="18">
        <f>LARGE('augjul cfs'!$B$5:$B$94,'augjul cfs rank'!$A94)</f>
        <v>109.93</v>
      </c>
      <c r="D94" s="5" t="str">
        <f>VLOOKUP(E94,'augjul cfs'!$C$5:$O$94,13,FALSE)</f>
        <v>2007-08</v>
      </c>
      <c r="E94" s="18">
        <f>LARGE('augjul cfs'!$C$5:$C$94,'augjul cfs rank'!$A94)</f>
        <v>111.2</v>
      </c>
      <c r="F94" s="5" t="str">
        <f>VLOOKUP(G94,'augjul cfs'!$D$5:$O$94,12,FALSE)</f>
        <v>1987-88</v>
      </c>
      <c r="G94" s="18">
        <f>LARGE('augjul cfs'!$D$5:$D$94,'augjul cfs rank'!$A94)</f>
        <v>133.97</v>
      </c>
      <c r="H94" s="5" t="str">
        <f>VLOOKUP(I94,'augjul cfs'!$E$5:$O$94,11,FALSE)</f>
        <v>1929-30</v>
      </c>
      <c r="I94" s="18">
        <f>LARGE('augjul cfs'!$E$5:$E$94,'augjul cfs rank'!$A94)</f>
        <v>100.33</v>
      </c>
      <c r="J94" s="5" t="str">
        <f>VLOOKUP(K94,'augjul cfs'!$F$5:$O$94,10,FALSE)</f>
        <v>1944-45</v>
      </c>
      <c r="K94" s="18">
        <f>LARGE('augjul cfs'!$F$5:$F$94,'augjul cfs rank'!$A94)</f>
        <v>920</v>
      </c>
      <c r="L94" s="5" t="str">
        <f>VLOOKUP(M94,'augjul cfs'!$G$5:$O$94,9,FALSE)</f>
        <v>1936-37</v>
      </c>
      <c r="M94" s="18">
        <f>LARGE('augjul cfs'!$G$5:$G$94,'augjul cfs rank'!$A94)</f>
        <v>720.03</v>
      </c>
      <c r="N94" s="5" t="str">
        <f>VLOOKUP(O94,'augjul cfs'!$H$5:$O$94,8,FALSE)</f>
        <v>1930-31</v>
      </c>
      <c r="O94" s="18">
        <f>LARGE('augjul cfs'!$H$5:$H$94,'augjul cfs rank'!$A94)</f>
        <v>1180.03</v>
      </c>
      <c r="P94" s="5" t="str">
        <f>VLOOKUP(Q94,'augjul cfs'!$I$5:$O$94,7,FALSE)</f>
        <v>1940-41</v>
      </c>
      <c r="Q94" s="18">
        <f>LARGE('augjul cfs'!$I$5:$I$94,'augjul cfs rank'!$A94)</f>
        <v>1060</v>
      </c>
      <c r="R94" s="5" t="str">
        <f>VLOOKUP(S94,'augjul cfs'!$J$5:$O$94,6,FALSE)</f>
        <v>1929-30</v>
      </c>
      <c r="S94" s="18">
        <f>LARGE('augjul cfs'!$J$5:$J$94,'augjul cfs rank'!$A94)</f>
        <v>1440.16</v>
      </c>
      <c r="T94" s="5" t="str">
        <f>VLOOKUP(U94,'augjul cfs'!$K$5:$O$94,5,FALSE)</f>
        <v>2014-15</v>
      </c>
      <c r="U94" s="18">
        <f>LARGE('augjul cfs'!$K$5:$K$94,'augjul cfs rank'!$A94)</f>
        <v>779.26</v>
      </c>
      <c r="V94" s="5" t="str">
        <f>VLOOKUP(W94,'augjul cfs'!$L$5:$O$94,4,FALSE)</f>
        <v>2014-15</v>
      </c>
      <c r="W94" s="18">
        <f>LARGE('augjul cfs'!$L$5:$L$94,'augjul cfs rank'!$A94)</f>
        <v>347.2</v>
      </c>
      <c r="X94" s="5" t="str">
        <f>VLOOKUP(Y94,'augjul cfs'!$M$5:$O$94,3,FALSE)</f>
        <v>2002-03</v>
      </c>
      <c r="Y94" s="18">
        <f>LARGE('augjul cfs'!$M$5:$M$94,'augjul cfs rank'!$A94)</f>
        <v>211.61</v>
      </c>
      <c r="Z94" s="5" t="str">
        <f>VLOOKUP(AA94,'augjul cfs'!$N$5:$O$94,2,FALSE)</f>
        <v>1976-77</v>
      </c>
      <c r="AA94" s="18">
        <f>LARGE('augjul cfs'!$N$5:$N$94,'augjul cfs rank'!$A94)</f>
        <v>1231.8536712328764</v>
      </c>
    </row>
    <row r="95" spans="1:27" x14ac:dyDescent="0.2">
      <c r="A95" s="11">
        <v>90</v>
      </c>
      <c r="B95" s="5" t="str">
        <f>VLOOKUP(C95,'augjul cfs'!$B$5:$O$94,14,FALSE)</f>
        <v>1967-68</v>
      </c>
      <c r="C95" s="18">
        <f>LARGE('augjul cfs'!$B$5:$B$94,'augjul cfs rank'!$A95)</f>
        <v>103.55</v>
      </c>
      <c r="D95" s="5" t="str">
        <f>VLOOKUP(E95,'augjul cfs'!$C$5:$O$94,13,FALSE)</f>
        <v>2001-02</v>
      </c>
      <c r="E95" s="18">
        <f>LARGE('augjul cfs'!$C$5:$C$94,'augjul cfs rank'!$A95)</f>
        <v>102.7</v>
      </c>
      <c r="F95" s="5" t="str">
        <f>VLOOKUP(G95,'augjul cfs'!$D$5:$O$94,12,FALSE)</f>
        <v>1936-37</v>
      </c>
      <c r="G95" s="18">
        <f>LARGE('augjul cfs'!$D$5:$D$94,'augjul cfs rank'!$A95)</f>
        <v>120</v>
      </c>
      <c r="H95" s="5" t="str">
        <f>VLOOKUP(I95,'augjul cfs'!$E$5:$O$94,11,FALSE)</f>
        <v>1936-37</v>
      </c>
      <c r="I95" s="18">
        <f>LARGE('augjul cfs'!$E$5:$E$94,'augjul cfs rank'!$A95)</f>
        <v>99.97</v>
      </c>
      <c r="J95" s="5" t="str">
        <f>VLOOKUP(K95,'augjul cfs'!$F$5:$O$94,10,FALSE)</f>
        <v>1976-77</v>
      </c>
      <c r="K95" s="18">
        <f>LARGE('augjul cfs'!$F$5:$F$94,'augjul cfs rank'!$A95)</f>
        <v>520.35</v>
      </c>
      <c r="L95" s="5" t="str">
        <f>VLOOKUP(M95,'augjul cfs'!$G$5:$O$94,9,FALSE)</f>
        <v>1976-77</v>
      </c>
      <c r="M95" s="18">
        <f>LARGE('augjul cfs'!$G$5:$G$94,'augjul cfs rank'!$A95)</f>
        <v>647.54999999999995</v>
      </c>
      <c r="N95" s="5" t="str">
        <f>VLOOKUP(O95,'augjul cfs'!$H$5:$O$94,8,FALSE)</f>
        <v>1976-77</v>
      </c>
      <c r="O95" s="18">
        <f>LARGE('augjul cfs'!$H$5:$H$94,'augjul cfs rank'!$A95)</f>
        <v>745.18</v>
      </c>
      <c r="P95" s="5" t="str">
        <f>VLOOKUP(Q95,'augjul cfs'!$I$5:$O$94,7,FALSE)</f>
        <v>1991-92</v>
      </c>
      <c r="Q95" s="18">
        <f>LARGE('augjul cfs'!$I$5:$I$94,'augjul cfs rank'!$A95)</f>
        <v>1012.84</v>
      </c>
      <c r="R95" s="5" t="str">
        <f>VLOOKUP(S95,'augjul cfs'!$J$5:$O$94,6,FALSE)</f>
        <v>1940-41</v>
      </c>
      <c r="S95" s="18">
        <f>LARGE('augjul cfs'!$J$5:$J$94,'augjul cfs rank'!$A95)</f>
        <v>959.9</v>
      </c>
      <c r="T95" s="5" t="str">
        <f>VLOOKUP(U95,'augjul cfs'!$K$5:$O$94,5,FALSE)</f>
        <v>1930-31</v>
      </c>
      <c r="U95" s="18">
        <f>LARGE('augjul cfs'!$K$5:$K$94,'augjul cfs rank'!$A95)</f>
        <v>769.97</v>
      </c>
      <c r="V95" s="5" t="str">
        <f>VLOOKUP(W95,'augjul cfs'!$L$5:$O$94,4,FALSE)</f>
        <v>1991-92</v>
      </c>
      <c r="W95" s="18">
        <f>LARGE('augjul cfs'!$L$5:$L$94,'augjul cfs rank'!$A95)</f>
        <v>337.43</v>
      </c>
      <c r="X95" s="5" t="str">
        <f>VLOOKUP(Y95,'augjul cfs'!$M$5:$O$94,3,FALSE)</f>
        <v>1939-40</v>
      </c>
      <c r="Y95" s="18">
        <f>LARGE('augjul cfs'!$M$5:$M$94,'augjul cfs rank'!$A95)</f>
        <v>185</v>
      </c>
      <c r="Z95" s="5" t="str">
        <f>VLOOKUP(AA95,'augjul cfs'!$N$5:$O$94,2,FALSE)</f>
        <v>2000-01</v>
      </c>
      <c r="AA95" s="18">
        <f>LARGE('augjul cfs'!$N$5:$N$94,'augjul cfs rank'!$A95)</f>
        <v>1224.3301917808219</v>
      </c>
    </row>
    <row r="97" spans="2:27" x14ac:dyDescent="0.2">
      <c r="B97" t="s">
        <v>114</v>
      </c>
      <c r="C97" s="18">
        <f>AVERAGE(C6:C95)</f>
        <v>241.64166666666674</v>
      </c>
      <c r="D97" s="18"/>
      <c r="E97" s="18">
        <f t="shared" ref="E97:AA97" si="0">AVERAGE(E6:E95)</f>
        <v>322.48677777777783</v>
      </c>
      <c r="F97" s="18"/>
      <c r="G97" s="18">
        <f t="shared" si="0"/>
        <v>1004.2397777777779</v>
      </c>
      <c r="H97" s="18"/>
      <c r="I97" s="18">
        <f t="shared" si="0"/>
        <v>3492.8471333333323</v>
      </c>
      <c r="J97" s="18"/>
      <c r="K97" s="18">
        <f t="shared" si="0"/>
        <v>5051.2860666666656</v>
      </c>
      <c r="L97" s="18"/>
      <c r="M97" s="18">
        <f t="shared" si="0"/>
        <v>4795.4518777777748</v>
      </c>
      <c r="N97" s="18"/>
      <c r="O97" s="18">
        <f>'octsep cfs'!F96</f>
        <v>4274.2353953579859</v>
      </c>
      <c r="P97" s="18"/>
      <c r="Q97" s="18">
        <f t="shared" si="0"/>
        <v>3951.4497444444446</v>
      </c>
      <c r="R97" s="18"/>
      <c r="S97" s="18">
        <f t="shared" si="0"/>
        <v>3610.8184999999999</v>
      </c>
      <c r="T97" s="18"/>
      <c r="U97" s="18">
        <f t="shared" si="0"/>
        <v>2697.8222999999998</v>
      </c>
      <c r="V97" s="18"/>
      <c r="W97" s="18">
        <f t="shared" si="0"/>
        <v>1501.6633444444449</v>
      </c>
      <c r="X97" s="18"/>
      <c r="Y97" s="18">
        <f t="shared" si="0"/>
        <v>470.24455555555568</v>
      </c>
      <c r="Z97" s="18"/>
      <c r="AA97" s="18">
        <f t="shared" si="0"/>
        <v>2608.2282965296795</v>
      </c>
    </row>
    <row r="98" spans="2:27" x14ac:dyDescent="0.2">
      <c r="B98" t="s">
        <v>115</v>
      </c>
      <c r="C98" s="18">
        <f>MEDIAN(C6:C95)</f>
        <v>216.07999999999998</v>
      </c>
      <c r="D98" s="18"/>
      <c r="E98" s="18">
        <f t="shared" ref="E98:AA98" si="1">MEDIAN(E6:E95)</f>
        <v>231.25</v>
      </c>
      <c r="F98" s="18"/>
      <c r="G98" s="18">
        <f t="shared" si="1"/>
        <v>660.83500000000004</v>
      </c>
      <c r="H98" s="18"/>
      <c r="I98" s="18">
        <f t="shared" si="1"/>
        <v>3198.15</v>
      </c>
      <c r="J98" s="18"/>
      <c r="K98" s="18">
        <f t="shared" si="1"/>
        <v>4461.5655000000006</v>
      </c>
      <c r="L98" s="18"/>
      <c r="M98" s="18">
        <f t="shared" si="1"/>
        <v>4699.7860000000001</v>
      </c>
      <c r="N98" s="18"/>
      <c r="O98" s="18">
        <f t="shared" si="1"/>
        <v>3792.96</v>
      </c>
      <c r="P98" s="18"/>
      <c r="Q98" s="18">
        <f t="shared" si="1"/>
        <v>3488.7200000000003</v>
      </c>
      <c r="R98" s="18"/>
      <c r="S98" s="18">
        <f t="shared" si="1"/>
        <v>3716.65</v>
      </c>
      <c r="T98" s="18"/>
      <c r="U98" s="18">
        <f t="shared" si="1"/>
        <v>2539.8199999999997</v>
      </c>
      <c r="V98" s="18"/>
      <c r="W98" s="18">
        <f t="shared" si="1"/>
        <v>1244.9499999999998</v>
      </c>
      <c r="X98" s="18"/>
      <c r="Y98" s="18">
        <f t="shared" si="1"/>
        <v>420.64499999999998</v>
      </c>
      <c r="Z98" s="18"/>
      <c r="AA98" s="18">
        <f t="shared" si="1"/>
        <v>2626.2840109589042</v>
      </c>
    </row>
    <row r="99" spans="2:27" x14ac:dyDescent="0.2">
      <c r="B99" t="s">
        <v>116</v>
      </c>
      <c r="C99" s="18">
        <f>STDEV(C6:C95)</f>
        <v>101.54076280329042</v>
      </c>
      <c r="D99" s="18"/>
      <c r="E99" s="18">
        <f t="shared" ref="E99:AA99" si="2">STDEV(E6:E95)</f>
        <v>258.65724743190759</v>
      </c>
      <c r="F99" s="18"/>
      <c r="G99" s="18">
        <f t="shared" si="2"/>
        <v>904.59484647402542</v>
      </c>
      <c r="H99" s="18"/>
      <c r="I99" s="18">
        <f t="shared" si="2"/>
        <v>2080.9441446768751</v>
      </c>
      <c r="J99" s="18"/>
      <c r="K99" s="18">
        <f t="shared" si="2"/>
        <v>2735.3476359078063</v>
      </c>
      <c r="L99" s="18"/>
      <c r="M99" s="18">
        <f t="shared" si="2"/>
        <v>2351.5784045569485</v>
      </c>
      <c r="N99" s="18"/>
      <c r="O99" s="18">
        <f t="shared" si="2"/>
        <v>2139.1781229937437</v>
      </c>
      <c r="P99" s="18"/>
      <c r="Q99" s="18">
        <f t="shared" si="2"/>
        <v>1722.8900991532023</v>
      </c>
      <c r="R99" s="18"/>
      <c r="S99" s="18">
        <f t="shared" si="2"/>
        <v>1178.1797758371188</v>
      </c>
      <c r="T99" s="18"/>
      <c r="U99" s="18">
        <f t="shared" si="2"/>
        <v>1142.7060215801921</v>
      </c>
      <c r="V99" s="18"/>
      <c r="W99" s="18">
        <f t="shared" si="2"/>
        <v>964.26679627157262</v>
      </c>
      <c r="X99" s="18"/>
      <c r="Y99" s="18">
        <f t="shared" si="2"/>
        <v>214.96638255161713</v>
      </c>
      <c r="Z99" s="18"/>
      <c r="AA99" s="18">
        <f t="shared" si="2"/>
        <v>628.1961045555322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I48" sqref="I48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8.6082641399999993</v>
      </c>
      <c r="C5" s="6">
        <f xml:space="preserve"> (('augjul cfs'!B5*31) + ('augjul cfs'!C5*30)) * 1.983471 / 1000</f>
        <v>17.23636299</v>
      </c>
      <c r="D5" s="6">
        <f xml:space="preserve"> (('augjul cfs'!$B5*31) + ('augjul cfs'!$C5*30) + ('augjul cfs'!$D5*31)) * 1.983471 / 1000</f>
        <v>40.907244746970001</v>
      </c>
      <c r="E5" s="6">
        <f xml:space="preserve"> (('augjul cfs'!$B5*31) + ('augjul cfs'!$C5*30) + ('augjul cfs'!$D5*31) + ('augjul cfs'!$E5*30)) * 1.983471 / 1000</f>
        <v>124.21124162306999</v>
      </c>
      <c r="F5" s="6">
        <f xml:space="preserve"> (('augjul cfs'!$B5*31) + ('augjul cfs'!$C5*30) + ('augjul cfs'!$D5*31) + ('augjul cfs'!$E5*30) + ('augjul cfs'!$F5*31)) * 1.983471 / 1000</f>
        <v>259.48211919503996</v>
      </c>
      <c r="G5" s="6">
        <f xml:space="preserve"> 'augjul cfs'!$G5*31*1.983471/1000</f>
        <v>153.10597111803003</v>
      </c>
      <c r="H5" s="6">
        <f xml:space="preserve"> ('augjul cfs'!$G5*31 + 'augjul cfs'!$H5*28)*1.983471/1000</f>
        <v>241.41620912870999</v>
      </c>
      <c r="I5" s="6">
        <f xml:space="preserve"> ('augjul cfs'!$G5*31 + 'augjul cfs'!$H5*28 + 'augjul cfs'!$I5*31)*1.983471/1000</f>
        <v>516.26332609466999</v>
      </c>
      <c r="J5" s="6">
        <f xml:space="preserve"> ('augjul cfs'!$G5*31 + 'augjul cfs'!$H5*28 + 'augjul cfs'!$I5*31 + 'augjul cfs'!$J5*30)*1.983471/1000</f>
        <v>784.03548134247012</v>
      </c>
      <c r="K5" s="6">
        <f xml:space="preserve"> ('augjul cfs'!$G5*31 + 'augjul cfs'!$H5*28 + 'augjul cfs'!$I5*31 + 'augjul cfs'!$J5*30 + 'augjul cfs'!$K5*31)*1.983471/1000</f>
        <v>986.33522251656018</v>
      </c>
      <c r="L5" s="6">
        <f xml:space="preserve"> ('augjul cfs'!$G5*31 + 'augjul cfs'!$H5*28 + 'augjul cfs'!$I5*31 + 'augjul cfs'!$J5*30 + 'augjul cfs'!$K5*31 + 'augjul cfs'!$L5*30)*1.983471/1000</f>
        <v>1102.9633173165603</v>
      </c>
      <c r="M5" s="6">
        <f xml:space="preserve"> ('augjul cfs'!$G5*31 + 'augjul cfs'!$H5*28 + 'augjul cfs'!$I5*31 + 'augjul cfs'!$J5*30 + 'augjul cfs'!$K5*31 + 'augjul cfs'!$L5*30 + 'augjul cfs'!$M5*31)*1.983471/1000</f>
        <v>1127.5583577165601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1389.8470883765999</v>
      </c>
      <c r="O5" s="22" t="s">
        <v>28</v>
      </c>
    </row>
    <row r="6" spans="1:15" x14ac:dyDescent="0.2">
      <c r="A6" t="s">
        <v>41</v>
      </c>
      <c r="B6" s="6">
        <f>'augjul cfs'!B6*31*1.983471/1000</f>
        <v>12.291371439900002</v>
      </c>
      <c r="C6" s="6">
        <f xml:space="preserve"> (('augjul cfs'!B6*31) + ('augjul cfs'!C6*30)) * 1.983471 / 1000</f>
        <v>20.042974455</v>
      </c>
      <c r="D6" s="6">
        <f xml:space="preserve"> (('augjul cfs'!$B6*31) + ('augjul cfs'!$C6*30) + ('augjul cfs'!$D6*31)) * 1.983471 / 1000</f>
        <v>28.655542727069999</v>
      </c>
      <c r="E6" s="6">
        <f xml:space="preserve"> (('augjul cfs'!$B6*31) + ('augjul cfs'!$C6*30) + ('augjul cfs'!$D6*31) + ('augjul cfs'!$E6*30)) * 1.983471 / 1000</f>
        <v>34.625592089969999</v>
      </c>
      <c r="F6" s="6">
        <f xml:space="preserve"> (('augjul cfs'!$B6*31) + ('augjul cfs'!$C6*30) + ('augjul cfs'!$D6*31) + ('augjul cfs'!$E6*30) + ('augjul cfs'!$F6*31)) * 1.983471 / 1000</f>
        <v>270.73982455800001</v>
      </c>
      <c r="G6" s="6">
        <f xml:space="preserve"> 'augjul cfs'!$G6*31*1.983471/1000</f>
        <v>81.167322576060002</v>
      </c>
      <c r="H6" s="6">
        <f xml:space="preserve"> ('augjul cfs'!$G6*31 + 'augjul cfs'!$H6*28)*1.983471/1000</f>
        <v>434.93921013605996</v>
      </c>
      <c r="I6" s="6">
        <f xml:space="preserve"> ('augjul cfs'!$G6*31 + 'augjul cfs'!$H6*28 + 'augjul cfs'!$I6*31)*1.983471/1000</f>
        <v>570.09449101815005</v>
      </c>
      <c r="J6" s="6">
        <f xml:space="preserve"> ('augjul cfs'!$G6*31 + 'augjul cfs'!$H6*28 + 'augjul cfs'!$I6*31 + 'augjul cfs'!$J6*30)*1.983471/1000</f>
        <v>655.78995887894996</v>
      </c>
      <c r="K6" s="6">
        <f xml:space="preserve"> ('augjul cfs'!$G6*31 + 'augjul cfs'!$H6*28 + 'augjul cfs'!$I6*31 + 'augjul cfs'!$J6*30 + 'augjul cfs'!$K6*31)*1.983471/1000</f>
        <v>773.84615279895002</v>
      </c>
      <c r="L6" s="6">
        <f xml:space="preserve"> ('augjul cfs'!$G6*31 + 'augjul cfs'!$H6*28 + 'augjul cfs'!$I6*31 + 'augjul cfs'!$J6*30 + 'augjul cfs'!$K6*31 + 'augjul cfs'!$L6*30)*1.983471/1000</f>
        <v>839.29891067505002</v>
      </c>
      <c r="M6" s="6">
        <f xml:space="preserve"> ('augjul cfs'!$G6*31 + 'augjul cfs'!$H6*28 + 'augjul cfs'!$I6*31 + 'augjul cfs'!$J6*30 + 'augjul cfs'!$K6*31 + 'augjul cfs'!$L6*30 + 'augjul cfs'!$M6*31)*1.983471/1000</f>
        <v>856.82656621610988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1125.3846123435299</v>
      </c>
      <c r="O6" s="22" t="s">
        <v>41</v>
      </c>
    </row>
    <row r="7" spans="1:15" x14ac:dyDescent="0.2">
      <c r="A7" t="s">
        <v>47</v>
      </c>
      <c r="B7" s="6">
        <f>'augjul cfs'!B7*31*1.983471/1000</f>
        <v>9.23666742222</v>
      </c>
      <c r="C7" s="6">
        <f xml:space="preserve"> (('augjul cfs'!B7*31) + ('augjul cfs'!C7*30)) * 1.983471 / 1000</f>
        <v>17.861196024420003</v>
      </c>
      <c r="D7" s="6">
        <f xml:space="preserve"> (('augjul cfs'!$B7*31) + ('augjul cfs'!$C7*30) + ('augjul cfs'!$D7*31)) * 1.983471 / 1000</f>
        <v>38.461386987449991</v>
      </c>
      <c r="E7" s="6">
        <f xml:space="preserve"> (('augjul cfs'!$B7*31) + ('augjul cfs'!$C7*30) + ('augjul cfs'!$D7*31) + ('augjul cfs'!$E7*30)) * 1.983471 / 1000</f>
        <v>122.95903671135</v>
      </c>
      <c r="F7" s="6">
        <f xml:space="preserve"> (('augjul cfs'!$B7*31) + ('augjul cfs'!$C7*30) + ('augjul cfs'!$D7*31) + ('augjul cfs'!$E7*30) + ('augjul cfs'!$F7*31)) * 1.983471 / 1000</f>
        <v>194.90137450937999</v>
      </c>
      <c r="G7" s="6">
        <f xml:space="preserve"> 'augjul cfs'!$G7*31*1.983471/1000</f>
        <v>138.96013363196997</v>
      </c>
      <c r="H7" s="6">
        <f xml:space="preserve"> ('augjul cfs'!$G7*31 + 'augjul cfs'!$H7*28)*1.983471/1000</f>
        <v>204.49568158760999</v>
      </c>
      <c r="I7" s="6">
        <f xml:space="preserve"> ('augjul cfs'!$G7*31 + 'augjul cfs'!$H7*28 + 'augjul cfs'!$I7*31)*1.983471/1000</f>
        <v>475.04672135930093</v>
      </c>
      <c r="J7" s="6">
        <f xml:space="preserve"> ('augjul cfs'!$G7*31 + 'augjul cfs'!$H7*28 + 'augjul cfs'!$I7*31 + 'augjul cfs'!$J7*30)*1.983471/1000</f>
        <v>747.57569626343093</v>
      </c>
      <c r="K7" s="6">
        <f xml:space="preserve"> ('augjul cfs'!$G7*31 + 'augjul cfs'!$H7*28 + 'augjul cfs'!$I7*31 + 'augjul cfs'!$J7*30 + 'augjul cfs'!$K7*31)*1.983471/1000</f>
        <v>794.91930440540091</v>
      </c>
      <c r="L7" s="6">
        <f xml:space="preserve"> ('augjul cfs'!$G7*31 + 'augjul cfs'!$H7*28 + 'augjul cfs'!$I7*31 + 'augjul cfs'!$J7*30 + 'augjul cfs'!$K7*31 + 'augjul cfs'!$L7*30)*1.983471/1000</f>
        <v>836.56803011630086</v>
      </c>
      <c r="M7" s="6">
        <f xml:space="preserve"> ('augjul cfs'!$G7*31 + 'augjul cfs'!$H7*28 + 'augjul cfs'!$I7*31 + 'augjul cfs'!$J7*30 + 'augjul cfs'!$K7*31 + 'augjul cfs'!$L7*30 + 'augjul cfs'!$M7*31)*1.983471/1000</f>
        <v>854.70687241130088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1047.4622304722309</v>
      </c>
      <c r="O7" s="22" t="s">
        <v>47</v>
      </c>
    </row>
    <row r="8" spans="1:15" x14ac:dyDescent="0.2">
      <c r="A8" t="s">
        <v>57</v>
      </c>
      <c r="B8" s="6">
        <f>'augjul cfs'!B8*31*1.983471/1000</f>
        <v>7.9915435019699999</v>
      </c>
      <c r="C8" s="6">
        <f xml:space="preserve"> (('augjul cfs'!B8*31) + ('augjul cfs'!C8*30)) * 1.983471 / 1000</f>
        <v>15.715179575970001</v>
      </c>
      <c r="D8" s="6">
        <f xml:space="preserve"> (('augjul cfs'!$B8*31) + ('augjul cfs'!$C8*30) + ('augjul cfs'!$D8*31)) * 1.983471 / 1000</f>
        <v>50.455674140969997</v>
      </c>
      <c r="E8" s="6">
        <f xml:space="preserve"> (('augjul cfs'!$B8*31) + ('augjul cfs'!$C8*30) + ('augjul cfs'!$D8*31) + ('augjul cfs'!$E8*30)) * 1.983471 / 1000</f>
        <v>203.97394937576999</v>
      </c>
      <c r="F8" s="6">
        <f xml:space="preserve"> (('augjul cfs'!$B8*31) + ('augjul cfs'!$C8*30) + ('augjul cfs'!$D8*31) + ('augjul cfs'!$E8*30) + ('augjul cfs'!$F8*31)) * 1.983471 / 1000</f>
        <v>411.80757463986004</v>
      </c>
      <c r="G8" s="6">
        <f xml:space="preserve"> 'augjul cfs'!$G8*31*1.983471/1000</f>
        <v>261.93718025999999</v>
      </c>
      <c r="H8" s="6">
        <f xml:space="preserve"> ('augjul cfs'!$G8*31 + 'augjul cfs'!$H8*29)*1.983471/1000</f>
        <v>404.58668896022999</v>
      </c>
      <c r="I8" s="6">
        <f xml:space="preserve"> ('augjul cfs'!$G8*31 + 'augjul cfs'!$H8*29 + 'augjul cfs'!$I8*31)*1.983471/1000</f>
        <v>986.87181092618982</v>
      </c>
      <c r="J8" s="6">
        <f xml:space="preserve"> ('augjul cfs'!$G8*31 + 'augjul cfs'!$H8*29 + 'augjul cfs'!$I8*31 + 'augjul cfs'!$J8*30)*1.983471/1000</f>
        <v>1256.4273644542197</v>
      </c>
      <c r="K8" s="6">
        <f xml:space="preserve"> ('augjul cfs'!$G8*31 + 'augjul cfs'!$H8*29 + 'augjul cfs'!$I8*31 + 'augjul cfs'!$J8*30 + 'augjul cfs'!$K8*31)*1.983471/1000</f>
        <v>1472.25683735235</v>
      </c>
      <c r="L8" s="6">
        <f xml:space="preserve"> ('augjul cfs'!$G8*31 + 'augjul cfs'!$H8*29 + 'augjul cfs'!$I8*31 + 'augjul cfs'!$J8*30 + 'augjul cfs'!$K8*31 + 'augjul cfs'!$L8*30)*1.983471/1000</f>
        <v>1576.3908499762499</v>
      </c>
      <c r="M8" s="6">
        <f xml:space="preserve"> ('augjul cfs'!$G8*31 + 'augjul cfs'!$H8*29 + 'augjul cfs'!$I8*31 + 'augjul cfs'!$J8*30 + 'augjul cfs'!$K8*31 + 'augjul cfs'!$L8*30 + 'augjul cfs'!$M8*31)*1.983471/1000</f>
        <v>1603.1441051713498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2019.5748135221399</v>
      </c>
      <c r="O8" s="22" t="s">
        <v>57</v>
      </c>
    </row>
    <row r="9" spans="1:15" x14ac:dyDescent="0.2">
      <c r="A9" t="s">
        <v>63</v>
      </c>
      <c r="B9" s="6">
        <f>'augjul cfs'!B9*31*1.983471/1000</f>
        <v>12.297520199999999</v>
      </c>
      <c r="C9" s="6">
        <f xml:space="preserve"> (('augjul cfs'!B9*31) + ('augjul cfs'!C9*30)) * 1.983471 / 1000</f>
        <v>20.3383132869</v>
      </c>
      <c r="D9" s="6">
        <f xml:space="preserve"> (('augjul cfs'!$B9*31) + ('augjul cfs'!$C9*30) + ('augjul cfs'!$D9*31)) * 1.983471 / 1000</f>
        <v>51.082113786900003</v>
      </c>
      <c r="E9" s="6">
        <f xml:space="preserve"> (('augjul cfs'!$B9*31) + ('augjul cfs'!$C9*30) + ('augjul cfs'!$D9*31) + ('augjul cfs'!$E9*30)) * 1.983471 / 1000</f>
        <v>312.90623619989998</v>
      </c>
      <c r="F9" s="6">
        <f xml:space="preserve"> (('augjul cfs'!$B9*31) + ('augjul cfs'!$C9*30) + ('augjul cfs'!$D9*31) + ('augjul cfs'!$E9*30) + ('augjul cfs'!$F9*31)) * 1.983471 / 1000</f>
        <v>560.08208808783002</v>
      </c>
      <c r="G9" s="6">
        <f xml:space="preserve"> 'augjul cfs'!$G9*31*1.983471/1000</f>
        <v>247.17769651595998</v>
      </c>
      <c r="H9" s="6">
        <f xml:space="preserve"> ('augjul cfs'!$G9*31 + 'augjul cfs'!$H9*28)*1.983471/1000</f>
        <v>398.25051068544002</v>
      </c>
      <c r="I9" s="6">
        <f xml:space="preserve"> ('augjul cfs'!$G9*31 + 'augjul cfs'!$H9*28 + 'augjul cfs'!$I9*31)*1.983471/1000</f>
        <v>663.87448750140004</v>
      </c>
      <c r="J9" s="6">
        <f xml:space="preserve"> ('augjul cfs'!$G9*31 + 'augjul cfs'!$H9*28 + 'augjul cfs'!$I9*31 + 'augjul cfs'!$J9*30)*1.983471/1000</f>
        <v>916.17021357749991</v>
      </c>
      <c r="K9" s="6">
        <f xml:space="preserve"> ('augjul cfs'!$G9*31 + 'augjul cfs'!$H9*28 + 'augjul cfs'!$I9*31 + 'augjul cfs'!$J9*30 + 'augjul cfs'!$K9*31)*1.983471/1000</f>
        <v>1231.593674806971</v>
      </c>
      <c r="L9" s="6">
        <f xml:space="preserve"> ('augjul cfs'!$G9*31 + 'augjul cfs'!$H9*28 + 'augjul cfs'!$I9*31 + 'augjul cfs'!$J9*30 + 'augjul cfs'!$K9*31 + 'augjul cfs'!$L9*30)*1.983471/1000</f>
        <v>1558.8604988981008</v>
      </c>
      <c r="M9" s="6">
        <f xml:space="preserve"> ('augjul cfs'!$G9*31 + 'augjul cfs'!$H9*28 + 'augjul cfs'!$I9*31 + 'augjul cfs'!$J9*30 + 'augjul cfs'!$K9*31 + 'augjul cfs'!$L9*30 + 'augjul cfs'!$M9*31)*1.983471/1000</f>
        <v>1621.5796965461311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2214.8100875231307</v>
      </c>
      <c r="O9" s="22" t="s">
        <v>63</v>
      </c>
    </row>
    <row r="10" spans="1:15" x14ac:dyDescent="0.2">
      <c r="A10" t="s">
        <v>35</v>
      </c>
      <c r="B10" s="6">
        <f>'augjul cfs'!B10*31*1.983471/1000</f>
        <v>16.292369636970001</v>
      </c>
      <c r="C10" s="6">
        <f xml:space="preserve"> (('augjul cfs'!B10*31) + ('augjul cfs'!C10*30)) * 1.983471 / 1000</f>
        <v>53.486616176070015</v>
      </c>
      <c r="D10" s="6">
        <f xml:space="preserve"> (('augjul cfs'!$B10*31) + ('augjul cfs'!$C10*30) + ('augjul cfs'!$D10*31)) * 1.983471 / 1000</f>
        <v>94.994436107129999</v>
      </c>
      <c r="E10" s="6">
        <f xml:space="preserve"> (('augjul cfs'!$B10*31) + ('augjul cfs'!$C10*30) + ('augjul cfs'!$D10*31) + ('augjul cfs'!$E10*30)) * 1.983471 / 1000</f>
        <v>166.39165657023</v>
      </c>
      <c r="F10" s="6">
        <f xml:space="preserve"> (('augjul cfs'!$B10*31) + ('augjul cfs'!$C10*30) + ('augjul cfs'!$D10*31) + ('augjul cfs'!$E10*30) + ('augjul cfs'!$F10*31)) * 1.983471 / 1000</f>
        <v>664.4388266537909</v>
      </c>
      <c r="G10" s="6">
        <f xml:space="preserve"> 'augjul cfs'!$G10*31*1.983471/1000</f>
        <v>373.84461407999999</v>
      </c>
      <c r="H10" s="6">
        <f xml:space="preserve"> ('augjul cfs'!$G10*31 + 'augjul cfs'!$H10*28)*1.983471/1000</f>
        <v>443.26221147684004</v>
      </c>
      <c r="I10" s="6">
        <f xml:space="preserve"> ('augjul cfs'!$G10*31 + 'augjul cfs'!$H10*28 + 'augjul cfs'!$I10*31)*1.983471/1000</f>
        <v>635.10352659684008</v>
      </c>
      <c r="J10" s="6">
        <f xml:space="preserve"> ('augjul cfs'!$G10*31 + 'augjul cfs'!$H10*28 + 'augjul cfs'!$I10*31 + 'augjul cfs'!$J10*30)*1.983471/1000</f>
        <v>761.24811690774015</v>
      </c>
      <c r="K10" s="6">
        <f xml:space="preserve"> ('augjul cfs'!$G10*31 + 'augjul cfs'!$H10*28 + 'augjul cfs'!$I10*31 + 'augjul cfs'!$J10*30 + 'augjul cfs'!$K10*31)*1.983471/1000</f>
        <v>828.88017387567015</v>
      </c>
      <c r="L10" s="6">
        <f xml:space="preserve"> ('augjul cfs'!$G10*31 + 'augjul cfs'!$H10*28 + 'augjul cfs'!$I10*31 + 'augjul cfs'!$J10*30 + 'augjul cfs'!$K10*31 + 'augjul cfs'!$L10*30)*1.983471/1000</f>
        <v>857.1505860386701</v>
      </c>
      <c r="M10" s="6">
        <f xml:space="preserve"> ('augjul cfs'!$G10*31 + 'augjul cfs'!$H10*28 + 'augjul cfs'!$I10*31 + 'augjul cfs'!$J10*30 + 'augjul cfs'!$K10*31 + 'augjul cfs'!$L10*30 + 'augjul cfs'!$M10*31)*1.983471/1000</f>
        <v>870.67970288670017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1497.354491287221</v>
      </c>
      <c r="O10" s="22" t="s">
        <v>35</v>
      </c>
    </row>
    <row r="11" spans="1:15" x14ac:dyDescent="0.2">
      <c r="A11" t="s">
        <v>72</v>
      </c>
      <c r="B11" s="6">
        <f>'augjul cfs'!B11*31*1.983471/1000</f>
        <v>8.2946773749000009</v>
      </c>
      <c r="C11" s="6">
        <f xml:space="preserve"> (('augjul cfs'!B11*31) + ('augjul cfs'!C11*30)) * 1.983471 / 1000</f>
        <v>15.722577922800003</v>
      </c>
      <c r="D11" s="6">
        <f xml:space="preserve"> (('augjul cfs'!$B11*31) + ('augjul cfs'!$C11*30) + ('augjul cfs'!$D11*31)) * 1.983471 / 1000</f>
        <v>109.16958929457</v>
      </c>
      <c r="E11" s="6">
        <f xml:space="preserve"> (('augjul cfs'!$B11*31) + ('augjul cfs'!$C11*30) + ('augjul cfs'!$D11*31) + ('augjul cfs'!$E11*30)) * 1.983471 / 1000</f>
        <v>423.9500667465</v>
      </c>
      <c r="F11" s="6">
        <f xml:space="preserve"> (('augjul cfs'!$B11*31) + ('augjul cfs'!$C11*30) + ('augjul cfs'!$D11*31) + ('augjul cfs'!$E11*30) + ('augjul cfs'!$F11*31)) * 1.983471 / 1000</f>
        <v>747.37675412213105</v>
      </c>
      <c r="G11" s="6">
        <f xml:space="preserve"> 'augjul cfs'!$G11*31*1.983471/1000</f>
        <v>210.90247142999999</v>
      </c>
      <c r="H11" s="6">
        <f xml:space="preserve"> ('augjul cfs'!$G11*31 + 'augjul cfs'!$H11*28)*1.983471/1000</f>
        <v>415.28098938564005</v>
      </c>
      <c r="I11" s="6">
        <f xml:space="preserve"> ('augjul cfs'!$G11*31 + 'augjul cfs'!$H11*28 + 'augjul cfs'!$I11*31)*1.983471/1000</f>
        <v>603.43304844564</v>
      </c>
      <c r="J11" s="6">
        <f xml:space="preserve"> ('augjul cfs'!$G11*31 + 'augjul cfs'!$H11*28 + 'augjul cfs'!$I11*31 + 'augjul cfs'!$J11*30)*1.983471/1000</f>
        <v>816.45961896954009</v>
      </c>
      <c r="K11" s="6">
        <f xml:space="preserve"> ('augjul cfs'!$G11*31 + 'augjul cfs'!$H11*28 + 'augjul cfs'!$I11*31 + 'augjul cfs'!$J11*30 + 'augjul cfs'!$K11*31)*1.983471/1000</f>
        <v>963.41498535954008</v>
      </c>
      <c r="L11" s="6">
        <f xml:space="preserve"> ('augjul cfs'!$G11*31 + 'augjul cfs'!$H11*28 + 'augjul cfs'!$I11*31 + 'augjul cfs'!$J11*30 + 'augjul cfs'!$K11*31 + 'augjul cfs'!$L11*30)*1.983471/1000</f>
        <v>1016.3754461834402</v>
      </c>
      <c r="M11" s="6">
        <f xml:space="preserve"> ('augjul cfs'!$G11*31 + 'augjul cfs'!$H11*28 + 'augjul cfs'!$I11*31 + 'augjul cfs'!$J11*30 + 'augjul cfs'!$K11*31 + 'augjul cfs'!$L11*30 + 'augjul cfs'!$M11*31)*1.983471/1000</f>
        <v>1038.5128271714702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1787.133475461831</v>
      </c>
      <c r="O11" s="22" t="s">
        <v>72</v>
      </c>
    </row>
    <row r="12" spans="1:15" x14ac:dyDescent="0.2">
      <c r="A12" t="s">
        <v>76</v>
      </c>
      <c r="B12" s="6">
        <f>'augjul cfs'!B12*31*1.983471/1000</f>
        <v>9.2249847780300005</v>
      </c>
      <c r="C12" s="6">
        <f xml:space="preserve"> (('augjul cfs'!B12*31) + ('augjul cfs'!C12*30)) * 1.983471 / 1000</f>
        <v>16.966472091030003</v>
      </c>
      <c r="D12" s="6">
        <f xml:space="preserve"> (('augjul cfs'!$B12*31) + ('augjul cfs'!$C12*30) + ('augjul cfs'!$D12*31)) * 1.983471 / 1000</f>
        <v>40.333605099059994</v>
      </c>
      <c r="E12" s="6">
        <f xml:space="preserve"> (('augjul cfs'!$B12*31) + ('augjul cfs'!$C12*30) + ('augjul cfs'!$D12*31) + ('augjul cfs'!$E12*30)) * 1.983471 / 1000</f>
        <v>104.59390020996</v>
      </c>
      <c r="F12" s="6">
        <f xml:space="preserve"> (('augjul cfs'!$B12*31) + ('augjul cfs'!$C12*30) + ('augjul cfs'!$D12*31) + ('augjul cfs'!$E12*30) + ('augjul cfs'!$F12*31)) * 1.983471 / 1000</f>
        <v>205.43971461006001</v>
      </c>
      <c r="G12" s="6">
        <f xml:space="preserve"> 'augjul cfs'!$G12*31*1.983471/1000</f>
        <v>516.50322691212011</v>
      </c>
      <c r="H12" s="6">
        <f xml:space="preserve"> ('augjul cfs'!$G12*31 + 'augjul cfs'!$H12*29)*1.983471/1000</f>
        <v>690.21331626576011</v>
      </c>
      <c r="I12" s="6">
        <f xml:space="preserve"> ('augjul cfs'!$G12*31 + 'augjul cfs'!$H12*29 + 'augjul cfs'!$I12*31)*1.983471/1000</f>
        <v>888.20339148576011</v>
      </c>
      <c r="J12" s="6">
        <f xml:space="preserve"> ('augjul cfs'!$G12*31 + 'augjul cfs'!$H12*29 + 'augjul cfs'!$I12*31 + 'augjul cfs'!$J12*30)*1.983471/1000</f>
        <v>1090.5174334857602</v>
      </c>
      <c r="K12" s="6">
        <f xml:space="preserve"> ('augjul cfs'!$G12*31 + 'augjul cfs'!$H12*29 + 'augjul cfs'!$I12*31 + 'augjul cfs'!$J12*30 + 'augjul cfs'!$K12*31)*1.983471/1000</f>
        <v>1268.8652945663102</v>
      </c>
      <c r="L12" s="6">
        <f xml:space="preserve"> ('augjul cfs'!$G12*31 + 'augjul cfs'!$H12*29 + 'augjul cfs'!$I12*31 + 'augjul cfs'!$J12*30 + 'augjul cfs'!$K12*31 + 'augjul cfs'!$L12*30)*1.983471/1000</f>
        <v>1342.6522008902102</v>
      </c>
      <c r="M12" s="6">
        <f xml:space="preserve"> ('augjul cfs'!$G12*31 + 'augjul cfs'!$H12*29 + 'augjul cfs'!$I12*31 + 'augjul cfs'!$J12*30 + 'augjul cfs'!$K12*31 + 'augjul cfs'!$L12*30 + 'augjul cfs'!$M12*31)*1.983471/1000</f>
        <v>1368.4788379382403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1579.9386052151096</v>
      </c>
      <c r="O12" s="22" t="s">
        <v>76</v>
      </c>
    </row>
    <row r="13" spans="1:15" x14ac:dyDescent="0.2">
      <c r="A13" t="s">
        <v>79</v>
      </c>
      <c r="B13" s="6">
        <f>'augjul cfs'!B13*31*1.983471/1000</f>
        <v>11.67895493394</v>
      </c>
      <c r="C13" s="6">
        <f xml:space="preserve"> (('augjul cfs'!B13*31) + ('augjul cfs'!C13*30)) * 1.983471 / 1000</f>
        <v>22.986524757840002</v>
      </c>
      <c r="D13" s="6">
        <f xml:space="preserve"> (('augjul cfs'!$B13*31) + ('augjul cfs'!$C13*30) + ('augjul cfs'!$D13*31)) * 1.983471 / 1000</f>
        <v>30.365036877840001</v>
      </c>
      <c r="E13" s="6">
        <f xml:space="preserve"> (('augjul cfs'!$B13*31) + ('augjul cfs'!$C13*30) + ('augjul cfs'!$D13*31) + ('augjul cfs'!$E13*30)) * 1.983471 / 1000</f>
        <v>36.313664753940003</v>
      </c>
      <c r="F13" s="6">
        <f xml:space="preserve"> (('augjul cfs'!$B13*31) + ('augjul cfs'!$C13*30) + ('augjul cfs'!$D13*31) + ('augjul cfs'!$E13*30) + ('augjul cfs'!$F13*31)) * 1.983471 / 1000</f>
        <v>128.54691088197001</v>
      </c>
      <c r="G13" s="6">
        <f xml:space="preserve"> 'augjul cfs'!$G13*31*1.983471/1000</f>
        <v>44.272917348029999</v>
      </c>
      <c r="H13" s="6">
        <f xml:space="preserve"> ('augjul cfs'!$G13*31 + 'augjul cfs'!$H13*28)*1.983471/1000</f>
        <v>233.10324415119004</v>
      </c>
      <c r="I13" s="6">
        <f xml:space="preserve"> ('augjul cfs'!$G13*31 + 'augjul cfs'!$H13*28 + 'augjul cfs'!$I13*31)*1.983471/1000</f>
        <v>534.39255053879106</v>
      </c>
      <c r="J13" s="6">
        <f xml:space="preserve"> ('augjul cfs'!$G13*31 + 'augjul cfs'!$H13*28 + 'augjul cfs'!$I13*31 + 'augjul cfs'!$J13*30)*1.983471/1000</f>
        <v>935.44622144969105</v>
      </c>
      <c r="K13" s="6">
        <f xml:space="preserve"> ('augjul cfs'!$G13*31 + 'augjul cfs'!$H13*28 + 'augjul cfs'!$I13*31 + 'augjul cfs'!$J13*30 + 'augjul cfs'!$K13*31)*1.983471/1000</f>
        <v>1222.5989134913821</v>
      </c>
      <c r="L13" s="6">
        <f xml:space="preserve"> ('augjul cfs'!$G13*31 + 'augjul cfs'!$H13*28 + 'augjul cfs'!$I13*31 + 'augjul cfs'!$J13*30 + 'augjul cfs'!$K13*31 + 'augjul cfs'!$L13*30)*1.983471/1000</f>
        <v>1442.761814326182</v>
      </c>
      <c r="M13" s="6">
        <f xml:space="preserve"> ('augjul cfs'!$G13*31 + 'augjul cfs'!$H13*28 + 'augjul cfs'!$I13*31 + 'augjul cfs'!$J13*30 + 'augjul cfs'!$K13*31 + 'augjul cfs'!$L13*30 + 'augjul cfs'!$M13*31)*1.983471/1000</f>
        <v>1486.4241597962819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1622.314138171482</v>
      </c>
      <c r="O13" s="22" t="s">
        <v>79</v>
      </c>
    </row>
    <row r="14" spans="1:15" x14ac:dyDescent="0.2">
      <c r="A14" t="s">
        <v>68</v>
      </c>
      <c r="B14" s="6">
        <f>'augjul cfs'!B14*31*1.983471/1000</f>
        <v>17.829559661970006</v>
      </c>
      <c r="C14" s="6">
        <f xml:space="preserve"> (('augjul cfs'!B14*31) + ('augjul cfs'!C14*30)) * 1.983471 / 1000</f>
        <v>30.329592251070004</v>
      </c>
      <c r="D14" s="6">
        <f xml:space="preserve"> (('augjul cfs'!$B14*31) + ('augjul cfs'!$C14*30) + ('augjul cfs'!$D14*31)) * 1.983471 / 1000</f>
        <v>86.893881038999993</v>
      </c>
      <c r="E14" s="6">
        <f xml:space="preserve"> (('augjul cfs'!$B14*31) + ('augjul cfs'!$C14*30) + ('augjul cfs'!$D14*31) + ('augjul cfs'!$E14*30)) * 1.983471 / 1000</f>
        <v>415.94344886492996</v>
      </c>
      <c r="F14" s="6">
        <f xml:space="preserve"> (('augjul cfs'!$B14*31) + ('augjul cfs'!$C14*30) + ('augjul cfs'!$D14*31) + ('augjul cfs'!$E14*30) + ('augjul cfs'!$F14*31)) * 1.983471 / 1000</f>
        <v>741.82343003286007</v>
      </c>
      <c r="G14" s="6">
        <f xml:space="preserve"> 'augjul cfs'!$G14*31*1.983471/1000</f>
        <v>328.33948520793001</v>
      </c>
      <c r="H14" s="6">
        <f xml:space="preserve"> ('augjul cfs'!$G14*31 + 'augjul cfs'!$H14*28)*1.983471/1000</f>
        <v>519.38519044041004</v>
      </c>
      <c r="I14" s="6">
        <f xml:space="preserve"> ('augjul cfs'!$G14*31 + 'augjul cfs'!$H14*28 + 'augjul cfs'!$I14*31)*1.983471/1000</f>
        <v>834.81418555397113</v>
      </c>
      <c r="J14" s="6">
        <f xml:space="preserve"> ('augjul cfs'!$G14*31 + 'augjul cfs'!$H14*28 + 'augjul cfs'!$I14*31 + 'augjul cfs'!$J14*30)*1.983471/1000</f>
        <v>1144.239231801771</v>
      </c>
      <c r="K14" s="6">
        <f xml:space="preserve"> ('augjul cfs'!$G14*31 + 'augjul cfs'!$H14*28 + 'augjul cfs'!$I14*31 + 'augjul cfs'!$J14*30 + 'augjul cfs'!$K14*31)*1.983471/1000</f>
        <v>1325.6313440078311</v>
      </c>
      <c r="L14" s="6">
        <f xml:space="preserve"> ('augjul cfs'!$G14*31 + 'augjul cfs'!$H14*28 + 'augjul cfs'!$I14*31 + 'augjul cfs'!$J14*30 + 'augjul cfs'!$K14*31 + 'augjul cfs'!$L14*30)*1.983471/1000</f>
        <v>1377.4058875208311</v>
      </c>
      <c r="M14" s="6">
        <f xml:space="preserve"> ('augjul cfs'!$G14*31 + 'augjul cfs'!$H14*28 + 'augjul cfs'!$I14*31 + 'augjul cfs'!$J14*30 + 'augjul cfs'!$K14*31 + 'augjul cfs'!$L14*30 + 'augjul cfs'!$M14*31)*1.983471/1000</f>
        <v>1394.0038505347711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2123.3643190515209</v>
      </c>
      <c r="O14" s="22" t="s">
        <v>68</v>
      </c>
    </row>
    <row r="15" spans="1:15" x14ac:dyDescent="0.2">
      <c r="A15" t="s">
        <v>44</v>
      </c>
      <c r="B15" s="6">
        <f>'augjul cfs'!B15*31*1.983471/1000</f>
        <v>9.5342674110600001</v>
      </c>
      <c r="C15" s="6">
        <f xml:space="preserve"> (('augjul cfs'!B15*31) + ('augjul cfs'!C15*30)) * 1.983471 / 1000</f>
        <v>17.866630734959994</v>
      </c>
      <c r="D15" s="6">
        <f xml:space="preserve"> (('augjul cfs'!$B15*31) + ('augjul cfs'!$C15*30) + ('augjul cfs'!$D15*31)) * 1.983471 / 1000</f>
        <v>32.621810346929998</v>
      </c>
      <c r="E15" s="6">
        <f xml:space="preserve"> (('augjul cfs'!$B15*31) + ('augjul cfs'!$C15*30) + ('augjul cfs'!$D15*31) + ('augjul cfs'!$E15*30)) * 1.983471 / 1000</f>
        <v>168.88210275783001</v>
      </c>
      <c r="F15" s="6">
        <f xml:space="preserve"> (('augjul cfs'!$B15*31) + ('augjul cfs'!$C15*30) + ('augjul cfs'!$D15*31) + ('augjul cfs'!$E15*30) + ('augjul cfs'!$F15*31)) * 1.983471 / 1000</f>
        <v>390.23746635782999</v>
      </c>
      <c r="G15" s="6">
        <f xml:space="preserve"> 'augjul cfs'!$G15*31*1.983471/1000</f>
        <v>170.93122664793</v>
      </c>
      <c r="H15" s="6">
        <f xml:space="preserve"> ('augjul cfs'!$G15*31 + 'augjul cfs'!$H15*28)*1.983471/1000</f>
        <v>385.30865993109001</v>
      </c>
      <c r="I15" s="6">
        <f xml:space="preserve"> ('augjul cfs'!$G15*31 + 'augjul cfs'!$H15*28 + 'augjul cfs'!$I15*31)*1.983471/1000</f>
        <v>690.89773276901997</v>
      </c>
      <c r="J15" s="6">
        <f xml:space="preserve"> ('augjul cfs'!$G15*31 + 'augjul cfs'!$H15*28 + 'augjul cfs'!$I15*31 + 'augjul cfs'!$J15*30)*1.983471/1000</f>
        <v>865.28648656001997</v>
      </c>
      <c r="K15" s="6">
        <f xml:space="preserve"> ('augjul cfs'!$G15*31 + 'augjul cfs'!$H15*28 + 'augjul cfs'!$I15*31 + 'augjul cfs'!$J15*30 + 'augjul cfs'!$K15*31)*1.983471/1000</f>
        <v>950.14306519607987</v>
      </c>
      <c r="L15" s="6">
        <f xml:space="preserve"> ('augjul cfs'!$G15*31 + 'augjul cfs'!$H15*28 + 'augjul cfs'!$I15*31 + 'augjul cfs'!$J15*30 + 'augjul cfs'!$K15*31 + 'augjul cfs'!$L15*30)*1.983471/1000</f>
        <v>1020.35793859608</v>
      </c>
      <c r="M15" s="6">
        <f xml:space="preserve"> ('augjul cfs'!$G15*31 + 'augjul cfs'!$H15*28 + 'augjul cfs'!$I15*31 + 'augjul cfs'!$J15*30 + 'augjul cfs'!$K15*31 + 'augjul cfs'!$L15*30 + 'augjul cfs'!$M15*31)*1.983471/1000</f>
        <v>1046.1808863880499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1439.7487989019799</v>
      </c>
      <c r="O15" s="22" t="s">
        <v>44</v>
      </c>
    </row>
    <row r="16" spans="1:15" x14ac:dyDescent="0.2">
      <c r="A16" t="s">
        <v>31</v>
      </c>
      <c r="B16" s="6">
        <f>'augjul cfs'!B16*31*1.983471/1000</f>
        <v>11.378895441059999</v>
      </c>
      <c r="C16" s="6">
        <f xml:space="preserve"> (('augjul cfs'!B16*31) + ('augjul cfs'!C16*30)) * 1.983471 / 1000</f>
        <v>21.19707689106</v>
      </c>
      <c r="D16" s="6">
        <f xml:space="preserve"> (('augjul cfs'!$B16*31) + ('augjul cfs'!$C16*30) + ('augjul cfs'!$D16*31)) * 1.983471 / 1000</f>
        <v>51.937188135</v>
      </c>
      <c r="E16" s="6">
        <f xml:space="preserve"> (('augjul cfs'!$B16*31) + ('augjul cfs'!$C16*30) + ('augjul cfs'!$D16*31) + ('augjul cfs'!$E16*30)) * 1.983471 / 1000</f>
        <v>70.976724611099996</v>
      </c>
      <c r="F16" s="6">
        <f xml:space="preserve"> (('augjul cfs'!$B16*31) + ('augjul cfs'!$C16*30) + ('augjul cfs'!$D16*31) + ('augjul cfs'!$E16*30) + ('augjul cfs'!$F16*31)) * 1.983471 / 1000</f>
        <v>264.66266776110001</v>
      </c>
      <c r="G16" s="6">
        <f xml:space="preserve"> 'augjul cfs'!$G16*31*1.983471/1000</f>
        <v>141.42517155606001</v>
      </c>
      <c r="H16" s="6">
        <f xml:space="preserve"> ('augjul cfs'!$G16*31 + 'augjul cfs'!$H16*29)*1.983471/1000</f>
        <v>513.00862869605999</v>
      </c>
      <c r="I16" s="6">
        <f xml:space="preserve"> ('augjul cfs'!$G16*31 + 'augjul cfs'!$H16*29 + 'augjul cfs'!$I16*31)*1.983471/1000</f>
        <v>770.02686236366105</v>
      </c>
      <c r="J16" s="6">
        <f xml:space="preserve"> ('augjul cfs'!$G16*31 + 'augjul cfs'!$H16*29 + 'augjul cfs'!$I16*31 + 'augjul cfs'!$J16*30)*1.983471/1000</f>
        <v>892.00854373976097</v>
      </c>
      <c r="K16" s="6">
        <f xml:space="preserve"> ('augjul cfs'!$G16*31 + 'augjul cfs'!$H16*29 + 'augjul cfs'!$I16*31 + 'augjul cfs'!$J16*30 + 'augjul cfs'!$K16*31)*1.983471/1000</f>
        <v>968.251324351731</v>
      </c>
      <c r="L16" s="6">
        <f xml:space="preserve"> ('augjul cfs'!$G16*31 + 'augjul cfs'!$H16*29 + 'augjul cfs'!$I16*31 + 'augjul cfs'!$J16*30 + 'augjul cfs'!$K16*31 + 'augjul cfs'!$L16*30)*1.983471/1000</f>
        <v>989.08193514083098</v>
      </c>
      <c r="M16" s="6">
        <f xml:space="preserve"> ('augjul cfs'!$G16*31 + 'augjul cfs'!$H16*29 + 'augjul cfs'!$I16*31 + 'augjul cfs'!$J16*30 + 'augjul cfs'!$K16*31 + 'augjul cfs'!$L16*30 + 'augjul cfs'!$M16*31)*1.983471/1000</f>
        <v>1000.457141325831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1261.3928075738008</v>
      </c>
      <c r="O16" s="22" t="s">
        <v>31</v>
      </c>
    </row>
    <row r="17" spans="1:15" x14ac:dyDescent="0.2">
      <c r="A17" t="s">
        <v>29</v>
      </c>
      <c r="B17" s="6">
        <f>'augjul cfs'!B17*31*1.983471/1000</f>
        <v>6.7593319779300005</v>
      </c>
      <c r="C17" s="6">
        <f xml:space="preserve"> (('augjul cfs'!B17*31) + ('augjul cfs'!C17*30)) * 1.983471 / 1000</f>
        <v>17.470075377929998</v>
      </c>
      <c r="D17" s="6">
        <f xml:space="preserve"> (('augjul cfs'!$B17*31) + ('augjul cfs'!$C17*30) + ('augjul cfs'!$D17*31)) * 1.983471 / 1000</f>
        <v>45.756216465959994</v>
      </c>
      <c r="E17" s="6">
        <f xml:space="preserve"> (('augjul cfs'!$B17*31) + ('augjul cfs'!$C17*30) + ('augjul cfs'!$D17*31) + ('augjul cfs'!$E17*30)) * 1.983471 / 1000</f>
        <v>222.48348256595997</v>
      </c>
      <c r="F17" s="6">
        <f xml:space="preserve"> (('augjul cfs'!$B17*31) + ('augjul cfs'!$C17*30) + ('augjul cfs'!$D17*31) + ('augjul cfs'!$E17*30) + ('augjul cfs'!$F17*31)) * 1.983471 / 1000</f>
        <v>390.96319856201995</v>
      </c>
      <c r="G17" s="6">
        <f xml:space="preserve"> 'augjul cfs'!$G17*31*1.983471/1000</f>
        <v>223.81486764000002</v>
      </c>
      <c r="H17" s="6">
        <f xml:space="preserve"> ('augjul cfs'!$G17*31 + 'augjul cfs'!$H17*28)*1.983471/1000</f>
        <v>302.12619032315996</v>
      </c>
      <c r="I17" s="6">
        <f xml:space="preserve"> ('augjul cfs'!$G17*31 + 'augjul cfs'!$H17*28 + 'augjul cfs'!$I17*31)*1.983471/1000</f>
        <v>367.30304738315999</v>
      </c>
      <c r="J17" s="6">
        <f xml:space="preserve"> ('augjul cfs'!$G17*31 + 'augjul cfs'!$H17*28 + 'augjul cfs'!$I17*31 + 'augjul cfs'!$J17*30)*1.983471/1000</f>
        <v>424.42106177016001</v>
      </c>
      <c r="K17" s="6">
        <f xml:space="preserve"> ('augjul cfs'!$G17*31 + 'augjul cfs'!$H17*28 + 'augjul cfs'!$I17*31 + 'augjul cfs'!$J17*30 + 'augjul cfs'!$K17*31)*1.983471/1000</f>
        <v>541.86053505212988</v>
      </c>
      <c r="L17" s="6">
        <f xml:space="preserve"> ('augjul cfs'!$G17*31 + 'augjul cfs'!$H17*28 + 'augjul cfs'!$I17*31 + 'augjul cfs'!$J17*30 + 'augjul cfs'!$K17*31 + 'augjul cfs'!$L17*30)*1.983471/1000</f>
        <v>607.91011935212998</v>
      </c>
      <c r="M17" s="6">
        <f xml:space="preserve"> ('augjul cfs'!$G17*31 + 'augjul cfs'!$H17*28 + 'augjul cfs'!$I17*31 + 'augjul cfs'!$J17*30 + 'augjul cfs'!$K17*31 + 'augjul cfs'!$L17*30 + 'augjul cfs'!$M17*31)*1.983471/1000</f>
        <v>634.04419440515994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1075.8657712252802</v>
      </c>
      <c r="O17" s="22" t="s">
        <v>29</v>
      </c>
    </row>
    <row r="18" spans="1:15" x14ac:dyDescent="0.2">
      <c r="A18" t="s">
        <v>58</v>
      </c>
      <c r="B18" s="6">
        <f>'augjul cfs'!B18*31*1.983471/1000</f>
        <v>15.066306873029999</v>
      </c>
      <c r="C18" s="6">
        <f xml:space="preserve"> (('augjul cfs'!B18*31) + ('augjul cfs'!C18*30)) * 1.983471 / 1000</f>
        <v>68.328453636029991</v>
      </c>
      <c r="D18" s="6">
        <f xml:space="preserve"> (('augjul cfs'!$B18*31) + ('augjul cfs'!$C18*30) + ('augjul cfs'!$D18*31)) * 1.983471 / 1000</f>
        <v>128.58630261603</v>
      </c>
      <c r="E18" s="6">
        <f xml:space="preserve"> (('augjul cfs'!$B18*31) + ('augjul cfs'!$C18*30) + ('augjul cfs'!$D18*31) + ('augjul cfs'!$E18*30)) * 1.983471 / 1000</f>
        <v>314.83422951603001</v>
      </c>
      <c r="F18" s="6">
        <f xml:space="preserve"> (('augjul cfs'!$B18*31) + ('augjul cfs'!$C18*30) + ('augjul cfs'!$D18*31) + ('augjul cfs'!$E18*30) + ('augjul cfs'!$F18*31)) * 1.983471 / 1000</f>
        <v>678.22785754166102</v>
      </c>
      <c r="G18" s="6">
        <f xml:space="preserve"> 'augjul cfs'!$G18*31*1.983471/1000</f>
        <v>183.23674023606</v>
      </c>
      <c r="H18" s="6">
        <f xml:space="preserve"> ('augjul cfs'!$G18*31 + 'augjul cfs'!$H18*28)*1.983471/1000</f>
        <v>369.28243243290001</v>
      </c>
      <c r="I18" s="6">
        <f xml:space="preserve"> ('augjul cfs'!$G18*31 + 'augjul cfs'!$H18*28 + 'augjul cfs'!$I18*31)*1.983471/1000</f>
        <v>502.09565059289997</v>
      </c>
      <c r="J18" s="6">
        <f xml:space="preserve"> ('augjul cfs'!$G18*31 + 'augjul cfs'!$H18*28 + 'augjul cfs'!$I18*31 + 'augjul cfs'!$J18*30)*1.983471/1000</f>
        <v>591.35601088199996</v>
      </c>
      <c r="K18" s="6">
        <f xml:space="preserve"> ('augjul cfs'!$G18*31 + 'augjul cfs'!$H18*28 + 'augjul cfs'!$I18*31 + 'augjul cfs'!$J18*30 + 'augjul cfs'!$K18*31)*1.983471/1000</f>
        <v>725.39713643396999</v>
      </c>
      <c r="L18" s="6">
        <f xml:space="preserve"> ('augjul cfs'!$G18*31 + 'augjul cfs'!$H18*28 + 'augjul cfs'!$I18*31 + 'augjul cfs'!$J18*30 + 'augjul cfs'!$K18*31 + 'augjul cfs'!$L18*30)*1.983471/1000</f>
        <v>821.20473614696994</v>
      </c>
      <c r="M18" s="6">
        <f xml:space="preserve"> ('augjul cfs'!$G18*31 + 'augjul cfs'!$H18*28 + 'augjul cfs'!$I18*31 + 'augjul cfs'!$J18*30 + 'augjul cfs'!$K18*31 + 'augjul cfs'!$L18*30 + 'augjul cfs'!$M18*31)*1.983471/1000</f>
        <v>859.33073802302999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1493.2265112767311</v>
      </c>
      <c r="O18" s="22" t="s">
        <v>58</v>
      </c>
    </row>
    <row r="19" spans="1:15" x14ac:dyDescent="0.2">
      <c r="A19" t="s">
        <v>61</v>
      </c>
      <c r="B19" s="6">
        <f>'augjul cfs'!B19*31*1.983471/1000</f>
        <v>15.37005562197</v>
      </c>
      <c r="C19" s="6">
        <f xml:space="preserve"> (('augjul cfs'!B19*31) + ('augjul cfs'!C19*30)) * 1.983471 / 1000</f>
        <v>23.996369348069997</v>
      </c>
      <c r="D19" s="6">
        <f xml:space="preserve"> (('augjul cfs'!$B19*31) + ('augjul cfs'!$C19*30) + ('augjul cfs'!$D19*31)) * 1.983471 / 1000</f>
        <v>38.134828322010009</v>
      </c>
      <c r="E19" s="6">
        <f xml:space="preserve"> (('augjul cfs'!$B19*31) + ('augjul cfs'!$C19*30) + ('augjul cfs'!$D19*31) + ('augjul cfs'!$E19*30)) * 1.983471 / 1000</f>
        <v>546.89275965680997</v>
      </c>
      <c r="F19" s="6">
        <f xml:space="preserve"> (('augjul cfs'!$B19*31) + ('augjul cfs'!$C19*30) + ('augjul cfs'!$D19*31) + ('augjul cfs'!$E19*30) + ('augjul cfs'!$F19*31)) * 1.983471 / 1000</f>
        <v>1117.49154817671</v>
      </c>
      <c r="G19" s="6">
        <f xml:space="preserve"> 'augjul cfs'!$G19*31*1.983471/1000</f>
        <v>332.03495151563101</v>
      </c>
      <c r="H19" s="6">
        <f xml:space="preserve"> ('augjul cfs'!$G19*31 + 'augjul cfs'!$H19*28)*1.983471/1000</f>
        <v>644.15561419127084</v>
      </c>
      <c r="I19" s="6">
        <f xml:space="preserve"> ('augjul cfs'!$G19*31 + 'augjul cfs'!$H19*28 + 'augjul cfs'!$I19*31)*1.983471/1000</f>
        <v>834.765332663241</v>
      </c>
      <c r="J19" s="6">
        <f xml:space="preserve"> ('augjul cfs'!$G19*31 + 'augjul cfs'!$H19*28 + 'augjul cfs'!$I19*31 + 'augjul cfs'!$J19*30)*1.983471/1000</f>
        <v>1122.1661152741408</v>
      </c>
      <c r="K19" s="6">
        <f xml:space="preserve"> ('augjul cfs'!$G19*31 + 'augjul cfs'!$H19*28 + 'augjul cfs'!$I19*31 + 'augjul cfs'!$J19*30 + 'augjul cfs'!$K19*31)*1.983471/1000</f>
        <v>1243.4590165107809</v>
      </c>
      <c r="L19" s="6">
        <f xml:space="preserve"> ('augjul cfs'!$G19*31 + 'augjul cfs'!$H19*28 + 'augjul cfs'!$I19*31 + 'augjul cfs'!$J19*30 + 'augjul cfs'!$K19*31 + 'augjul cfs'!$L19*30)*1.983471/1000</f>
        <v>1380.9135568107808</v>
      </c>
      <c r="M19" s="6">
        <f xml:space="preserve"> ('augjul cfs'!$G19*31 + 'augjul cfs'!$H19*28 + 'augjul cfs'!$I19*31 + 'augjul cfs'!$J19*30 + 'augjul cfs'!$K19*31 + 'augjul cfs'!$L19*30 + 'augjul cfs'!$M19*31)*1.983471/1000</f>
        <v>1420.8823420888109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2543.8278999783515</v>
      </c>
      <c r="O19" s="22" t="s">
        <v>61</v>
      </c>
    </row>
    <row r="20" spans="1:15" x14ac:dyDescent="0.2">
      <c r="A20" t="s">
        <v>83</v>
      </c>
      <c r="B20" s="6">
        <f>'augjul cfs'!B20*31*1.983471/1000</f>
        <v>18.446280299999998</v>
      </c>
      <c r="C20" s="6">
        <f xml:space="preserve"> (('augjul cfs'!B20*31) + ('augjul cfs'!C20*30)) * 1.983471 / 1000</f>
        <v>29.450379060900001</v>
      </c>
      <c r="D20" s="6">
        <f xml:space="preserve"> (('augjul cfs'!$B20*31) + ('augjul cfs'!$C20*30) + ('augjul cfs'!$D20*31)) * 1.983471 / 1000</f>
        <v>114.9119956908</v>
      </c>
      <c r="E20" s="6">
        <f xml:space="preserve"> (('augjul cfs'!$B20*31) + ('augjul cfs'!$C20*30) + ('augjul cfs'!$D20*31) + ('augjul cfs'!$E20*30)) * 1.983471 / 1000</f>
        <v>233.92442097989999</v>
      </c>
      <c r="F20" s="6">
        <f xml:space="preserve"> (('augjul cfs'!$B20*31) + ('augjul cfs'!$C20*30) + ('augjul cfs'!$D20*31) + ('augjul cfs'!$E20*30) + ('augjul cfs'!$F20*31)) * 1.983471 / 1000</f>
        <v>341.53141198596001</v>
      </c>
      <c r="G20" s="6">
        <f xml:space="preserve"> 'augjul cfs'!$G20*31*1.983471/1000</f>
        <v>104.52892170000001</v>
      </c>
      <c r="H20" s="6">
        <f xml:space="preserve"> ('augjul cfs'!$G20*31 + 'augjul cfs'!$H20*29)*1.983471/1000</f>
        <v>244.30182224364</v>
      </c>
      <c r="I20" s="6">
        <f xml:space="preserve"> ('augjul cfs'!$G20*31 + 'augjul cfs'!$H20*29 + 'augjul cfs'!$I20*31)*1.983471/1000</f>
        <v>385.72145991560996</v>
      </c>
      <c r="J20" s="6">
        <f xml:space="preserve"> ('augjul cfs'!$G20*31 + 'augjul cfs'!$H20*29 + 'augjul cfs'!$I20*31 + 'augjul cfs'!$J20*30)*1.983471/1000</f>
        <v>559.47113935041</v>
      </c>
      <c r="K20" s="6">
        <f xml:space="preserve"> ('augjul cfs'!$G20*31 + 'augjul cfs'!$H20*29 + 'augjul cfs'!$I20*31 + 'augjul cfs'!$J20*30 + 'augjul cfs'!$K20*31)*1.983471/1000</f>
        <v>657.85929433853994</v>
      </c>
      <c r="L20" s="6">
        <f xml:space="preserve"> ('augjul cfs'!$G20*31 + 'augjul cfs'!$H20*29 + 'augjul cfs'!$I20*31 + 'augjul cfs'!$J20*30 + 'augjul cfs'!$K20*31 + 'augjul cfs'!$L20*30)*1.983471/1000</f>
        <v>712.8988294646399</v>
      </c>
      <c r="M20" s="6">
        <f xml:space="preserve"> ('augjul cfs'!$G20*31 + 'augjul cfs'!$H20*29 + 'augjul cfs'!$I20*31 + 'augjul cfs'!$J20*30 + 'augjul cfs'!$K20*31 + 'augjul cfs'!$L20*30 + 'augjul cfs'!$M20*31)*1.983471/1000</f>
        <v>732.26373452357996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1067.8927335077401</v>
      </c>
      <c r="O20" s="22" t="s">
        <v>83</v>
      </c>
    </row>
    <row r="21" spans="1:15" x14ac:dyDescent="0.2">
      <c r="A21" t="s">
        <v>81</v>
      </c>
      <c r="B21" s="6">
        <f>'augjul cfs'!B21*31*1.983471/1000</f>
        <v>10.452892169999998</v>
      </c>
      <c r="C21" s="6">
        <f xml:space="preserve"> (('augjul cfs'!B21*31) + ('augjul cfs'!C21*30)) * 1.983471 / 1000</f>
        <v>23.547966059099995</v>
      </c>
      <c r="D21" s="6">
        <f xml:space="preserve"> (('augjul cfs'!$B21*31) + ('augjul cfs'!$C21*30) + ('augjul cfs'!$D21*31)) * 1.983471 / 1000</f>
        <v>36.765955646069997</v>
      </c>
      <c r="E21" s="6">
        <f xml:space="preserve"> (('augjul cfs'!$B21*31) + ('augjul cfs'!$C21*30) + ('augjul cfs'!$D21*31) + ('augjul cfs'!$E21*30)) * 1.983471 / 1000</f>
        <v>102.21633335697001</v>
      </c>
      <c r="F21" s="6">
        <f xml:space="preserve"> (('augjul cfs'!$B21*31) + ('augjul cfs'!$C21*30) + ('augjul cfs'!$D21*31) + ('augjul cfs'!$E21*30) + ('augjul cfs'!$F21*31)) * 1.983471 / 1000</f>
        <v>158.78492627697003</v>
      </c>
      <c r="G21" s="6">
        <f xml:space="preserve"> 'augjul cfs'!$G21*31*1.983471/1000</f>
        <v>237.95086710990003</v>
      </c>
      <c r="H21" s="6">
        <f xml:space="preserve"> ('augjul cfs'!$G21*31 + 'augjul cfs'!$H21*28)*1.983471/1000</f>
        <v>577.84240081024814</v>
      </c>
      <c r="I21" s="6">
        <f xml:space="preserve"> ('augjul cfs'!$G21*31 + 'augjul cfs'!$H21*28 + 'augjul cfs'!$I21*31)*1.983471/1000</f>
        <v>793.05269356630799</v>
      </c>
      <c r="J21" s="6">
        <f xml:space="preserve"> ('augjul cfs'!$G21*31 + 'augjul cfs'!$H21*28 + 'augjul cfs'!$I21*31 + 'augjul cfs'!$J21*30)*1.983471/1000</f>
        <v>1060.2280818943382</v>
      </c>
      <c r="K21" s="6">
        <f xml:space="preserve"> ('augjul cfs'!$G21*31 + 'augjul cfs'!$H21*28 + 'augjul cfs'!$I21*31 + 'augjul cfs'!$J21*30 + 'augjul cfs'!$K21*31)*1.983471/1000</f>
        <v>1332.6200604399692</v>
      </c>
      <c r="L21" s="6">
        <f xml:space="preserve"> ('augjul cfs'!$G21*31 + 'augjul cfs'!$H21*28 + 'augjul cfs'!$I21*31 + 'augjul cfs'!$J21*30 + 'augjul cfs'!$K21*31 + 'augjul cfs'!$L21*30)*1.983471/1000</f>
        <v>1389.153149229069</v>
      </c>
      <c r="M21" s="6">
        <f xml:space="preserve"> ('augjul cfs'!$G21*31 + 'augjul cfs'!$H21*28 + 'augjul cfs'!$I21*31 + 'augjul cfs'!$J21*30 + 'augjul cfs'!$K21*31 + 'augjul cfs'!$L21*30 + 'augjul cfs'!$M21*31)*1.983471/1000</f>
        <v>1407.5994295290691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1567.2708483347787</v>
      </c>
      <c r="O21" s="22" t="s">
        <v>81</v>
      </c>
    </row>
    <row r="22" spans="1:15" x14ac:dyDescent="0.2">
      <c r="A22" t="s">
        <v>62</v>
      </c>
      <c r="B22" s="6">
        <f>'augjul cfs'!B22*31*1.983471/1000</f>
        <v>10.449202913940001</v>
      </c>
      <c r="C22" s="6">
        <f xml:space="preserve"> (('augjul cfs'!B22*31) + ('augjul cfs'!C22*30)) * 1.983471 / 1000</f>
        <v>24.434458587840002</v>
      </c>
      <c r="D22" s="6">
        <f xml:space="preserve"> (('augjul cfs'!$B22*31) + ('augjul cfs'!$C22*30) + ('augjul cfs'!$D22*31)) * 1.983471 / 1000</f>
        <v>35.500382139810007</v>
      </c>
      <c r="E22" s="6">
        <f xml:space="preserve"> (('augjul cfs'!$B22*31) + ('augjul cfs'!$C22*30) + ('augjul cfs'!$D22*31) + ('augjul cfs'!$E22*30)) * 1.983471 / 1000</f>
        <v>321.11604085071002</v>
      </c>
      <c r="F22" s="6">
        <f xml:space="preserve"> (('augjul cfs'!$B22*31) + ('augjul cfs'!$C22*30) + ('augjul cfs'!$D22*31) + ('augjul cfs'!$E22*30) + ('augjul cfs'!$F22*31)) * 1.983471 / 1000</f>
        <v>749.07164992634102</v>
      </c>
      <c r="G22" s="6">
        <f xml:space="preserve"> 'augjul cfs'!$G22*31*1.983471/1000</f>
        <v>343.10271969563098</v>
      </c>
      <c r="H22" s="6">
        <f xml:space="preserve"> ('augjul cfs'!$G22*31 + 'augjul cfs'!$H22*28)*1.983471/1000</f>
        <v>536.37990914195098</v>
      </c>
      <c r="I22" s="6">
        <f xml:space="preserve"> ('augjul cfs'!$G22*31 + 'augjul cfs'!$H22*28 + 'augjul cfs'!$I22*31)*1.983471/1000</f>
        <v>810.61651571758193</v>
      </c>
      <c r="J22" s="6">
        <f xml:space="preserve"> ('augjul cfs'!$G22*31 + 'augjul cfs'!$H22*28 + 'augjul cfs'!$I22*31 + 'augjul cfs'!$J22*30)*1.983471/1000</f>
        <v>985.59614551948209</v>
      </c>
      <c r="K22" s="6">
        <f xml:space="preserve"> ('augjul cfs'!$G22*31 + 'augjul cfs'!$H22*28 + 'augjul cfs'!$I22*31 + 'augjul cfs'!$J22*30 + 'augjul cfs'!$K22*31)*1.983471/1000</f>
        <v>1126.3984476774122</v>
      </c>
      <c r="L22" s="6">
        <f xml:space="preserve"> ('augjul cfs'!$G22*31 + 'augjul cfs'!$H22*28 + 'augjul cfs'!$I22*31 + 'augjul cfs'!$J22*30 + 'augjul cfs'!$K22*31 + 'augjul cfs'!$L22*30)*1.983471/1000</f>
        <v>1204.9456844013121</v>
      </c>
      <c r="M22" s="6">
        <f xml:space="preserve"> ('augjul cfs'!$G22*31 + 'augjul cfs'!$H22*28 + 'augjul cfs'!$I22*31 + 'augjul cfs'!$J22*30 + 'augjul cfs'!$K22*31 + 'augjul cfs'!$L22*30 + 'augjul cfs'!$M22*31)*1.983471/1000</f>
        <v>1237.5322683032821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1986.3714950978431</v>
      </c>
      <c r="O22" s="22" t="s">
        <v>62</v>
      </c>
    </row>
    <row r="23" spans="1:15" x14ac:dyDescent="0.2">
      <c r="A23" t="s">
        <v>65</v>
      </c>
      <c r="B23" s="6">
        <f>'augjul cfs'!B23*31*1.983471/1000</f>
        <v>12.30120945606</v>
      </c>
      <c r="C23" s="6">
        <f xml:space="preserve"> (('augjul cfs'!B23*31) + ('augjul cfs'!C23*30)) * 1.983471 / 1000</f>
        <v>24.202035456060003</v>
      </c>
      <c r="D23" s="6">
        <f xml:space="preserve"> (('augjul cfs'!$B23*31) + ('augjul cfs'!$C23*30) + ('augjul cfs'!$D23*31)) * 1.983471 / 1000</f>
        <v>115.20368493606</v>
      </c>
      <c r="E23" s="6">
        <f xml:space="preserve"> (('augjul cfs'!$B23*31) + ('augjul cfs'!$C23*30) + ('augjul cfs'!$D23*31) + ('augjul cfs'!$E23*30)) * 1.983471 / 1000</f>
        <v>447.82588072719</v>
      </c>
      <c r="F23" s="6">
        <f xml:space="preserve"> (('augjul cfs'!$B23*31) + ('augjul cfs'!$C23*30) + ('augjul cfs'!$D23*31) + ('augjul cfs'!$E23*30) + ('augjul cfs'!$F23*31)) * 1.983471 / 1000</f>
        <v>910.83311162888094</v>
      </c>
      <c r="G23" s="6">
        <f xml:space="preserve"> 'augjul cfs'!$G23*31*1.983471/1000</f>
        <v>199.22167186803</v>
      </c>
      <c r="H23" s="6">
        <f xml:space="preserve"> ('augjul cfs'!$G23*31 + 'augjul cfs'!$H23*28)*1.983471/1000</f>
        <v>421.37042386802995</v>
      </c>
      <c r="I23" s="6">
        <f xml:space="preserve"> ('augjul cfs'!$G23*31 + 'augjul cfs'!$H23*28 + 'augjul cfs'!$I23*31)*1.983471/1000</f>
        <v>624.28135179605999</v>
      </c>
      <c r="J23" s="6">
        <f xml:space="preserve"> ('augjul cfs'!$G23*31 + 'augjul cfs'!$H23*28 + 'augjul cfs'!$I23*31 + 'augjul cfs'!$J23*30)*1.983471/1000</f>
        <v>850.99208709605989</v>
      </c>
      <c r="K23" s="6">
        <f xml:space="preserve"> ('augjul cfs'!$G23*31 + 'augjul cfs'!$H23*28 + 'augjul cfs'!$I23*31 + 'augjul cfs'!$J23*30 + 'augjul cfs'!$K23*31)*1.983471/1000</f>
        <v>902.64167193605999</v>
      </c>
      <c r="L23" s="6">
        <f xml:space="preserve"> ('augjul cfs'!$G23*31 + 'augjul cfs'!$H23*28 + 'augjul cfs'!$I23*31 + 'augjul cfs'!$J23*30 + 'augjul cfs'!$K23*31 + 'augjul cfs'!$L23*30)*1.983471/1000</f>
        <v>1012.72609755996</v>
      </c>
      <c r="M23" s="6">
        <f xml:space="preserve"> ('augjul cfs'!$G23*31 + 'augjul cfs'!$H23*28 + 'augjul cfs'!$I23*31 + 'augjul cfs'!$J23*30 + 'augjul cfs'!$K23*31 + 'augjul cfs'!$L23*30 + 'augjul cfs'!$M23*31)*1.983471/1000</f>
        <v>1053.6073588368299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1977.1806418887809</v>
      </c>
      <c r="O23" s="22" t="s">
        <v>65</v>
      </c>
    </row>
    <row r="24" spans="1:15" x14ac:dyDescent="0.2">
      <c r="A24" t="s">
        <v>42</v>
      </c>
      <c r="B24" s="6">
        <f>'augjul cfs'!B24*31*1.983471/1000</f>
        <v>19.985314953029995</v>
      </c>
      <c r="C24" s="6">
        <f xml:space="preserve"> (('augjul cfs'!B24*31) + ('augjul cfs'!C24*30)) * 1.983471 / 1000</f>
        <v>36.942206879129998</v>
      </c>
      <c r="D24" s="6">
        <f xml:space="preserve"> (('augjul cfs'!$B24*31) + ('augjul cfs'!$C24*30) + ('augjul cfs'!$D24*31)) * 1.983471 / 1000</f>
        <v>308.71740329912996</v>
      </c>
      <c r="E24" s="6">
        <f xml:space="preserve"> (('augjul cfs'!$B24*31) + ('augjul cfs'!$C24*30) + ('augjul cfs'!$D24*31) + ('augjul cfs'!$E24*30)) * 1.983471 / 1000</f>
        <v>635.98779763805999</v>
      </c>
      <c r="F24" s="6">
        <f xml:space="preserve"> (('augjul cfs'!$B24*31) + ('augjul cfs'!$C24*30) + ('augjul cfs'!$D24*31) + ('augjul cfs'!$E24*30) + ('augjul cfs'!$F24*31)) * 1.983471 / 1000</f>
        <v>811.22561586002996</v>
      </c>
      <c r="G24" s="6">
        <f xml:space="preserve"> 'augjul cfs'!$G24*31*1.983471/1000</f>
        <v>398.44156059563102</v>
      </c>
      <c r="H24" s="6">
        <f xml:space="preserve"> ('augjul cfs'!$G24*31 + 'augjul cfs'!$H24*29)*1.983471/1000</f>
        <v>695.82106679927097</v>
      </c>
      <c r="I24" s="6">
        <f xml:space="preserve"> ('augjul cfs'!$G24*31 + 'augjul cfs'!$H24*29 + 'augjul cfs'!$I24*31)*1.983471/1000</f>
        <v>888.89397856730091</v>
      </c>
      <c r="J24" s="6">
        <f xml:space="preserve"> ('augjul cfs'!$G24*31 + 'augjul cfs'!$H24*29 + 'augjul cfs'!$I24*31 + 'augjul cfs'!$J24*30)*1.983471/1000</f>
        <v>1123.9329119021011</v>
      </c>
      <c r="K24" s="6">
        <f xml:space="preserve"> ('augjul cfs'!$G24*31 + 'augjul cfs'!$H24*29 + 'augjul cfs'!$I24*31 + 'augjul cfs'!$J24*30 + 'augjul cfs'!$K24*31)*1.983471/1000</f>
        <v>1358.1963675800307</v>
      </c>
      <c r="L24" s="6">
        <f xml:space="preserve"> ('augjul cfs'!$G24*31 + 'augjul cfs'!$H24*29 + 'augjul cfs'!$I24*31 + 'augjul cfs'!$J24*30 + 'augjul cfs'!$K24*31 + 'augjul cfs'!$L24*30)*1.983471/1000</f>
        <v>1456.9750085039309</v>
      </c>
      <c r="M24" s="6">
        <f xml:space="preserve"> ('augjul cfs'!$G24*31 + 'augjul cfs'!$H24*29 + 'augjul cfs'!$I24*31 + 'augjul cfs'!$J24*30 + 'augjul cfs'!$K24*31 + 'augjul cfs'!$L24*30 + 'augjul cfs'!$M24*31)*1.983471/1000</f>
        <v>1487.1082371260009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2301.199968581031</v>
      </c>
      <c r="O24" s="22" t="s">
        <v>42</v>
      </c>
    </row>
    <row r="25" spans="1:15" x14ac:dyDescent="0.2">
      <c r="A25" t="s">
        <v>87</v>
      </c>
      <c r="B25" s="6">
        <f>'augjul cfs'!B25*31*1.983471/1000</f>
        <v>16.603496898029995</v>
      </c>
      <c r="C25" s="6">
        <f xml:space="preserve"> (('augjul cfs'!B25*31) + ('augjul cfs'!C25*30)) * 1.983471 / 1000</f>
        <v>39.808322474130001</v>
      </c>
      <c r="D25" s="6">
        <f xml:space="preserve"> (('augjul cfs'!$B25*31) + ('augjul cfs'!$C25*30) + ('augjul cfs'!$D25*31)) * 1.983471 / 1000</f>
        <v>109.29300086019001</v>
      </c>
      <c r="E25" s="6">
        <f xml:space="preserve"> (('augjul cfs'!$B25*31) + ('augjul cfs'!$C25*30) + ('augjul cfs'!$D25*31) + ('augjul cfs'!$E25*30)) * 1.983471 / 1000</f>
        <v>302.68320848409002</v>
      </c>
      <c r="F25" s="6">
        <f xml:space="preserve"> (('augjul cfs'!$B25*31) + ('augjul cfs'!$C25*30) + ('augjul cfs'!$D25*31) + ('augjul cfs'!$E25*30) + ('augjul cfs'!$F25*31)) * 1.983471 / 1000</f>
        <v>702.35021696765102</v>
      </c>
      <c r="G25" s="6">
        <f xml:space="preserve"> 'augjul cfs'!$G25*31*1.983471/1000</f>
        <v>79.932036671969996</v>
      </c>
      <c r="H25" s="6">
        <f xml:space="preserve"> ('augjul cfs'!$G25*31 + 'augjul cfs'!$H25*28)*1.983471/1000</f>
        <v>439.25764303197002</v>
      </c>
      <c r="I25" s="6">
        <f xml:space="preserve"> ('augjul cfs'!$G25*31 + 'augjul cfs'!$H25*28 + 'augjul cfs'!$I25*31)*1.983471/1000</f>
        <v>695.66278382999997</v>
      </c>
      <c r="J25" s="6">
        <f xml:space="preserve"> ('augjul cfs'!$G25*31 + 'augjul cfs'!$H25*28 + 'augjul cfs'!$I25*31 + 'augjul cfs'!$J25*30)*1.983471/1000</f>
        <v>923.56776701909996</v>
      </c>
      <c r="K25" s="6">
        <f xml:space="preserve"> ('augjul cfs'!$G25*31 + 'augjul cfs'!$H25*28 + 'augjul cfs'!$I25*31 + 'augjul cfs'!$J25*30 + 'augjul cfs'!$K25*31)*1.983471/1000</f>
        <v>1213.1780569851599</v>
      </c>
      <c r="L25" s="6">
        <f xml:space="preserve"> ('augjul cfs'!$G25*31 + 'augjul cfs'!$H25*28 + 'augjul cfs'!$I25*31 + 'augjul cfs'!$J25*30 + 'augjul cfs'!$K25*31 + 'augjul cfs'!$L25*30)*1.983471/1000</f>
        <v>1274.46909600906</v>
      </c>
      <c r="M25" s="6">
        <f xml:space="preserve"> ('augjul cfs'!$G25*31 + 'augjul cfs'!$H25*28 + 'augjul cfs'!$I25*31 + 'augjul cfs'!$J25*30 + 'augjul cfs'!$K25*31 + 'augjul cfs'!$L25*30 + 'augjul cfs'!$M25*31)*1.983471/1000</f>
        <v>1294.1414390730001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1979.040959174391</v>
      </c>
      <c r="O25" s="22" t="s">
        <v>87</v>
      </c>
    </row>
    <row r="26" spans="1:15" x14ac:dyDescent="0.2">
      <c r="A26" t="s">
        <v>55</v>
      </c>
      <c r="B26" s="6">
        <f>'augjul cfs'!B26*31*1.983471/1000</f>
        <v>10.75848554697</v>
      </c>
      <c r="C26" s="6">
        <f xml:space="preserve"> (('augjul cfs'!B26*31) + ('augjul cfs'!C26*30)) * 1.983471 / 1000</f>
        <v>22.357625607870002</v>
      </c>
      <c r="D26" s="6">
        <f xml:space="preserve"> (('augjul cfs'!$B26*31) + ('augjul cfs'!$C26*30) + ('augjul cfs'!$D26*31)) * 1.983471 / 1000</f>
        <v>73.390489809840005</v>
      </c>
      <c r="E26" s="6">
        <f xml:space="preserve"> (('augjul cfs'!$B26*31) + ('augjul cfs'!$C26*30) + ('augjul cfs'!$D26*31) + ('augjul cfs'!$E26*30)) * 1.983471 / 1000</f>
        <v>203.11365849894003</v>
      </c>
      <c r="F26" s="6">
        <f xml:space="preserve"> (('augjul cfs'!$B26*31) + ('augjul cfs'!$C26*30) + ('augjul cfs'!$D26*31) + ('augjul cfs'!$E26*30) + ('augjul cfs'!$F26*31)) * 1.983471 / 1000</f>
        <v>394.33825298091006</v>
      </c>
      <c r="G26" s="6">
        <f xml:space="preserve"> 'augjul cfs'!$G26*31*1.983471/1000</f>
        <v>287.75957466356101</v>
      </c>
      <c r="H26" s="6">
        <f xml:space="preserve"> ('augjul cfs'!$G26*31 + 'augjul cfs'!$H26*28)*1.983471/1000</f>
        <v>667.08023481920088</v>
      </c>
      <c r="I26" s="6">
        <f xml:space="preserve"> ('augjul cfs'!$G26*31 + 'augjul cfs'!$H26*28 + 'augjul cfs'!$I26*31)*1.983471/1000</f>
        <v>1053.8347856051612</v>
      </c>
      <c r="J26" s="6">
        <f xml:space="preserve"> ('augjul cfs'!$G26*31 + 'augjul cfs'!$H26*28 + 'augjul cfs'!$I26*31 + 'augjul cfs'!$J26*30)*1.983471/1000</f>
        <v>1309.105182644091</v>
      </c>
      <c r="K26" s="6">
        <f xml:space="preserve"> ('augjul cfs'!$G26*31 + 'augjul cfs'!$H26*28 + 'augjul cfs'!$I26*31 + 'augjul cfs'!$J26*30 + 'augjul cfs'!$K26*31)*1.983471/1000</f>
        <v>1545.221259740151</v>
      </c>
      <c r="L26" s="6">
        <f xml:space="preserve"> ('augjul cfs'!$G26*31 + 'augjul cfs'!$H26*28 + 'augjul cfs'!$I26*31 + 'augjul cfs'!$J26*30 + 'augjul cfs'!$K26*31 + 'augjul cfs'!$L26*30)*1.983471/1000</f>
        <v>1724.9255174640509</v>
      </c>
      <c r="M26" s="6">
        <f xml:space="preserve"> ('augjul cfs'!$G26*31 + 'augjul cfs'!$H26*28 + 'augjul cfs'!$I26*31 + 'augjul cfs'!$J26*30 + 'augjul cfs'!$K26*31 + 'augjul cfs'!$L26*30 + 'augjul cfs'!$M26*31)*1.983471/1000</f>
        <v>1775.9663750541511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2178.5717946671912</v>
      </c>
      <c r="O26" s="22" t="s">
        <v>55</v>
      </c>
    </row>
    <row r="27" spans="1:15" x14ac:dyDescent="0.2">
      <c r="A27" t="s">
        <v>82</v>
      </c>
      <c r="B27" s="6">
        <f>'augjul cfs'!B27*31*1.983471/1000</f>
        <v>17.831404289999998</v>
      </c>
      <c r="C27" s="6">
        <f xml:space="preserve"> (('augjul cfs'!B27*31) + ('augjul cfs'!C27*30)) * 1.983471 / 1000</f>
        <v>30.624792239999998</v>
      </c>
      <c r="D27" s="6">
        <f xml:space="preserve"> (('augjul cfs'!$B27*31) + ('augjul cfs'!$C27*30) + ('augjul cfs'!$D27*31)) * 1.983471 / 1000</f>
        <v>275.34298471595997</v>
      </c>
      <c r="E27" s="6">
        <f xml:space="preserve"> (('augjul cfs'!$B27*31) + ('augjul cfs'!$C27*30) + ('augjul cfs'!$D27*31) + ('augjul cfs'!$E27*30)) * 1.983471 / 1000</f>
        <v>697.77654903998996</v>
      </c>
      <c r="F27" s="6">
        <f xml:space="preserve"> (('augjul cfs'!$B27*31) + ('augjul cfs'!$C27*30) + ('augjul cfs'!$D27*31) + ('augjul cfs'!$E27*30) + ('augjul cfs'!$F27*31)) * 1.983471 / 1000</f>
        <v>1021.44297657192</v>
      </c>
      <c r="G27" s="6">
        <f xml:space="preserve"> 'augjul cfs'!$G27*31*1.983471/1000</f>
        <v>448.75440498989099</v>
      </c>
      <c r="H27" s="6">
        <f xml:space="preserve"> ('augjul cfs'!$G27*31 + 'augjul cfs'!$H27*28)*1.983471/1000</f>
        <v>759.17346376239891</v>
      </c>
      <c r="I27" s="6">
        <f xml:space="preserve"> ('augjul cfs'!$G27*31 + 'augjul cfs'!$H27*28 + 'augjul cfs'!$I27*31)*1.983471/1000</f>
        <v>949.23963184152888</v>
      </c>
      <c r="J27" s="6">
        <f xml:space="preserve"> ('augjul cfs'!$G27*31 + 'augjul cfs'!$H27*28 + 'augjul cfs'!$I27*31 + 'augjul cfs'!$J27*30)*1.983471/1000</f>
        <v>1132.8652117324291</v>
      </c>
      <c r="K27" s="6">
        <f xml:space="preserve"> ('augjul cfs'!$G27*31 + 'augjul cfs'!$H27*28 + 'augjul cfs'!$I27*31 + 'augjul cfs'!$J27*30 + 'augjul cfs'!$K27*31)*1.983471/1000</f>
        <v>1284.7734043829789</v>
      </c>
      <c r="L27" s="6">
        <f xml:space="preserve"> ('augjul cfs'!$G27*31 + 'augjul cfs'!$H27*28 + 'augjul cfs'!$I27*31 + 'augjul cfs'!$J27*30 + 'augjul cfs'!$K27*31 + 'augjul cfs'!$L27*30)*1.983471/1000</f>
        <v>1320.7138989029791</v>
      </c>
      <c r="M27" s="6">
        <f xml:space="preserve"> ('augjul cfs'!$G27*31 + 'augjul cfs'!$H27*28 + 'augjul cfs'!$I27*31 + 'augjul cfs'!$J27*30 + 'augjul cfs'!$K27*31 + 'augjul cfs'!$L27*30 + 'augjul cfs'!$M27*31)*1.983471/1000</f>
        <v>1337.2639015881389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2348.3452851601896</v>
      </c>
      <c r="O27" s="22" t="s">
        <v>82</v>
      </c>
    </row>
    <row r="28" spans="1:15" x14ac:dyDescent="0.2">
      <c r="A28" t="s">
        <v>86</v>
      </c>
      <c r="B28" s="6">
        <f>'augjul cfs'!B28*31*1.983471/1000</f>
        <v>10.52237315913</v>
      </c>
      <c r="C28" s="6">
        <f xml:space="preserve"> (('augjul cfs'!B28*31) + ('augjul cfs'!C28*30)) * 1.983471 / 1000</f>
        <v>20.263199240129996</v>
      </c>
      <c r="D28" s="6">
        <f xml:space="preserve"> (('augjul cfs'!$B28*31) + ('augjul cfs'!$C28*30) + ('augjul cfs'!$D28*31)) * 1.983471 / 1000</f>
        <v>234.51367054458001</v>
      </c>
      <c r="E28" s="6">
        <f xml:space="preserve"> (('augjul cfs'!$B28*31) + ('augjul cfs'!$C28*30) + ('augjul cfs'!$D28*31) + ('augjul cfs'!$E28*30)) * 1.983471 / 1000</f>
        <v>436.14520017348002</v>
      </c>
      <c r="F28" s="6">
        <f xml:space="preserve"> (('augjul cfs'!$B28*31) + ('augjul cfs'!$C28*30) + ('augjul cfs'!$D28*31) + ('augjul cfs'!$E28*30) + ('augjul cfs'!$F28*31)) * 1.983471 / 1000</f>
        <v>762.02518134141008</v>
      </c>
      <c r="G28" s="6">
        <f xml:space="preserve"> 'augjul cfs'!$G28*31*1.983471/1000</f>
        <v>144.78731357873997</v>
      </c>
      <c r="H28" s="6">
        <f xml:space="preserve"> ('augjul cfs'!$G28*31 + 'augjul cfs'!$H28*29)*1.983471/1000</f>
        <v>462.18228349460992</v>
      </c>
      <c r="I28" s="6">
        <f xml:space="preserve"> ('augjul cfs'!$G28*31 + 'augjul cfs'!$H28*29 + 'augjul cfs'!$I28*31)*1.983471/1000</f>
        <v>681.84735294311997</v>
      </c>
      <c r="J28" s="6">
        <f xml:space="preserve"> ('augjul cfs'!$G28*31 + 'augjul cfs'!$H28*29 + 'augjul cfs'!$I28*31 + 'augjul cfs'!$J28*30)*1.983471/1000</f>
        <v>924.49091409191988</v>
      </c>
      <c r="K28" s="6">
        <f xml:space="preserve"> ('augjul cfs'!$G28*31 + 'augjul cfs'!$H28*29 + 'augjul cfs'!$I28*31 + 'augjul cfs'!$J28*30 + 'augjul cfs'!$K28*31)*1.983471/1000</f>
        <v>1094.7457771288498</v>
      </c>
      <c r="L28" s="6">
        <f xml:space="preserve"> ('augjul cfs'!$G28*31 + 'augjul cfs'!$H28*29 + 'augjul cfs'!$I28*31 + 'augjul cfs'!$J28*30 + 'augjul cfs'!$K28*31 + 'augjul cfs'!$L28*30)*1.983471/1000</f>
        <v>1191.3227652427502</v>
      </c>
      <c r="M28" s="6">
        <f xml:space="preserve"> ('augjul cfs'!$G28*31 + 'augjul cfs'!$H28*29 + 'augjul cfs'!$I28*31 + 'augjul cfs'!$J28*30 + 'augjul cfs'!$K28*31 + 'augjul cfs'!$L28*30 + 'augjul cfs'!$M28*31)*1.983471/1000</f>
        <v>1244.7376591074599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2014.5481426362601</v>
      </c>
      <c r="O28" s="22" t="s">
        <v>86</v>
      </c>
    </row>
    <row r="29" spans="1:15" x14ac:dyDescent="0.2">
      <c r="A29" t="s">
        <v>89</v>
      </c>
      <c r="B29" s="6">
        <f>'augjul cfs'!B29*31*1.983471/1000</f>
        <v>16.326187817519997</v>
      </c>
      <c r="C29" s="6">
        <f xml:space="preserve"> (('augjul cfs'!B29*31) + ('augjul cfs'!C29*30)) * 1.983471 / 1000</f>
        <v>28.048501427519998</v>
      </c>
      <c r="D29" s="6">
        <f xml:space="preserve"> (('augjul cfs'!$B29*31) + ('augjul cfs'!$C29*30) + ('augjul cfs'!$D29*31)) * 1.983471 / 1000</f>
        <v>36.499972184969998</v>
      </c>
      <c r="E29" s="6">
        <f xml:space="preserve"> (('augjul cfs'!$B29*31) + ('augjul cfs'!$C29*30) + ('augjul cfs'!$D29*31) + ('augjul cfs'!$E29*30)) * 1.983471 / 1000</f>
        <v>48.156831251969997</v>
      </c>
      <c r="F29" s="6">
        <f xml:space="preserve"> (('augjul cfs'!$B29*31) + ('augjul cfs'!$C29*30) + ('augjul cfs'!$D29*31) + ('augjul cfs'!$E29*30) + ('augjul cfs'!$F29*31)) * 1.983471 / 1000</f>
        <v>175.31687937602999</v>
      </c>
      <c r="G29" s="6">
        <f xml:space="preserve"> 'augjul cfs'!$G29*31*1.983471/1000</f>
        <v>687.37358083506001</v>
      </c>
      <c r="H29" s="6">
        <f xml:space="preserve"> ('augjul cfs'!$G29*31 + 'augjul cfs'!$H29*28)*1.983471/1000</f>
        <v>1110.608661823248</v>
      </c>
      <c r="I29" s="6">
        <f xml:space="preserve"> ('augjul cfs'!$G29*31 + 'augjul cfs'!$H29*28 + 'augjul cfs'!$I29*31)*1.983471/1000</f>
        <v>1321.2116886363781</v>
      </c>
      <c r="J29" s="6">
        <f xml:space="preserve"> ('augjul cfs'!$G29*31 + 'augjul cfs'!$H29*28 + 'augjul cfs'!$I29*31 + 'augjul cfs'!$J29*30)*1.983471/1000</f>
        <v>1504.192838799378</v>
      </c>
      <c r="K29" s="6">
        <f xml:space="preserve"> ('augjul cfs'!$G29*31 + 'augjul cfs'!$H29*28 + 'augjul cfs'!$I29*31 + 'augjul cfs'!$J29*30 + 'augjul cfs'!$K29*31)*1.983471/1000</f>
        <v>1753.132155083988</v>
      </c>
      <c r="L29" s="6">
        <f xml:space="preserve"> ('augjul cfs'!$G29*31 + 'augjul cfs'!$H29*28 + 'augjul cfs'!$I29*31 + 'augjul cfs'!$J29*30 + 'augjul cfs'!$K29*31 + 'augjul cfs'!$L29*30)*1.983471/1000</f>
        <v>1893.6273564269882</v>
      </c>
      <c r="M29" s="6">
        <f xml:space="preserve"> ('augjul cfs'!$G29*31 + 'augjul cfs'!$H29*28 + 'augjul cfs'!$I29*31 + 'augjul cfs'!$J29*30 + 'augjul cfs'!$K29*31 + 'augjul cfs'!$L29*30 + 'augjul cfs'!$M29*31)*1.983471/1000</f>
        <v>1930.7855434633084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2112.9431366323984</v>
      </c>
      <c r="O29" s="22" t="s">
        <v>89</v>
      </c>
    </row>
    <row r="30" spans="1:15" x14ac:dyDescent="0.2">
      <c r="A30" t="s">
        <v>38</v>
      </c>
      <c r="B30" s="6">
        <f>'augjul cfs'!B30*31*1.983471/1000</f>
        <v>21.310372754579998</v>
      </c>
      <c r="C30" s="6">
        <f xml:space="preserve"> (('augjul cfs'!B30*31) + ('augjul cfs'!C30*30)) * 1.983471 / 1000</f>
        <v>34.889215220579999</v>
      </c>
      <c r="D30" s="6">
        <f xml:space="preserve"> (('augjul cfs'!$B30*31) + ('augjul cfs'!$C30*30) + ('augjul cfs'!$D30*31)) * 1.983471 / 1000</f>
        <v>76.966410336900012</v>
      </c>
      <c r="E30" s="6">
        <f xml:space="preserve"> (('augjul cfs'!$B30*31) + ('augjul cfs'!$C30*30) + ('augjul cfs'!$D30*31) + ('augjul cfs'!$E30*30)) * 1.983471 / 1000</f>
        <v>387.69876232079997</v>
      </c>
      <c r="F30" s="6">
        <f xml:space="preserve"> (('augjul cfs'!$B30*31) + ('augjul cfs'!$C30*30) + ('augjul cfs'!$D30*31) + ('augjul cfs'!$E30*30) + ('augjul cfs'!$F30*31)) * 1.983471 / 1000</f>
        <v>929.77898662089001</v>
      </c>
      <c r="G30" s="6">
        <f xml:space="preserve"> 'augjul cfs'!$G30*31*1.983471/1000</f>
        <v>362.66924259824998</v>
      </c>
      <c r="H30" s="6">
        <f xml:space="preserve"> ('augjul cfs'!$G30*31 + 'augjul cfs'!$H30*28)*1.983471/1000</f>
        <v>677.25742253672991</v>
      </c>
      <c r="I30" s="6">
        <f xml:space="preserve"> ('augjul cfs'!$G30*31 + 'augjul cfs'!$H30*28 + 'augjul cfs'!$I30*31)*1.983471/1000</f>
        <v>832.02786301382991</v>
      </c>
      <c r="J30" s="6">
        <f xml:space="preserve"> ('augjul cfs'!$G30*31 + 'augjul cfs'!$H30*28 + 'augjul cfs'!$I30*31 + 'augjul cfs'!$J30*30)*1.983471/1000</f>
        <v>1069.2589284978299</v>
      </c>
      <c r="K30" s="6">
        <f xml:space="preserve"> ('augjul cfs'!$G30*31 + 'augjul cfs'!$H30*28 + 'augjul cfs'!$I30*31 + 'augjul cfs'!$J30*30 + 'augjul cfs'!$K30*31)*1.983471/1000</f>
        <v>1152.3108460445399</v>
      </c>
      <c r="L30" s="6">
        <f xml:space="preserve"> ('augjul cfs'!$G30*31 + 'augjul cfs'!$H30*28 + 'augjul cfs'!$I30*31 + 'augjul cfs'!$J30*30 + 'augjul cfs'!$K30*31 + 'augjul cfs'!$L30*30)*1.983471/1000</f>
        <v>1273.3321307624399</v>
      </c>
      <c r="M30" s="6">
        <f xml:space="preserve"> ('augjul cfs'!$G30*31 + 'augjul cfs'!$H30*28 + 'augjul cfs'!$I30*31 + 'augjul cfs'!$J30*30 + 'augjul cfs'!$K30*31 + 'augjul cfs'!$L30*30 + 'augjul cfs'!$M30*31)*1.983471/1000</f>
        <v>1312.43394086637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2263.8308770898097</v>
      </c>
      <c r="O30" s="22" t="s">
        <v>38</v>
      </c>
    </row>
    <row r="31" spans="1:15" x14ac:dyDescent="0.2">
      <c r="A31" t="s">
        <v>43</v>
      </c>
      <c r="B31" s="6">
        <f>'augjul cfs'!B31*31*1.983471/1000</f>
        <v>20.796951286230005</v>
      </c>
      <c r="C31" s="6">
        <f xml:space="preserve"> (('augjul cfs'!B31*31) + ('augjul cfs'!C31*30)) * 1.983471 / 1000</f>
        <v>56.507164823130005</v>
      </c>
      <c r="D31" s="6">
        <f xml:space="preserve"> (('augjul cfs'!$B31*31) + ('augjul cfs'!$C31*30) + ('augjul cfs'!$D31*31)) * 1.983471 / 1000</f>
        <v>125.21648456058003</v>
      </c>
      <c r="E31" s="6">
        <f xml:space="preserve"> (('augjul cfs'!$B31*31) + ('augjul cfs'!$C31*30) + ('augjul cfs'!$D31*31) + ('augjul cfs'!$E31*30)) * 1.983471 / 1000</f>
        <v>230.05502608368005</v>
      </c>
      <c r="F31" s="6">
        <f xml:space="preserve"> (('augjul cfs'!$B31*31) + ('augjul cfs'!$C31*30) + ('augjul cfs'!$D31*31) + ('augjul cfs'!$E31*30) + ('augjul cfs'!$F31*31)) * 1.983471 / 1000</f>
        <v>442.26472391094001</v>
      </c>
      <c r="G31" s="6">
        <f xml:space="preserve"> 'augjul cfs'!$G31*31*1.983471/1000</f>
        <v>189.33385075121998</v>
      </c>
      <c r="H31" s="6">
        <f xml:space="preserve"> ('augjul cfs'!$G31*31 + 'augjul cfs'!$H31*28)*1.983471/1000</f>
        <v>363.98831031738001</v>
      </c>
      <c r="I31" s="6">
        <f xml:space="preserve"> ('augjul cfs'!$G31*31 + 'augjul cfs'!$H31*28 + 'augjul cfs'!$I31*31)*1.983471/1000</f>
        <v>577.80406428276001</v>
      </c>
      <c r="J31" s="6">
        <f xml:space="preserve"> ('augjul cfs'!$G31*31 + 'augjul cfs'!$H31*28 + 'augjul cfs'!$I31*31 + 'augjul cfs'!$J31*30)*1.983471/1000</f>
        <v>859.74831817265999</v>
      </c>
      <c r="K31" s="6">
        <f xml:space="preserve"> ('augjul cfs'!$G31*31 + 'augjul cfs'!$H31*28 + 'augjul cfs'!$I31*31 + 'augjul cfs'!$J31*30 + 'augjul cfs'!$K31*31)*1.983471/1000</f>
        <v>1140.3678911205</v>
      </c>
      <c r="L31" s="6">
        <f xml:space="preserve"> ('augjul cfs'!$G31*31 + 'augjul cfs'!$H31*28 + 'augjul cfs'!$I31*31 + 'augjul cfs'!$J31*30 + 'augjul cfs'!$K31*31 + 'augjul cfs'!$L31*30)*1.983471/1000</f>
        <v>1343.7744289473003</v>
      </c>
      <c r="M31" s="6">
        <f xml:space="preserve"> ('augjul cfs'!$G31*31 + 'augjul cfs'!$H31*28 + 'augjul cfs'!$I31*31 + 'augjul cfs'!$J31*30 + 'augjul cfs'!$K31*31 + 'augjul cfs'!$L31*30 + 'augjul cfs'!$M31*31)*1.983471/1000</f>
        <v>1414.9315700805603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1841.44957722663</v>
      </c>
      <c r="O31" s="22" t="s">
        <v>43</v>
      </c>
    </row>
    <row r="32" spans="1:15" x14ac:dyDescent="0.2">
      <c r="A32" t="s">
        <v>84</v>
      </c>
      <c r="B32" s="6">
        <f>'augjul cfs'!B32*31*1.983471/1000</f>
        <v>20.608184351160002</v>
      </c>
      <c r="C32" s="6">
        <f xml:space="preserve"> (('augjul cfs'!B32*31) + ('augjul cfs'!C32*30)) * 1.983471 / 1000</f>
        <v>40.760448058260003</v>
      </c>
      <c r="D32" s="6">
        <f xml:space="preserve"> (('augjul cfs'!$B32*31) + ('augjul cfs'!$C32*30) + ('augjul cfs'!$D32*31)) * 1.983471 / 1000</f>
        <v>196.83196617252003</v>
      </c>
      <c r="E32" s="6">
        <f xml:space="preserve"> (('augjul cfs'!$B32*31) + ('augjul cfs'!$C32*30) + ('augjul cfs'!$D32*31) + ('augjul cfs'!$E32*30)) * 1.983471 / 1000</f>
        <v>619.94566270245002</v>
      </c>
      <c r="F32" s="6">
        <f xml:space="preserve"> (('augjul cfs'!$B32*31) + ('augjul cfs'!$C32*30) + ('augjul cfs'!$D32*31) + ('augjul cfs'!$E32*30) + ('augjul cfs'!$F32*31)) * 1.983471 / 1000</f>
        <v>1304.244924975111</v>
      </c>
      <c r="G32" s="6">
        <f xml:space="preserve"> 'augjul cfs'!$G32*31*1.983471/1000</f>
        <v>455.60098787363995</v>
      </c>
      <c r="H32" s="6">
        <f xml:space="preserve"> ('augjul cfs'!$G32*31 + 'augjul cfs'!$H32*29)*1.983471/1000</f>
        <v>586.93273170903001</v>
      </c>
      <c r="I32" s="6">
        <f xml:space="preserve"> ('augjul cfs'!$G32*31 + 'augjul cfs'!$H32*29 + 'augjul cfs'!$I32*31)*1.983471/1000</f>
        <v>861.53027050253093</v>
      </c>
      <c r="J32" s="6">
        <f xml:space="preserve"> ('augjul cfs'!$G32*31 + 'augjul cfs'!$H32*29 + 'augjul cfs'!$I32*31 + 'augjul cfs'!$J32*30)*1.983471/1000</f>
        <v>1164.6520442594308</v>
      </c>
      <c r="K32" s="6">
        <f xml:space="preserve"> ('augjul cfs'!$G32*31 + 'augjul cfs'!$H32*29 + 'augjul cfs'!$I32*31 + 'augjul cfs'!$J32*30 + 'augjul cfs'!$K32*31)*1.983471/1000</f>
        <v>1406.306309577561</v>
      </c>
      <c r="L32" s="6">
        <f xml:space="preserve"> ('augjul cfs'!$G32*31 + 'augjul cfs'!$H32*29 + 'augjul cfs'!$I32*31 + 'augjul cfs'!$J32*30 + 'augjul cfs'!$K32*31 + 'augjul cfs'!$L32*30)*1.983471/1000</f>
        <v>1533.889114710561</v>
      </c>
      <c r="M32" s="6">
        <f xml:space="preserve"> ('augjul cfs'!$G32*31 + 'augjul cfs'!$H32*29 + 'augjul cfs'!$I32*31 + 'augjul cfs'!$J32*30 + 'augjul cfs'!$K32*31 + 'augjul cfs'!$L32*30 + 'augjul cfs'!$M32*31)*1.983471/1000</f>
        <v>1569.6527629562008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2860.3505016624722</v>
      </c>
      <c r="O32" s="22" t="s">
        <v>84</v>
      </c>
    </row>
    <row r="33" spans="1:15" x14ac:dyDescent="0.2">
      <c r="A33" t="s">
        <v>36</v>
      </c>
      <c r="B33" s="6">
        <f>'augjul cfs'!B33*31*1.983471/1000</f>
        <v>16.258551456420001</v>
      </c>
      <c r="C33" s="6">
        <f xml:space="preserve"> (('augjul cfs'!B33*31) + ('augjul cfs'!C33*30)) * 1.983471 / 1000</f>
        <v>27.213261789420002</v>
      </c>
      <c r="D33" s="6">
        <f xml:space="preserve"> (('augjul cfs'!$B33*31) + ('augjul cfs'!$C33*30) + ('augjul cfs'!$D33*31)) * 1.983471 / 1000</f>
        <v>112.56420073752</v>
      </c>
      <c r="E33" s="6">
        <f xml:space="preserve"> (('augjul cfs'!$B33*31) + ('augjul cfs'!$C33*30) + ('augjul cfs'!$D33*31) + ('augjul cfs'!$E33*30)) * 1.983471 / 1000</f>
        <v>251.42660875331998</v>
      </c>
      <c r="F33" s="6">
        <f xml:space="preserve"> (('augjul cfs'!$B33*31) + ('augjul cfs'!$C33*30) + ('augjul cfs'!$D33*31) + ('augjul cfs'!$E33*30) + ('augjul cfs'!$F33*31)) * 1.983471 / 1000</f>
        <v>637.53683096840109</v>
      </c>
      <c r="G33" s="6">
        <f xml:space="preserve"> 'augjul cfs'!$G33*31*1.983471/1000</f>
        <v>87.697305802260004</v>
      </c>
      <c r="H33" s="6">
        <f xml:space="preserve"> ('augjul cfs'!$G33*31 + 'augjul cfs'!$H33*28)*1.983471/1000</f>
        <v>387.09612035992802</v>
      </c>
      <c r="I33" s="6">
        <f xml:space="preserve"> ('augjul cfs'!$G33*31 + 'augjul cfs'!$H33*28 + 'augjul cfs'!$I33*31)*1.983471/1000</f>
        <v>776.986538796888</v>
      </c>
      <c r="J33" s="6">
        <f xml:space="preserve"> ('augjul cfs'!$G33*31 + 'augjul cfs'!$H33*28 + 'augjul cfs'!$I33*31 + 'augjul cfs'!$J33*30)*1.983471/1000</f>
        <v>978.580580823888</v>
      </c>
      <c r="K33" s="6">
        <f xml:space="preserve"> ('augjul cfs'!$G33*31 + 'augjul cfs'!$H33*28 + 'augjul cfs'!$I33*31 + 'augjul cfs'!$J33*30 + 'augjul cfs'!$K33*31)*1.983471/1000</f>
        <v>1096.1485631919479</v>
      </c>
      <c r="L33" s="6">
        <f xml:space="preserve"> ('augjul cfs'!$G33*31 + 'augjul cfs'!$H33*28 + 'augjul cfs'!$I33*31 + 'augjul cfs'!$J33*30 + 'augjul cfs'!$K33*31 + 'augjul cfs'!$L33*30)*1.983471/1000</f>
        <v>1151.703404083848</v>
      </c>
      <c r="M33" s="6">
        <f xml:space="preserve"> ('augjul cfs'!$G33*31 + 'augjul cfs'!$H33*28 + 'augjul cfs'!$I33*31 + 'augjul cfs'!$J33*30 + 'augjul cfs'!$K33*31 + 'augjul cfs'!$L33*30 + 'augjul cfs'!$M33*31)*1.983471/1000</f>
        <v>1174.1642098531381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1808.8392690280291</v>
      </c>
      <c r="O33" s="22" t="s">
        <v>36</v>
      </c>
    </row>
    <row r="34" spans="1:15" x14ac:dyDescent="0.2">
      <c r="A34" t="s">
        <v>70</v>
      </c>
      <c r="B34" s="6">
        <f>'augjul cfs'!B34*31*1.983471/1000</f>
        <v>14.683853994809999</v>
      </c>
      <c r="C34" s="6">
        <f xml:space="preserve"> (('augjul cfs'!B34*31) + ('augjul cfs'!C34*30)) * 1.983471 / 1000</f>
        <v>24.351489995909997</v>
      </c>
      <c r="D34" s="6">
        <f xml:space="preserve"> (('augjul cfs'!$B34*31) + ('augjul cfs'!$C34*30) + ('augjul cfs'!$D34*31)) * 1.983471 / 1000</f>
        <v>60.08377956503999</v>
      </c>
      <c r="E34" s="6">
        <f xml:space="preserve"> (('augjul cfs'!$B34*31) + ('augjul cfs'!$C34*30) + ('augjul cfs'!$D34*31) + ('augjul cfs'!$E34*30)) * 1.983471 / 1000</f>
        <v>159.39617253503997</v>
      </c>
      <c r="F34" s="6">
        <f xml:space="preserve"> (('augjul cfs'!$B34*31) + ('augjul cfs'!$C34*30) + ('augjul cfs'!$D34*31) + ('augjul cfs'!$E34*30) + ('augjul cfs'!$F34*31)) * 1.983471 / 1000</f>
        <v>673.30708218899997</v>
      </c>
      <c r="G34" s="6">
        <f xml:space="preserve"> 'augjul cfs'!$G34*31*1.983471/1000</f>
        <v>368.56227576569103</v>
      </c>
      <c r="H34" s="6">
        <f xml:space="preserve"> ('augjul cfs'!$G34*31 + 'augjul cfs'!$H34*28)*1.983471/1000</f>
        <v>738.47160404285091</v>
      </c>
      <c r="I34" s="6">
        <f xml:space="preserve"> ('augjul cfs'!$G34*31 + 'augjul cfs'!$H34*28 + 'augjul cfs'!$I34*31)*1.983471/1000</f>
        <v>865.1083926824009</v>
      </c>
      <c r="J34" s="6">
        <f xml:space="preserve"> ('augjul cfs'!$G34*31 + 'augjul cfs'!$H34*28 + 'augjul cfs'!$I34*31 + 'augjul cfs'!$J34*30)*1.983471/1000</f>
        <v>1133.4619032803007</v>
      </c>
      <c r="K34" s="6">
        <f xml:space="preserve"> ('augjul cfs'!$G34*31 + 'augjul cfs'!$H34*28 + 'augjul cfs'!$I34*31 + 'augjul cfs'!$J34*30 + 'augjul cfs'!$K34*31)*1.983471/1000</f>
        <v>1221.0417677646508</v>
      </c>
      <c r="L34" s="6">
        <f xml:space="preserve"> ('augjul cfs'!$G34*31 + 'augjul cfs'!$H34*28 + 'augjul cfs'!$I34*31 + 'augjul cfs'!$J34*30 + 'augjul cfs'!$K34*31 + 'augjul cfs'!$L34*30)*1.983471/1000</f>
        <v>1298.8374673266508</v>
      </c>
      <c r="M34" s="6">
        <f xml:space="preserve"> ('augjul cfs'!$G34*31 + 'augjul cfs'!$H34*28 + 'augjul cfs'!$I34*31 + 'augjul cfs'!$J34*30 + 'augjul cfs'!$K34*31 + 'augjul cfs'!$L34*30 + 'augjul cfs'!$M34*31)*1.983471/1000</f>
        <v>1328.904904215651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2005.9011631258109</v>
      </c>
      <c r="O34" s="22" t="s">
        <v>70</v>
      </c>
    </row>
    <row r="35" spans="1:15" x14ac:dyDescent="0.2">
      <c r="A35" t="s">
        <v>80</v>
      </c>
      <c r="B35" s="6">
        <f>'augjul cfs'!B35*31*1.983471/1000</f>
        <v>13.64840279397</v>
      </c>
      <c r="C35" s="6">
        <f xml:space="preserve"> (('augjul cfs'!B35*31) + ('augjul cfs'!C35*30)) * 1.983471 / 1000</f>
        <v>28.04066671707</v>
      </c>
      <c r="D35" s="6">
        <f xml:space="preserve"> (('augjul cfs'!$B35*31) + ('augjul cfs'!$C35*30) + ('augjul cfs'!$D35*31)) * 1.983471 / 1000</f>
        <v>51.461293937969998</v>
      </c>
      <c r="E35" s="6">
        <f xml:space="preserve"> (('augjul cfs'!$B35*31) + ('augjul cfs'!$C35*30) + ('augjul cfs'!$D35*31) + ('augjul cfs'!$E35*30)) * 1.983471 / 1000</f>
        <v>411.07218293190004</v>
      </c>
      <c r="F35" s="6">
        <f xml:space="preserve"> (('augjul cfs'!$B35*31) + ('augjul cfs'!$C35*30) + ('augjul cfs'!$D35*31) + ('augjul cfs'!$E35*30) + ('augjul cfs'!$F35*31)) * 1.983471 / 1000</f>
        <v>679.79882409432003</v>
      </c>
      <c r="G35" s="6">
        <f xml:space="preserve"> 'augjul cfs'!$G35*31*1.983471/1000</f>
        <v>402.182466240471</v>
      </c>
      <c r="H35" s="6">
        <f xml:space="preserve"> ('augjul cfs'!$G35*31 + 'augjul cfs'!$H35*28)*1.983471/1000</f>
        <v>594.83264083427093</v>
      </c>
      <c r="I35" s="6">
        <f xml:space="preserve"> ('augjul cfs'!$G35*31 + 'augjul cfs'!$H35*28 + 'augjul cfs'!$I35*31)*1.983471/1000</f>
        <v>812.19315499730089</v>
      </c>
      <c r="J35" s="6">
        <f xml:space="preserve"> ('augjul cfs'!$G35*31 + 'augjul cfs'!$H35*28 + 'augjul cfs'!$I35*31 + 'augjul cfs'!$J35*30)*1.983471/1000</f>
        <v>1004.809808931201</v>
      </c>
      <c r="K35" s="6">
        <f xml:space="preserve"> ('augjul cfs'!$G35*31 + 'augjul cfs'!$H35*28 + 'augjul cfs'!$I35*31 + 'augjul cfs'!$J35*30 + 'augjul cfs'!$K35*31)*1.983471/1000</f>
        <v>1198.065338874201</v>
      </c>
      <c r="L35" s="6">
        <f xml:space="preserve"> ('augjul cfs'!$G35*31 + 'augjul cfs'!$H35*28 + 'augjul cfs'!$I35*31 + 'augjul cfs'!$J35*30 + 'augjul cfs'!$K35*31 + 'augjul cfs'!$L35*30)*1.983471/1000</f>
        <v>1273.4927740622011</v>
      </c>
      <c r="M35" s="6">
        <f xml:space="preserve"> ('augjul cfs'!$G35*31 + 'augjul cfs'!$H35*28 + 'augjul cfs'!$I35*31 + 'augjul cfs'!$J35*30 + 'augjul cfs'!$K35*31 + 'augjul cfs'!$L35*30 + 'augjul cfs'!$M35*31)*1.983471/1000</f>
        <v>1300.9814209652611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2031.592190261571</v>
      </c>
      <c r="O35" s="22" t="s">
        <v>80</v>
      </c>
    </row>
    <row r="36" spans="1:15" x14ac:dyDescent="0.2">
      <c r="A36" t="s">
        <v>59</v>
      </c>
      <c r="B36" s="6">
        <f>'augjul cfs'!B36*31*1.983471/1000</f>
        <v>13.285011072059998</v>
      </c>
      <c r="C36" s="6">
        <f xml:space="preserve"> (('augjul cfs'!B36*31) + ('augjul cfs'!C36*30)) * 1.983471 / 1000</f>
        <v>78.852611919059996</v>
      </c>
      <c r="D36" s="6">
        <f xml:space="preserve"> (('augjul cfs'!$B36*31) + ('augjul cfs'!$C36*30) + ('augjul cfs'!$D36*31)) * 1.983471 / 1000</f>
        <v>246.75127008567</v>
      </c>
      <c r="E36" s="6">
        <f xml:space="preserve"> (('augjul cfs'!$B36*31) + ('augjul cfs'!$C36*30) + ('augjul cfs'!$D36*31) + ('augjul cfs'!$E36*30)) * 1.983471 / 1000</f>
        <v>389.08693416957004</v>
      </c>
      <c r="F36" s="6">
        <f xml:space="preserve"> (('augjul cfs'!$B36*31) + ('augjul cfs'!$C36*30) + ('augjul cfs'!$D36*31) + ('augjul cfs'!$E36*30) + ('augjul cfs'!$F36*31)) * 1.983471 / 1000</f>
        <v>487.66570072080003</v>
      </c>
      <c r="G36" s="6">
        <f xml:space="preserve"> 'augjul cfs'!$G36*31*1.983471/1000</f>
        <v>113.95005192522001</v>
      </c>
      <c r="H36" s="6">
        <f xml:space="preserve"> ('augjul cfs'!$G36*31 + 'augjul cfs'!$H36*29)*1.983471/1000</f>
        <v>400.87690397538</v>
      </c>
      <c r="I36" s="6">
        <f xml:space="preserve"> ('augjul cfs'!$G36*31 + 'augjul cfs'!$H36*29 + 'augjul cfs'!$I36*31)*1.983471/1000</f>
        <v>750.73157713682099</v>
      </c>
      <c r="J36" s="6">
        <f xml:space="preserve"> ('augjul cfs'!$G36*31 + 'augjul cfs'!$H36*29 + 'augjul cfs'!$I36*31 + 'augjul cfs'!$J36*30)*1.983471/1000</f>
        <v>1041.996022412751</v>
      </c>
      <c r="K36" s="6">
        <f xml:space="preserve"> ('augjul cfs'!$G36*31 + 'augjul cfs'!$H36*29 + 'augjul cfs'!$I36*31 + 'augjul cfs'!$J36*30 + 'augjul cfs'!$K36*31)*1.983471/1000</f>
        <v>1343.4378180508318</v>
      </c>
      <c r="L36" s="6">
        <f xml:space="preserve"> ('augjul cfs'!$G36*31 + 'augjul cfs'!$H36*29 + 'augjul cfs'!$I36*31 + 'augjul cfs'!$J36*30 + 'augjul cfs'!$K36*31 + 'augjul cfs'!$L36*30)*1.983471/1000</f>
        <v>1427.673649602732</v>
      </c>
      <c r="M36" s="6">
        <f xml:space="preserve"> ('augjul cfs'!$G36*31 + 'augjul cfs'!$H36*29 + 'augjul cfs'!$I36*31 + 'augjul cfs'!$J36*30 + 'augjul cfs'!$K36*31 + 'augjul cfs'!$L36*30 + 'augjul cfs'!$M36*31)*1.983471/1000</f>
        <v>1451.2984156589516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1890.3114570472021</v>
      </c>
      <c r="O36" s="22" t="s">
        <v>59</v>
      </c>
    </row>
    <row r="37" spans="1:15" x14ac:dyDescent="0.2">
      <c r="A37" t="s">
        <v>54</v>
      </c>
      <c r="B37" s="6">
        <f>'augjul cfs'!B37*31*1.983471/1000</f>
        <v>16.762134908609998</v>
      </c>
      <c r="C37" s="6">
        <f xml:space="preserve"> (('augjul cfs'!B37*31) + ('augjul cfs'!C37*30)) * 1.983471 / 1000</f>
        <v>30.199952586510005</v>
      </c>
      <c r="D37" s="6">
        <f xml:space="preserve"> (('augjul cfs'!$B37*31) + ('augjul cfs'!$C37*30) + ('augjul cfs'!$D37*31)) * 1.983471 / 1000</f>
        <v>68.343785866860003</v>
      </c>
      <c r="E37" s="6">
        <f xml:space="preserve"> (('augjul cfs'!$B37*31) + ('augjul cfs'!$C37*30) + ('augjul cfs'!$D37*31) + ('augjul cfs'!$E37*30)) * 1.983471 / 1000</f>
        <v>477.26217714399002</v>
      </c>
      <c r="F37" s="6">
        <f xml:space="preserve"> (('augjul cfs'!$B37*31) + ('augjul cfs'!$C37*30) + ('augjul cfs'!$D37*31) + ('augjul cfs'!$E37*30) + ('augjul cfs'!$F37*31)) * 1.983471 / 1000</f>
        <v>666.09428907104996</v>
      </c>
      <c r="G37" s="6">
        <f xml:space="preserve"> 'augjul cfs'!$G37*31*1.983471/1000</f>
        <v>185.49395006876998</v>
      </c>
      <c r="H37" s="6">
        <f xml:space="preserve"> ('augjul cfs'!$G37*31 + 'augjul cfs'!$H37*28)*1.983471/1000</f>
        <v>761.63235094291804</v>
      </c>
      <c r="I37" s="6">
        <f xml:space="preserve"> ('augjul cfs'!$G37*31 + 'augjul cfs'!$H37*28 + 'augjul cfs'!$I37*31)*1.983471/1000</f>
        <v>1124.2087472636581</v>
      </c>
      <c r="J37" s="6">
        <f xml:space="preserve"> ('augjul cfs'!$G37*31 + 'augjul cfs'!$H37*28 + 'augjul cfs'!$I37*31 + 'augjul cfs'!$J37*30)*1.983471/1000</f>
        <v>1292.742294662658</v>
      </c>
      <c r="K37" s="6">
        <f xml:space="preserve"> ('augjul cfs'!$G37*31 + 'augjul cfs'!$H37*28 + 'augjul cfs'!$I37*31 + 'augjul cfs'!$J37*30 + 'augjul cfs'!$K37*31)*1.983471/1000</f>
        <v>1473.2496002903281</v>
      </c>
      <c r="L37" s="6">
        <f xml:space="preserve"> ('augjul cfs'!$G37*31 + 'augjul cfs'!$H37*28 + 'augjul cfs'!$I37*31 + 'augjul cfs'!$J37*30 + 'augjul cfs'!$K37*31 + 'augjul cfs'!$L37*30)*1.983471/1000</f>
        <v>1522.7469207482279</v>
      </c>
      <c r="M37" s="6">
        <f xml:space="preserve"> ('augjul cfs'!$G37*31 + 'augjul cfs'!$H37*28 + 'augjul cfs'!$I37*31 + 'augjul cfs'!$J37*30 + 'augjul cfs'!$K37*31 + 'augjul cfs'!$L37*30 + 'augjul cfs'!$M37*31)*1.983471/1000</f>
        <v>1541.500639053228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2207.376785983698</v>
      </c>
      <c r="O37" s="22" t="s">
        <v>54</v>
      </c>
    </row>
    <row r="38" spans="1:15" x14ac:dyDescent="0.2">
      <c r="A38" t="s">
        <v>69</v>
      </c>
      <c r="B38" s="6">
        <f>'augjul cfs'!B38*31*1.983471/1000</f>
        <v>10.70068720203</v>
      </c>
      <c r="C38" s="6">
        <f xml:space="preserve"> (('augjul cfs'!B38*31) + ('augjul cfs'!C38*30)) * 1.983471 / 1000</f>
        <v>29.981810445930002</v>
      </c>
      <c r="D38" s="6">
        <f xml:space="preserve"> (('augjul cfs'!$B38*31) + ('augjul cfs'!$C38*30) + ('augjul cfs'!$D38*31)) * 1.983471 / 1000</f>
        <v>106.03397949479999</v>
      </c>
      <c r="E38" s="6">
        <f xml:space="preserve"> (('augjul cfs'!$B38*31) + ('augjul cfs'!$C38*30) + ('augjul cfs'!$D38*31) + ('augjul cfs'!$E38*30)) * 1.983471 / 1000</f>
        <v>336.55892952779993</v>
      </c>
      <c r="F38" s="6">
        <f xml:space="preserve"> (('augjul cfs'!$B38*31) + ('augjul cfs'!$C38*30) + ('augjul cfs'!$D38*31) + ('augjul cfs'!$E38*30) + ('augjul cfs'!$F38*31)) * 1.983471 / 1000</f>
        <v>747.73211278649092</v>
      </c>
      <c r="G38" s="6">
        <f xml:space="preserve"> 'augjul cfs'!$G38*31*1.983471/1000</f>
        <v>185.29595999355001</v>
      </c>
      <c r="H38" s="6">
        <f xml:space="preserve"> ('augjul cfs'!$G38*31 + 'augjul cfs'!$H38*28)*1.983471/1000</f>
        <v>327.47727036423004</v>
      </c>
      <c r="I38" s="6">
        <f xml:space="preserve"> ('augjul cfs'!$G38*31 + 'augjul cfs'!$H38*28 + 'augjul cfs'!$I38*31)*1.983471/1000</f>
        <v>588.03411546938094</v>
      </c>
      <c r="J38" s="6">
        <f xml:space="preserve"> ('augjul cfs'!$G38*31 + 'augjul cfs'!$H38*28 + 'augjul cfs'!$I38*31 + 'augjul cfs'!$J38*30)*1.983471/1000</f>
        <v>904.506890378511</v>
      </c>
      <c r="K38" s="6">
        <f xml:space="preserve"> ('augjul cfs'!$G38*31 + 'augjul cfs'!$H38*28 + 'augjul cfs'!$I38*31 + 'augjul cfs'!$J38*30 + 'augjul cfs'!$K38*31)*1.983471/1000</f>
        <v>1100.1604367605109</v>
      </c>
      <c r="L38" s="6">
        <f xml:space="preserve"> ('augjul cfs'!$G38*31 + 'augjul cfs'!$H38*28 + 'augjul cfs'!$I38*31 + 'augjul cfs'!$J38*30 + 'augjul cfs'!$K38*31 + 'augjul cfs'!$L38*30)*1.983471/1000</f>
        <v>1167.667872245511</v>
      </c>
      <c r="M38" s="6">
        <f xml:space="preserve"> ('augjul cfs'!$G38*31 + 'augjul cfs'!$H38*28 + 'augjul cfs'!$I38*31 + 'augjul cfs'!$J38*30 + 'augjul cfs'!$K38*31 + 'augjul cfs'!$L38*30 + 'augjul cfs'!$M38*31)*1.983471/1000</f>
        <v>1189.4978152285412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1944.0952566832018</v>
      </c>
      <c r="O38" s="22" t="s">
        <v>69</v>
      </c>
    </row>
    <row r="39" spans="1:15" x14ac:dyDescent="0.2">
      <c r="A39" t="s">
        <v>33</v>
      </c>
      <c r="B39" s="6">
        <f>'augjul cfs'!B39*31*1.983471/1000</f>
        <v>18.698379464100004</v>
      </c>
      <c r="C39" s="6">
        <f xml:space="preserve"> (('augjul cfs'!B39*31) + ('augjul cfs'!C39*30)) * 1.983471 / 1000</f>
        <v>36.847139114099996</v>
      </c>
      <c r="D39" s="6">
        <f xml:space="preserve"> (('augjul cfs'!$B39*31) + ('augjul cfs'!$C39*30) + ('augjul cfs'!$D39*31)) * 1.983471 / 1000</f>
        <v>156.24376273589996</v>
      </c>
      <c r="E39" s="6">
        <f xml:space="preserve"> (('augjul cfs'!$B39*31) + ('augjul cfs'!$C39*30) + ('augjul cfs'!$D39*31) + ('augjul cfs'!$E39*30)) * 1.983471 / 1000</f>
        <v>409.53862265883004</v>
      </c>
      <c r="F39" s="6">
        <f xml:space="preserve"> (('augjul cfs'!$B39*31) + ('augjul cfs'!$C39*30) + ('augjul cfs'!$D39*31) + ('augjul cfs'!$E39*30) + ('augjul cfs'!$F39*31)) * 1.983471 / 1000</f>
        <v>647.13040217889011</v>
      </c>
      <c r="G39" s="6">
        <f xml:space="preserve"> 'augjul cfs'!$G39*31*1.983471/1000</f>
        <v>71.885154329100004</v>
      </c>
      <c r="H39" s="6">
        <f xml:space="preserve"> ('augjul cfs'!$G39*31 + 'augjul cfs'!$H39*28)*1.983471/1000</f>
        <v>383.6015062761</v>
      </c>
      <c r="I39" s="6">
        <f xml:space="preserve"> ('augjul cfs'!$G39*31 + 'augjul cfs'!$H39*28 + 'augjul cfs'!$I39*31)*1.983471/1000</f>
        <v>539.84949380523005</v>
      </c>
      <c r="J39" s="6">
        <f xml:space="preserve"> ('augjul cfs'!$G39*31 + 'augjul cfs'!$H39*28 + 'augjul cfs'!$I39*31 + 'augjul cfs'!$J39*30)*1.983471/1000</f>
        <v>799.68617827622995</v>
      </c>
      <c r="K39" s="6">
        <f xml:space="preserve"> ('augjul cfs'!$G39*31 + 'augjul cfs'!$H39*28 + 'augjul cfs'!$I39*31 + 'augjul cfs'!$J39*30 + 'augjul cfs'!$K39*31)*1.983471/1000</f>
        <v>1052.7950302722511</v>
      </c>
      <c r="L39" s="6">
        <f xml:space="preserve"> ('augjul cfs'!$G39*31 + 'augjul cfs'!$H39*28 + 'augjul cfs'!$I39*31 + 'augjul cfs'!$J39*30 + 'augjul cfs'!$K39*31 + 'augjul cfs'!$L39*30)*1.983471/1000</f>
        <v>1108.175524063251</v>
      </c>
      <c r="M39" s="6">
        <f xml:space="preserve"> ('augjul cfs'!$G39*31 + 'augjul cfs'!$H39*28 + 'augjul cfs'!$I39*31 + 'augjul cfs'!$J39*30 + 'augjul cfs'!$K39*31 + 'augjul cfs'!$L39*30 + 'augjul cfs'!$M39*31)*1.983471/1000</f>
        <v>1155.3223718820209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1805.7945458364211</v>
      </c>
      <c r="O39" s="22" t="s">
        <v>33</v>
      </c>
    </row>
    <row r="40" spans="1:15" x14ac:dyDescent="0.2">
      <c r="A40" t="s">
        <v>78</v>
      </c>
      <c r="B40" s="6">
        <f>'augjul cfs'!B40*31*1.983471/1000</f>
        <v>18.791225741609999</v>
      </c>
      <c r="C40" s="6">
        <f xml:space="preserve"> (('augjul cfs'!B40*31) + ('augjul cfs'!C40*30)) * 1.983471 / 1000</f>
        <v>40.18891088961</v>
      </c>
      <c r="D40" s="6">
        <f xml:space="preserve"> (('augjul cfs'!$B40*31) + ('augjul cfs'!$C40*30) + ('augjul cfs'!$D40*31)) * 1.983471 / 1000</f>
        <v>74.855620333410002</v>
      </c>
      <c r="E40" s="6">
        <f xml:space="preserve"> (('augjul cfs'!$B40*31) + ('augjul cfs'!$C40*30) + ('augjul cfs'!$D40*31) + ('augjul cfs'!$E40*30)) * 1.983471 / 1000</f>
        <v>392.62558527653994</v>
      </c>
      <c r="F40" s="6">
        <f xml:space="preserve"> (('augjul cfs'!$B40*31) + ('augjul cfs'!$C40*30) + ('augjul cfs'!$D40*31) + ('augjul cfs'!$E40*30) + ('augjul cfs'!$F40*31)) * 1.983471 / 1000</f>
        <v>546.73134478683005</v>
      </c>
      <c r="G40" s="6">
        <f xml:space="preserve"> 'augjul cfs'!$G40*31*1.983471/1000</f>
        <v>356.45346101315999</v>
      </c>
      <c r="H40" s="6">
        <f xml:space="preserve"> ('augjul cfs'!$G40*31 + 'augjul cfs'!$H40*29)*1.983471/1000</f>
        <v>530.52075365919006</v>
      </c>
      <c r="I40" s="6">
        <f xml:space="preserve"> ('augjul cfs'!$G40*31 + 'augjul cfs'!$H40*29 + 'augjul cfs'!$I40*31)*1.983471/1000</f>
        <v>742.40518207716002</v>
      </c>
      <c r="J40" s="6">
        <f xml:space="preserve"> ('augjul cfs'!$G40*31 + 'augjul cfs'!$H40*29 + 'augjul cfs'!$I40*31 + 'augjul cfs'!$J40*30)*1.983471/1000</f>
        <v>951.46104200616003</v>
      </c>
      <c r="K40" s="6">
        <f xml:space="preserve"> ('augjul cfs'!$G40*31 + 'augjul cfs'!$H40*29 + 'augjul cfs'!$I40*31 + 'augjul cfs'!$J40*30 + 'augjul cfs'!$K40*31)*1.983471/1000</f>
        <v>1154.7070773596404</v>
      </c>
      <c r="L40" s="6">
        <f xml:space="preserve"> ('augjul cfs'!$G40*31 + 'augjul cfs'!$H40*29 + 'augjul cfs'!$I40*31 + 'augjul cfs'!$J40*30 + 'augjul cfs'!$K40*31 + 'augjul cfs'!$L40*30)*1.983471/1000</f>
        <v>1321.9731867896403</v>
      </c>
      <c r="M40" s="6">
        <f xml:space="preserve"> ('augjul cfs'!$G40*31 + 'augjul cfs'!$H40*29 + 'augjul cfs'!$I40*31 + 'augjul cfs'!$J40*30 + 'augjul cfs'!$K40*31 + 'augjul cfs'!$L40*30 + 'augjul cfs'!$M40*31)*1.983471/1000</f>
        <v>1364.2250066928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1907.0611714604102</v>
      </c>
      <c r="O40" s="22" t="s">
        <v>78</v>
      </c>
    </row>
    <row r="41" spans="1:15" x14ac:dyDescent="0.2">
      <c r="A41" t="s">
        <v>48</v>
      </c>
      <c r="B41" s="6">
        <f>'augjul cfs'!B41*31*1.983471/1000</f>
        <v>20.560838898389999</v>
      </c>
      <c r="C41" s="6">
        <f xml:space="preserve"> (('augjul cfs'!B41*31) + ('augjul cfs'!C41*30)) * 1.983471 / 1000</f>
        <v>36.29373087039</v>
      </c>
      <c r="D41" s="6">
        <f xml:space="preserve"> (('augjul cfs'!$B41*31) + ('augjul cfs'!$C41*30) + ('augjul cfs'!$D41*31)) * 1.983471 / 1000</f>
        <v>52.526457534389998</v>
      </c>
      <c r="E41" s="6">
        <f xml:space="preserve"> (('augjul cfs'!$B41*31) + ('augjul cfs'!$C41*30) + ('augjul cfs'!$D41*31) + ('augjul cfs'!$E41*30)) * 1.983471 / 1000</f>
        <v>239.18079764228997</v>
      </c>
      <c r="F41" s="6">
        <f xml:space="preserve"> (('augjul cfs'!$B41*31) + ('augjul cfs'!$C41*30) + ('augjul cfs'!$D41*31) + ('augjul cfs'!$E41*30) + ('augjul cfs'!$F41*31)) * 1.983471 / 1000</f>
        <v>1113.9323701283611</v>
      </c>
      <c r="G41" s="6">
        <f xml:space="preserve"> 'augjul cfs'!$G41*31*1.983471/1000</f>
        <v>590.51093322774</v>
      </c>
      <c r="H41" s="6">
        <f xml:space="preserve"> ('augjul cfs'!$G41*31 + 'augjul cfs'!$H41*28)*1.983471/1000</f>
        <v>774.30514782305988</v>
      </c>
      <c r="I41" s="6">
        <f xml:space="preserve"> ('augjul cfs'!$G41*31 + 'augjul cfs'!$H41*28 + 'augjul cfs'!$I41*31)*1.983471/1000</f>
        <v>874.98187132040994</v>
      </c>
      <c r="J41" s="6">
        <f xml:space="preserve"> ('augjul cfs'!$G41*31 + 'augjul cfs'!$H41*28 + 'augjul cfs'!$I41*31 + 'augjul cfs'!$J41*30)*1.983471/1000</f>
        <v>1016.0941304915099</v>
      </c>
      <c r="K41" s="6">
        <f xml:space="preserve"> ('augjul cfs'!$G41*31 + 'augjul cfs'!$H41*28 + 'augjul cfs'!$I41*31 + 'augjul cfs'!$J41*30 + 'augjul cfs'!$K41*31)*1.983471/1000</f>
        <v>1116.4240639192199</v>
      </c>
      <c r="L41" s="6">
        <f xml:space="preserve"> ('augjul cfs'!$G41*31 + 'augjul cfs'!$H41*28 + 'augjul cfs'!$I41*31 + 'augjul cfs'!$J41*30 + 'augjul cfs'!$K41*31 + 'augjul cfs'!$L41*30)*1.983471/1000</f>
        <v>1152.5430708292199</v>
      </c>
      <c r="M41" s="6">
        <f xml:space="preserve"> ('augjul cfs'!$G41*31 + 'augjul cfs'!$H41*28 + 'augjul cfs'!$I41*31 + 'augjul cfs'!$J41*30 + 'augjul cfs'!$K41*31 + 'augjul cfs'!$L41*30 + 'augjul cfs'!$M41*31)*1.983471/1000</f>
        <v>1169.8192420821897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2270.3038771776505</v>
      </c>
      <c r="O41" s="23" t="s">
        <v>48</v>
      </c>
    </row>
    <row r="42" spans="1:15" x14ac:dyDescent="0.2">
      <c r="A42" t="s">
        <v>60</v>
      </c>
      <c r="B42" s="6">
        <f>'augjul cfs'!B42*31*1.983471/1000</f>
        <v>13.797202788389999</v>
      </c>
      <c r="C42" s="6">
        <f xml:space="preserve"> (('augjul cfs'!B42*31) + ('augjul cfs'!C42*30)) * 1.983471 / 1000</f>
        <v>22.845995837489998</v>
      </c>
      <c r="D42" s="6">
        <f xml:space="preserve"> (('augjul cfs'!$B42*31) + ('augjul cfs'!$C42*30) + ('augjul cfs'!$D42*31)) * 1.983471 / 1000</f>
        <v>39.876216686459998</v>
      </c>
      <c r="E42" s="6">
        <f xml:space="preserve"> (('augjul cfs'!$B42*31) + ('augjul cfs'!$C42*30) + ('augjul cfs'!$D42*31) + ('augjul cfs'!$E42*30)) * 1.983471 / 1000</f>
        <v>142.74279134136003</v>
      </c>
      <c r="F42" s="6">
        <f xml:space="preserve"> (('augjul cfs'!$B42*31) + ('augjul cfs'!$C42*30) + ('augjul cfs'!$D42*31) + ('augjul cfs'!$E42*30) + ('augjul cfs'!$F42*31)) * 1.983471 / 1000</f>
        <v>250.48689969764999</v>
      </c>
      <c r="G42" s="6">
        <f xml:space="preserve"> 'augjul cfs'!$G42*31*1.983471/1000</f>
        <v>363.98636849927101</v>
      </c>
      <c r="H42" s="6">
        <f xml:space="preserve"> ('augjul cfs'!$G42*31 + 'augjul cfs'!$H42*28)*1.983471/1000</f>
        <v>485.12297222111101</v>
      </c>
      <c r="I42" s="6">
        <f xml:space="preserve"> ('augjul cfs'!$G42*31 + 'augjul cfs'!$H42*28 + 'augjul cfs'!$I42*31)*1.983471/1000</f>
        <v>791.95409459924099</v>
      </c>
      <c r="J42" s="6">
        <f xml:space="preserve"> ('augjul cfs'!$G42*31 + 'augjul cfs'!$H42*28 + 'augjul cfs'!$I42*31 + 'augjul cfs'!$J42*30)*1.983471/1000</f>
        <v>1023.2740198090411</v>
      </c>
      <c r="K42" s="6">
        <f xml:space="preserve"> ('augjul cfs'!$G42*31 + 'augjul cfs'!$H42*28 + 'augjul cfs'!$I42*31 + 'augjul cfs'!$J42*30 + 'augjul cfs'!$K42*31)*1.983471/1000</f>
        <v>1142.4068616225509</v>
      </c>
      <c r="L42" s="6">
        <f xml:space="preserve"> ('augjul cfs'!$G42*31 + 'augjul cfs'!$H42*28 + 'augjul cfs'!$I42*31 + 'augjul cfs'!$J42*30 + 'augjul cfs'!$K42*31 + 'augjul cfs'!$L42*30)*1.983471/1000</f>
        <v>1184.712512928651</v>
      </c>
      <c r="M42" s="6">
        <f xml:space="preserve"> ('augjul cfs'!$G42*31 + 'augjul cfs'!$H42*28 + 'augjul cfs'!$I42*31 + 'augjul cfs'!$J42*30 + 'augjul cfs'!$K42*31 + 'augjul cfs'!$L42*30 + 'augjul cfs'!$M42*31)*1.983471/1000</f>
        <v>1208.4448822866209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1456.9319671832311</v>
      </c>
      <c r="O42" s="23" t="s">
        <v>60</v>
      </c>
    </row>
    <row r="43" spans="1:15" x14ac:dyDescent="0.2">
      <c r="A43" t="s">
        <v>39</v>
      </c>
      <c r="B43" s="6">
        <f>'augjul cfs'!B43*31*1.983471/1000</f>
        <v>10.72036323435</v>
      </c>
      <c r="C43" s="6">
        <f xml:space="preserve"> (('augjul cfs'!B43*31) + ('augjul cfs'!C43*30)) * 1.983471 / 1000</f>
        <v>20.846181036449998</v>
      </c>
      <c r="D43" s="6">
        <f xml:space="preserve"> (('augjul cfs'!$B43*31) + ('augjul cfs'!$C43*30) + ('augjul cfs'!$D43*31)) * 1.983471 / 1000</f>
        <v>57.588097013999999</v>
      </c>
      <c r="E43" s="6">
        <f xml:space="preserve"> (('augjul cfs'!$B43*31) + ('augjul cfs'!$C43*30) + ('augjul cfs'!$D43*31) + ('augjul cfs'!$E43*30)) * 1.983471 / 1000</f>
        <v>292.85136091890001</v>
      </c>
      <c r="F43" s="6">
        <f xml:space="preserve"> (('augjul cfs'!$B43*31) + ('augjul cfs'!$C43*30) + ('augjul cfs'!$D43*31) + ('augjul cfs'!$E43*30) + ('augjul cfs'!$F43*31)) * 1.983471 / 1000</f>
        <v>579.61907909073011</v>
      </c>
      <c r="G43" s="6">
        <f xml:space="preserve"> 'augjul cfs'!$G43*31*1.983471/1000</f>
        <v>387.85394909184004</v>
      </c>
      <c r="H43" s="6">
        <f xml:space="preserve"> ('augjul cfs'!$G43*31 + 'augjul cfs'!$H43*28)*1.983471/1000</f>
        <v>552.52171151184007</v>
      </c>
      <c r="I43" s="6">
        <f xml:space="preserve"> ('augjul cfs'!$G43*31 + 'augjul cfs'!$H43*28 + 'augjul cfs'!$I43*31)*1.983471/1000</f>
        <v>695.79950448603006</v>
      </c>
      <c r="J43" s="6">
        <f xml:space="preserve"> ('augjul cfs'!$G43*31 + 'augjul cfs'!$H43*28 + 'augjul cfs'!$I43*31 + 'augjul cfs'!$J43*30)*1.983471/1000</f>
        <v>806.01483919593022</v>
      </c>
      <c r="K43" s="6">
        <f xml:space="preserve"> ('augjul cfs'!$G43*31 + 'augjul cfs'!$H43*28 + 'augjul cfs'!$I43*31 + 'augjul cfs'!$J43*30 + 'augjul cfs'!$K43*31)*1.983471/1000</f>
        <v>953.73388159035017</v>
      </c>
      <c r="L43" s="6">
        <f xml:space="preserve"> ('augjul cfs'!$G43*31 + 'augjul cfs'!$H43*28 + 'augjul cfs'!$I43*31 + 'augjul cfs'!$J43*30 + 'augjul cfs'!$K43*31 + 'augjul cfs'!$L43*30)*1.983471/1000</f>
        <v>1014.3388379953501</v>
      </c>
      <c r="M43" s="6">
        <f xml:space="preserve"> ('augjul cfs'!$G43*31 + 'augjul cfs'!$H43*28 + 'augjul cfs'!$I43*31 + 'augjul cfs'!$J43*30 + 'augjul cfs'!$K43*31 + 'augjul cfs'!$L43*30 + 'augjul cfs'!$M43*31)*1.983471/1000</f>
        <v>1027.9257531883202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1601.3564027590501</v>
      </c>
      <c r="O43" s="23" t="s">
        <v>39</v>
      </c>
    </row>
    <row r="44" spans="1:15" x14ac:dyDescent="0.2">
      <c r="A44" t="s">
        <v>52</v>
      </c>
      <c r="B44" s="6">
        <f>'augjul cfs'!B44*31*1.983471/1000</f>
        <v>6.3670410835499993</v>
      </c>
      <c r="C44" s="6">
        <f xml:space="preserve"> (('augjul cfs'!B44*31) + ('augjul cfs'!C44*30)) * 1.983471 / 1000</f>
        <v>14.657751516450002</v>
      </c>
      <c r="D44" s="6">
        <f xml:space="preserve"> (('augjul cfs'!$B44*31) + ('augjul cfs'!$C44*30) + ('augjul cfs'!$D44*31)) * 1.983471 / 1000</f>
        <v>146.93725729976998</v>
      </c>
      <c r="E44" s="6">
        <f xml:space="preserve"> (('augjul cfs'!$B44*31) + ('augjul cfs'!$C44*30) + ('augjul cfs'!$D44*31) + ('augjul cfs'!$E44*30)) * 1.983471 / 1000</f>
        <v>272.69745093086999</v>
      </c>
      <c r="F44" s="6">
        <f xml:space="preserve"> (('augjul cfs'!$B44*31) + ('augjul cfs'!$C44*30) + ('augjul cfs'!$D44*31) + ('augjul cfs'!$E44*30) + ('augjul cfs'!$F44*31)) * 1.983471 / 1000</f>
        <v>508.95433463321984</v>
      </c>
      <c r="G44" s="6">
        <f xml:space="preserve"> 'augjul cfs'!$G44*31*1.983471/1000</f>
        <v>234.97363746948002</v>
      </c>
      <c r="H44" s="6">
        <f xml:space="preserve"> ('augjul cfs'!$G44*31 + 'augjul cfs'!$H44*29)*1.983471/1000</f>
        <v>617.72593848816916</v>
      </c>
      <c r="I44" s="6">
        <f xml:space="preserve"> ('augjul cfs'!$G44*31 + 'augjul cfs'!$H44*29 + 'augjul cfs'!$I44*31)*1.983471/1000</f>
        <v>758.15562578403899</v>
      </c>
      <c r="J44" s="6">
        <f xml:space="preserve"> ('augjul cfs'!$G44*31 + 'augjul cfs'!$H44*29 + 'augjul cfs'!$I44*31 + 'augjul cfs'!$J44*30)*1.983471/1000</f>
        <v>861.13763845113897</v>
      </c>
      <c r="K44" s="6">
        <f xml:space="preserve"> ('augjul cfs'!$G44*31 + 'augjul cfs'!$H44*29 + 'augjul cfs'!$I44*31 + 'augjul cfs'!$J44*30 + 'augjul cfs'!$K44*31)*1.983471/1000</f>
        <v>967.11213365064896</v>
      </c>
      <c r="L44" s="6">
        <f xml:space="preserve"> ('augjul cfs'!$G44*31 + 'augjul cfs'!$H44*29 + 'augjul cfs'!$I44*31 + 'augjul cfs'!$J44*30 + 'augjul cfs'!$K44*31 + 'augjul cfs'!$L44*30)*1.983471/1000</f>
        <v>1026.3169578767488</v>
      </c>
      <c r="M44" s="6">
        <f xml:space="preserve"> ('augjul cfs'!$G44*31 + 'augjul cfs'!$H44*29 + 'augjul cfs'!$I44*31 + 'augjul cfs'!$J44*30 + 'augjul cfs'!$K44*31 + 'augjul cfs'!$L44*30 + 'augjul cfs'!$M44*31)*1.983471/1000</f>
        <v>1048.2778694499088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1649.7989311903889</v>
      </c>
      <c r="O44" s="23" t="s">
        <v>52</v>
      </c>
    </row>
    <row r="45" spans="1:15" x14ac:dyDescent="0.2">
      <c r="A45" t="s">
        <v>71</v>
      </c>
      <c r="B45" s="6">
        <f>'augjul cfs'!B45*31*1.983471/1000</f>
        <v>48.065472577710004</v>
      </c>
      <c r="C45" s="6">
        <f xml:space="preserve"> (('augjul cfs'!B45*31) + ('augjul cfs'!C45*30)) * 1.983471 / 1000</f>
        <v>107.22447862371</v>
      </c>
      <c r="D45" s="6">
        <f xml:space="preserve"> (('augjul cfs'!$B45*31) + ('augjul cfs'!$C45*30) + ('augjul cfs'!$D45*31)) * 1.983471 / 1000</f>
        <v>261.09412574615999</v>
      </c>
      <c r="E45" s="6">
        <f xml:space="preserve"> (('augjul cfs'!$B45*31) + ('augjul cfs'!$C45*30) + ('augjul cfs'!$D45*31) + ('augjul cfs'!$E45*30)) * 1.983471 / 1000</f>
        <v>594.26131986396001</v>
      </c>
      <c r="F45" s="6">
        <f xml:space="preserve"> (('augjul cfs'!$B45*31) + ('augjul cfs'!$C45*30) + ('augjul cfs'!$D45*31) + ('augjul cfs'!$E45*30) + ('augjul cfs'!$F45*31)) * 1.983471 / 1000</f>
        <v>981.81766896696001</v>
      </c>
      <c r="G45" s="6">
        <f xml:space="preserve"> 'augjul cfs'!$G45*31*1.983471/1000</f>
        <v>330.15834993311103</v>
      </c>
      <c r="H45" s="6">
        <f xml:space="preserve"> ('augjul cfs'!$G45*31 + 'augjul cfs'!$H45*28)*1.983471/1000</f>
        <v>453.49033869659104</v>
      </c>
      <c r="I45" s="6">
        <f xml:space="preserve"> ('augjul cfs'!$G45*31 + 'augjul cfs'!$H45*28 + 'augjul cfs'!$I45*31)*1.983471/1000</f>
        <v>677.72578152743108</v>
      </c>
      <c r="J45" s="6">
        <f xml:space="preserve"> ('augjul cfs'!$G45*31 + 'augjul cfs'!$H45*28 + 'augjul cfs'!$I45*31 + 'augjul cfs'!$J45*30)*1.983471/1000</f>
        <v>944.09012856356117</v>
      </c>
      <c r="K45" s="6">
        <f xml:space="preserve"> ('augjul cfs'!$G45*31 + 'augjul cfs'!$H45*28 + 'augjul cfs'!$I45*31 + 'augjul cfs'!$J45*30 + 'augjul cfs'!$K45*31)*1.983471/1000</f>
        <v>1187.3190913433011</v>
      </c>
      <c r="L45" s="6">
        <f xml:space="preserve"> ('augjul cfs'!$G45*31 + 'augjul cfs'!$H45*28 + 'augjul cfs'!$I45*31 + 'augjul cfs'!$J45*30 + 'augjul cfs'!$K45*31 + 'augjul cfs'!$L45*30)*1.983471/1000</f>
        <v>1329.3733008923011</v>
      </c>
      <c r="M45" s="6">
        <f xml:space="preserve"> ('augjul cfs'!$G45*31 + 'augjul cfs'!$H45*28 + 'augjul cfs'!$I45*31 + 'augjul cfs'!$J45*30 + 'augjul cfs'!$K45*31 + 'augjul cfs'!$L45*30 + 'augjul cfs'!$M45*31)*1.983471/1000</f>
        <v>1388.730356517651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2303.7029106359309</v>
      </c>
      <c r="O45" s="23" t="s">
        <v>71</v>
      </c>
    </row>
    <row r="46" spans="1:15" x14ac:dyDescent="0.2">
      <c r="A46" t="s">
        <v>88</v>
      </c>
      <c r="B46" s="6">
        <f>'augjul cfs'!B46*31*1.983471/1000</f>
        <v>19.991463713129999</v>
      </c>
      <c r="C46" s="6">
        <f xml:space="preserve"> (('augjul cfs'!B46*31) + ('augjul cfs'!C46*30)) * 1.983471 / 1000</f>
        <v>40.379363775029994</v>
      </c>
      <c r="D46" s="6">
        <f xml:space="preserve"> (('augjul cfs'!$B46*31) + ('augjul cfs'!$C46*30) + ('augjul cfs'!$D46*31)) * 1.983471 / 1000</f>
        <v>104.24899443776998</v>
      </c>
      <c r="E46" s="6">
        <f xml:space="preserve"> (('augjul cfs'!$B46*31) + ('augjul cfs'!$C46*30) + ('augjul cfs'!$D46*31) + ('augjul cfs'!$E46*30)) * 1.983471 / 1000</f>
        <v>184.56588398787</v>
      </c>
      <c r="F46" s="6">
        <f xml:space="preserve"> (('augjul cfs'!$B46*31) + ('augjul cfs'!$C46*30) + ('augjul cfs'!$D46*31) + ('augjul cfs'!$E46*30) + ('augjul cfs'!$F46*31)) * 1.983471 / 1000</f>
        <v>443.81734732379101</v>
      </c>
      <c r="G46" s="6">
        <f xml:space="preserve"> 'augjul cfs'!$G46*31*1.983471/1000</f>
        <v>576.01769079603002</v>
      </c>
      <c r="H46" s="6">
        <f xml:space="preserve"> ('augjul cfs'!$G46*31 + 'augjul cfs'!$H46*28)*1.983471/1000</f>
        <v>799.74092207582999</v>
      </c>
      <c r="I46" s="6">
        <f xml:space="preserve"> ('augjul cfs'!$G46*31 + 'augjul cfs'!$H46*28 + 'augjul cfs'!$I46*31)*1.983471/1000</f>
        <v>961.64576889695991</v>
      </c>
      <c r="J46" s="6">
        <f xml:space="preserve"> ('augjul cfs'!$G46*31 + 'augjul cfs'!$H46*28 + 'augjul cfs'!$I46*31 + 'augjul cfs'!$J46*30)*1.983471/1000</f>
        <v>1095.30751595076</v>
      </c>
      <c r="K46" s="6">
        <f xml:space="preserve"> ('augjul cfs'!$G46*31 + 'augjul cfs'!$H46*28 + 'augjul cfs'!$I46*31 + 'augjul cfs'!$J46*30 + 'augjul cfs'!$K46*31)*1.983471/1000</f>
        <v>1264.91429967315</v>
      </c>
      <c r="L46" s="6">
        <f xml:space="preserve"> ('augjul cfs'!$G46*31 + 'augjul cfs'!$H46*28 + 'augjul cfs'!$I46*31 + 'augjul cfs'!$J46*30 + 'augjul cfs'!$K46*31 + 'augjul cfs'!$L46*30)*1.983471/1000</f>
        <v>1301.9954883652499</v>
      </c>
      <c r="M46" s="6">
        <f xml:space="preserve"> ('augjul cfs'!$G46*31 + 'augjul cfs'!$H46*28 + 'augjul cfs'!$I46*31 + 'augjul cfs'!$J46*30 + 'augjul cfs'!$K46*31 + 'augjul cfs'!$L46*30 + 'augjul cfs'!$M46*31)*1.983471/1000</f>
        <v>1315.75702834506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1751.0060189653711</v>
      </c>
      <c r="O46" s="23" t="s">
        <v>88</v>
      </c>
    </row>
    <row r="47" spans="1:15" x14ac:dyDescent="0.2">
      <c r="A47" t="s">
        <v>77</v>
      </c>
      <c r="B47" s="6">
        <f>'augjul cfs'!B47*31*1.983471/1000</f>
        <v>10.609685552549999</v>
      </c>
      <c r="C47" s="6">
        <f xml:space="preserve"> (('augjul cfs'!B47*31) + ('augjul cfs'!C47*30)) * 1.983471 / 1000</f>
        <v>31.811007071549998</v>
      </c>
      <c r="D47" s="6">
        <f xml:space="preserve"> (('augjul cfs'!$B47*31) + ('augjul cfs'!$C47*30) + ('augjul cfs'!$D47*31)) * 1.983471 / 1000</f>
        <v>83.51224149638999</v>
      </c>
      <c r="E47" s="6">
        <f xml:space="preserve"> (('augjul cfs'!$B47*31) + ('augjul cfs'!$C47*30) + ('augjul cfs'!$D47*31) + ('augjul cfs'!$E47*30)) * 1.983471 / 1000</f>
        <v>348.46812577541999</v>
      </c>
      <c r="F47" s="6">
        <f xml:space="preserve"> (('augjul cfs'!$B47*31) + ('augjul cfs'!$C47*30) + ('augjul cfs'!$D47*31) + ('augjul cfs'!$E47*30) + ('augjul cfs'!$F47*31)) * 1.983471 / 1000</f>
        <v>588.77519775563985</v>
      </c>
      <c r="G47" s="6">
        <f xml:space="preserve"> 'augjul cfs'!$G47*31*1.983471/1000</f>
        <v>554.04079244661</v>
      </c>
      <c r="H47" s="6">
        <f xml:space="preserve"> ('augjul cfs'!$G47*31 + 'augjul cfs'!$H47*28)*1.983471/1000</f>
        <v>805.84640283861006</v>
      </c>
      <c r="I47" s="6">
        <f xml:space="preserve"> ('augjul cfs'!$G47*31 + 'augjul cfs'!$H47*28 + 'augjul cfs'!$I47*31)*1.983471/1000</f>
        <v>1114.2701155702412</v>
      </c>
      <c r="J47" s="6">
        <f xml:space="preserve"> ('augjul cfs'!$G47*31 + 'augjul cfs'!$H47*28 + 'augjul cfs'!$I47*31 + 'augjul cfs'!$J47*30)*1.983471/1000</f>
        <v>1359.677048516241</v>
      </c>
      <c r="K47" s="6">
        <f xml:space="preserve"> ('augjul cfs'!$G47*31 + 'augjul cfs'!$H47*28 + 'augjul cfs'!$I47*31 + 'augjul cfs'!$J47*30 + 'augjul cfs'!$K47*31)*1.983471/1000</f>
        <v>1608.3206094400412</v>
      </c>
      <c r="L47" s="6">
        <f xml:space="preserve"> ('augjul cfs'!$G47*31 + 'augjul cfs'!$H47*28 + 'augjul cfs'!$I47*31 + 'augjul cfs'!$J47*30 + 'augjul cfs'!$K47*31 + 'augjul cfs'!$L47*30)*1.983471/1000</f>
        <v>1741.5283399819414</v>
      </c>
      <c r="M47" s="6">
        <f xml:space="preserve"> ('augjul cfs'!$G47*31 + 'augjul cfs'!$H47*28 + 'augjul cfs'!$I47*31 + 'augjul cfs'!$J47*30 + 'augjul cfs'!$K47*31 + 'augjul cfs'!$L47*30 + 'augjul cfs'!$M47*31)*1.983471/1000</f>
        <v>1785.9660441006513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2414.6129163941609</v>
      </c>
      <c r="O47" s="23" t="s">
        <v>77</v>
      </c>
    </row>
    <row r="48" spans="1:15" x14ac:dyDescent="0.2">
      <c r="A48" t="s">
        <v>37</v>
      </c>
      <c r="B48" s="6">
        <f>'augjul cfs'!B48*31*1.983471/1000</f>
        <v>17.851080322319998</v>
      </c>
      <c r="C48" s="6">
        <f xml:space="preserve"> (('augjul cfs'!B48*31) + ('augjul cfs'!C48*30)) * 1.983471 / 1000</f>
        <v>71.682681609419987</v>
      </c>
      <c r="D48" s="6">
        <f xml:space="preserve"> (('augjul cfs'!$B48*31) + ('augjul cfs'!$C48*30) + ('augjul cfs'!$D48*31)) * 1.983471 / 1000</f>
        <v>140.40368399106001</v>
      </c>
      <c r="E48" s="6">
        <f xml:space="preserve"> (('augjul cfs'!$B48*31) + ('augjul cfs'!$C48*30) + ('augjul cfs'!$D48*31) + ('augjul cfs'!$E48*30)) * 1.983471 / 1000</f>
        <v>488.93900976396003</v>
      </c>
      <c r="F48" s="6">
        <f xml:space="preserve"> (('augjul cfs'!$B48*31) + ('augjul cfs'!$C48*30) + ('augjul cfs'!$D48*31) + ('augjul cfs'!$E48*30) + ('augjul cfs'!$F48*31)) * 1.983471 / 1000</f>
        <v>870.91351444817997</v>
      </c>
      <c r="G48" s="6">
        <f xml:space="preserve"> 'augjul cfs'!$G48*31*1.983471/1000</f>
        <v>531.00267959153109</v>
      </c>
      <c r="H48" s="6">
        <f xml:space="preserve"> ('augjul cfs'!$G48*31 + 'augjul cfs'!$H48*29)*1.983471/1000</f>
        <v>987.51832329864021</v>
      </c>
      <c r="I48" s="6">
        <f xml:space="preserve"> ('augjul cfs'!$G48*31 + 'augjul cfs'!$H48*29 + 'augjul cfs'!$I48*31)*1.983471/1000</f>
        <v>1572.8483112661202</v>
      </c>
      <c r="J48" s="6">
        <f xml:space="preserve"> ('augjul cfs'!$G48*31 + 'augjul cfs'!$H48*29 + 'augjul cfs'!$I48*31 + 'augjul cfs'!$J48*30)*1.983471/1000</f>
        <v>1817.1366260722502</v>
      </c>
      <c r="K48" s="6">
        <f xml:space="preserve"> ('augjul cfs'!$G48*31 + 'augjul cfs'!$H48*29 + 'augjul cfs'!$I48*31 + 'augjul cfs'!$J48*30 + 'augjul cfs'!$K48*31)*1.983471/1000</f>
        <v>2057.2020517805404</v>
      </c>
      <c r="L48" s="6">
        <f xml:space="preserve"> ('augjul cfs'!$G48*31 + 'augjul cfs'!$H48*29 + 'augjul cfs'!$I48*31 + 'augjul cfs'!$J48*30 + 'augjul cfs'!$K48*31 + 'augjul cfs'!$L48*30)*1.983471/1000</f>
        <v>2131.9231729454405</v>
      </c>
      <c r="M48" s="6">
        <f xml:space="preserve"> ('augjul cfs'!$G48*31 + 'augjul cfs'!$H48*29 + 'augjul cfs'!$I48*31 + 'augjul cfs'!$J48*30 + 'augjul cfs'!$K48*31 + 'augjul cfs'!$L48*30 + 'augjul cfs'!$M48*31)*1.983471/1000</f>
        <v>2154.1343390546704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2981.0564105244302</v>
      </c>
      <c r="O48" s="23" t="s">
        <v>37</v>
      </c>
    </row>
    <row r="49" spans="1:15" x14ac:dyDescent="0.2">
      <c r="A49" t="s">
        <v>85</v>
      </c>
      <c r="B49" s="6">
        <f>'augjul cfs'!B49*31*1.983471/1000</f>
        <v>10.268429367000001</v>
      </c>
      <c r="C49" s="6">
        <f xml:space="preserve"> (('augjul cfs'!B49*31) + ('augjul cfs'!C49*30)) * 1.983471 / 1000</f>
        <v>27.691238631000001</v>
      </c>
      <c r="D49" s="6">
        <f xml:space="preserve"> (('augjul cfs'!$B49*31) + ('augjul cfs'!$C49*30) + ('augjul cfs'!$D49*31)) * 1.983471 / 1000</f>
        <v>43.283264492579995</v>
      </c>
      <c r="E49" s="6">
        <f xml:space="preserve"> (('augjul cfs'!$B49*31) + ('augjul cfs'!$C49*30) + ('augjul cfs'!$D49*31) + ('augjul cfs'!$E49*30)) * 1.983471 / 1000</f>
        <v>128.36048444267999</v>
      </c>
      <c r="F49" s="6">
        <f xml:space="preserve"> (('augjul cfs'!$B49*31) + ('augjul cfs'!$C49*30) + ('augjul cfs'!$D49*31) + ('augjul cfs'!$E49*30) + ('augjul cfs'!$F49*31)) * 1.983471 / 1000</f>
        <v>459.07646542926</v>
      </c>
      <c r="G49" s="6">
        <f xml:space="preserve"> 'augjul cfs'!$G49*31*1.983471/1000</f>
        <v>253.62221197677002</v>
      </c>
      <c r="H49" s="6">
        <f xml:space="preserve"> ('augjul cfs'!$G49*31 + 'augjul cfs'!$H49*28)*1.983471/1000</f>
        <v>336.24932953941004</v>
      </c>
      <c r="I49" s="6">
        <f xml:space="preserve"> ('augjul cfs'!$G49*31 + 'augjul cfs'!$H49*28 + 'augjul cfs'!$I49*31)*1.983471/1000</f>
        <v>485.15631238515004</v>
      </c>
      <c r="J49" s="6">
        <f xml:space="preserve"> ('augjul cfs'!$G49*31 + 'augjul cfs'!$H49*28 + 'augjul cfs'!$I49*31 + 'augjul cfs'!$J49*30)*1.983471/1000</f>
        <v>617.22989420925001</v>
      </c>
      <c r="K49" s="6">
        <f xml:space="preserve"> ('augjul cfs'!$G49*31 + 'augjul cfs'!$H49*28 + 'augjul cfs'!$I49*31 + 'augjul cfs'!$J49*30 + 'augjul cfs'!$K49*31)*1.983471/1000</f>
        <v>686.87136597785991</v>
      </c>
      <c r="L49" s="6">
        <f xml:space="preserve"> ('augjul cfs'!$G49*31 + 'augjul cfs'!$H49*28 + 'augjul cfs'!$I49*31 + 'augjul cfs'!$J49*30 + 'augjul cfs'!$K49*31 + 'augjul cfs'!$L49*30)*1.983471/1000</f>
        <v>732.20577750095993</v>
      </c>
      <c r="M49" s="6">
        <f xml:space="preserve"> ('augjul cfs'!$G49*31 + 'augjul cfs'!$H49*28 + 'augjul cfs'!$I49*31 + 'augjul cfs'!$J49*30 + 'augjul cfs'!$K49*31 + 'augjul cfs'!$L49*30 + 'augjul cfs'!$M49*31)*1.983471/1000</f>
        <v>754.57927087682981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1227.7875506521798</v>
      </c>
      <c r="O49" s="23" t="s">
        <v>85</v>
      </c>
    </row>
    <row r="50" spans="1:15" x14ac:dyDescent="0.2">
      <c r="A50" t="s">
        <v>49</v>
      </c>
      <c r="B50" s="6">
        <f>'augjul cfs'!B50*31*1.983471/1000</f>
        <v>8.3739963801900004</v>
      </c>
      <c r="C50" s="6">
        <f xml:space="preserve"> (('augjul cfs'!B50*31) + ('augjul cfs'!C50*30)) * 1.983471 / 1000</f>
        <v>41.823052977090001</v>
      </c>
      <c r="D50" s="6">
        <f xml:space="preserve"> (('augjul cfs'!$B50*31) + ('augjul cfs'!$C50*30) + ('augjul cfs'!$D50*31)) * 1.983471 / 1000</f>
        <v>92.18939158421999</v>
      </c>
      <c r="E50" s="6">
        <f xml:space="preserve"> (('augjul cfs'!$B50*31) + ('augjul cfs'!$C50*30) + ('augjul cfs'!$D50*31) + ('augjul cfs'!$E50*30)) * 1.983471 / 1000</f>
        <v>589.10844071835004</v>
      </c>
      <c r="F50" s="6">
        <f xml:space="preserve"> (('augjul cfs'!$B50*31) + ('augjul cfs'!$C50*30) + ('augjul cfs'!$D50*31) + ('augjul cfs'!$E50*30) + ('augjul cfs'!$F50*31)) * 1.983471 / 1000</f>
        <v>1179.5554883286511</v>
      </c>
      <c r="G50" s="6">
        <f xml:space="preserve"> 'augjul cfs'!$G50*31*1.983471/1000</f>
        <v>469.80099593618098</v>
      </c>
      <c r="H50" s="6">
        <f xml:space="preserve"> ('augjul cfs'!$G50*31 + 'augjul cfs'!$H50*28)*1.983471/1000</f>
        <v>752.72525904552901</v>
      </c>
      <c r="I50" s="6">
        <f xml:space="preserve"> ('augjul cfs'!$G50*31 + 'augjul cfs'!$H50*28 + 'augjul cfs'!$I50*31)*1.983471/1000</f>
        <v>1123.197893086689</v>
      </c>
      <c r="J50" s="6">
        <f xml:space="preserve"> ('augjul cfs'!$G50*31 + 'augjul cfs'!$H50*28 + 'augjul cfs'!$I50*31 + 'augjul cfs'!$J50*30)*1.983471/1000</f>
        <v>1398.8567257246889</v>
      </c>
      <c r="K50" s="6">
        <f xml:space="preserve"> ('augjul cfs'!$G50*31 + 'augjul cfs'!$H50*28 + 'augjul cfs'!$I50*31 + 'augjul cfs'!$J50*30 + 'augjul cfs'!$K50*31)*1.983471/1000</f>
        <v>1610.0309723511091</v>
      </c>
      <c r="L50" s="6">
        <f xml:space="preserve"> ('augjul cfs'!$G50*31 + 'augjul cfs'!$H50*28 + 'augjul cfs'!$I50*31 + 'augjul cfs'!$J50*30 + 'augjul cfs'!$K50*31 + 'augjul cfs'!$L50*30)*1.983471/1000</f>
        <v>1787.839428493209</v>
      </c>
      <c r="M50" s="6">
        <f xml:space="preserve"> ('augjul cfs'!$G50*31 + 'augjul cfs'!$H50*28 + 'augjul cfs'!$I50*31 + 'augjul cfs'!$J50*30 + 'augjul cfs'!$K50*31 + 'augjul cfs'!$L50*30 + 'augjul cfs'!$M50*31)*1.983471/1000</f>
        <v>1827.720901377819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2991.0642514714505</v>
      </c>
      <c r="O50" s="23" t="s">
        <v>49</v>
      </c>
    </row>
    <row r="51" spans="1:15" x14ac:dyDescent="0.2">
      <c r="A51" t="s">
        <v>74</v>
      </c>
      <c r="B51" s="6">
        <f>'augjul cfs'!B51*31*1.983471/1000</f>
        <v>14.140303601969999</v>
      </c>
      <c r="C51" s="6">
        <f xml:space="preserve"> (('augjul cfs'!B51*31) + ('augjul cfs'!C51*30)) * 1.983471 / 1000</f>
        <v>25.610914742069998</v>
      </c>
      <c r="D51" s="6">
        <f xml:space="preserve"> (('augjul cfs'!$B51*31) + ('augjul cfs'!$C51*30) + ('augjul cfs'!$D51*31)) * 1.983471 / 1000</f>
        <v>39.753062972069998</v>
      </c>
      <c r="E51" s="6">
        <f xml:space="preserve"> (('augjul cfs'!$B51*31) + ('augjul cfs'!$C51*30) + ('augjul cfs'!$D51*31) + ('augjul cfs'!$E51*30)) * 1.983471 / 1000</f>
        <v>131.00859674006998</v>
      </c>
      <c r="F51" s="6">
        <f xml:space="preserve"> (('augjul cfs'!$B51*31) + ('augjul cfs'!$C51*30) + ('augjul cfs'!$D51*31) + ('augjul cfs'!$E51*30) + ('augjul cfs'!$F51*31)) * 1.983471 / 1000</f>
        <v>553.39459742951999</v>
      </c>
      <c r="G51" s="6">
        <f xml:space="preserve"> 'augjul cfs'!$G51*31*1.983471/1000</f>
        <v>512.60005548824097</v>
      </c>
      <c r="H51" s="6">
        <f xml:space="preserve"> ('augjul cfs'!$G51*31 + 'augjul cfs'!$H51*28)*1.983471/1000</f>
        <v>781.06237930520103</v>
      </c>
      <c r="I51" s="6">
        <f xml:space="preserve"> ('augjul cfs'!$G51*31 + 'augjul cfs'!$H51*28 + 'augjul cfs'!$I51*31)*1.983471/1000</f>
        <v>1049.417696845182</v>
      </c>
      <c r="J51" s="6">
        <f xml:space="preserve"> ('augjul cfs'!$G51*31 + 'augjul cfs'!$H51*28 + 'augjul cfs'!$I51*31 + 'augjul cfs'!$J51*30)*1.983471/1000</f>
        <v>1190.6447989871822</v>
      </c>
      <c r="K51" s="6">
        <f xml:space="preserve"> ('augjul cfs'!$G51*31 + 'augjul cfs'!$H51*28 + 'augjul cfs'!$I51*31 + 'augjul cfs'!$J51*30 + 'augjul cfs'!$K51*31)*1.983471/1000</f>
        <v>1418.2675937571121</v>
      </c>
      <c r="L51" s="6">
        <f xml:space="preserve"> ('augjul cfs'!$G51*31 + 'augjul cfs'!$H51*28 + 'augjul cfs'!$I51*31 + 'augjul cfs'!$J51*30 + 'augjul cfs'!$K51*31 + 'augjul cfs'!$L51*30)*1.983471/1000</f>
        <v>1492.6400207202121</v>
      </c>
      <c r="M51" s="6">
        <f xml:space="preserve"> ('augjul cfs'!$G51*31 + 'augjul cfs'!$H51*28 + 'augjul cfs'!$I51*31 + 'augjul cfs'!$J51*30 + 'augjul cfs'!$K51*31 + 'augjul cfs'!$L51*30 + 'augjul cfs'!$M51*31)*1.983471/1000</f>
        <v>1523.7447534380817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2093.8577304059518</v>
      </c>
      <c r="O51" s="23" t="s">
        <v>74</v>
      </c>
    </row>
    <row r="52" spans="1:15" x14ac:dyDescent="0.2">
      <c r="A52" t="s">
        <v>30</v>
      </c>
      <c r="B52" s="6">
        <f>'augjul cfs'!B52*31*1.983471/1000</f>
        <v>22.16750991252</v>
      </c>
      <c r="C52" s="6">
        <f xml:space="preserve"> (('augjul cfs'!B52*31) + ('augjul cfs'!C52*30)) * 1.983471 / 1000</f>
        <v>42.329294280419994</v>
      </c>
      <c r="D52" s="6">
        <f xml:space="preserve"> (('augjul cfs'!$B52*31) + ('augjul cfs'!$C52*30) + ('augjul cfs'!$D52*31)) * 1.983471 / 1000</f>
        <v>166.50842350800002</v>
      </c>
      <c r="E52" s="6">
        <f xml:space="preserve"> (('augjul cfs'!$B52*31) + ('augjul cfs'!$C52*30) + ('augjul cfs'!$D52*31) + ('augjul cfs'!$E52*30)) * 1.983471 / 1000</f>
        <v>410.32838130689998</v>
      </c>
      <c r="F52" s="6">
        <f xml:space="preserve"> (('augjul cfs'!$B52*31) + ('augjul cfs'!$C52*30) + ('augjul cfs'!$D52*31) + ('augjul cfs'!$E52*30) + ('augjul cfs'!$F52*31)) * 1.983471 / 1000</f>
        <v>888.23522619531002</v>
      </c>
      <c r="G52" s="6">
        <f xml:space="preserve"> 'augjul cfs'!$G52*31*1.983471/1000</f>
        <v>482.04680506374001</v>
      </c>
      <c r="H52" s="6">
        <f xml:space="preserve"> ('augjul cfs'!$G52*31 + 'augjul cfs'!$H52*29)*1.983471/1000</f>
        <v>688.6667642576399</v>
      </c>
      <c r="I52" s="6">
        <f xml:space="preserve"> ('augjul cfs'!$G52*31 + 'augjul cfs'!$H52*29 + 'augjul cfs'!$I52*31)*1.983471/1000</f>
        <v>868.71598725785987</v>
      </c>
      <c r="J52" s="6">
        <f xml:space="preserve"> ('augjul cfs'!$G52*31 + 'augjul cfs'!$H52*29 + 'augjul cfs'!$I52*31 + 'augjul cfs'!$J52*30)*1.983471/1000</f>
        <v>1123.4864901006599</v>
      </c>
      <c r="K52" s="6">
        <f xml:space="preserve"> ('augjul cfs'!$G52*31 + 'augjul cfs'!$H52*29 + 'augjul cfs'!$I52*31 + 'augjul cfs'!$J52*30 + 'augjul cfs'!$K52*31)*1.983471/1000</f>
        <v>1304.6129758703996</v>
      </c>
      <c r="L52" s="6">
        <f xml:space="preserve"> ('augjul cfs'!$G52*31 + 'augjul cfs'!$H52*29 + 'augjul cfs'!$I52*31 + 'augjul cfs'!$J52*30 + 'augjul cfs'!$K52*31 + 'augjul cfs'!$L52*30)*1.983471/1000</f>
        <v>1381.0359151532998</v>
      </c>
      <c r="M52" s="6">
        <f xml:space="preserve"> ('augjul cfs'!$G52*31 + 'augjul cfs'!$H52*29 + 'augjul cfs'!$I52*31 + 'augjul cfs'!$J52*30 + 'augjul cfs'!$K52*31 + 'augjul cfs'!$L52*30 + 'augjul cfs'!$M52*31)*1.983471/1000</f>
        <v>1407.9355108387799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2291.5588892731498</v>
      </c>
      <c r="O52" s="23" t="s">
        <v>30</v>
      </c>
    </row>
    <row r="53" spans="1:15" x14ac:dyDescent="0.2">
      <c r="A53" t="s">
        <v>46</v>
      </c>
      <c r="B53" s="6">
        <f>'augjul cfs'!B53*31*1.983471/1000</f>
        <v>23.763728034480003</v>
      </c>
      <c r="C53" s="6">
        <f xml:space="preserve"> (('augjul cfs'!B53*31) + ('augjul cfs'!C53*30)) * 1.983471 / 1000</f>
        <v>37.717446519479999</v>
      </c>
      <c r="D53" s="6">
        <f xml:space="preserve"> (('augjul cfs'!$B53*31) + ('augjul cfs'!$C53*30) + ('augjul cfs'!$D53*31)) * 1.983471 / 1000</f>
        <v>53.361121965900004</v>
      </c>
      <c r="E53" s="6">
        <f xml:space="preserve"> (('augjul cfs'!$B53*31) + ('augjul cfs'!$C53*30) + ('augjul cfs'!$D53*31) + ('augjul cfs'!$E53*30)) * 1.983471 / 1000</f>
        <v>91.945384981800004</v>
      </c>
      <c r="F53" s="6">
        <f xml:space="preserve"> (('augjul cfs'!$B53*31) + ('augjul cfs'!$C53*30) + ('augjul cfs'!$D53*31) + ('augjul cfs'!$E53*30) + ('augjul cfs'!$F53*31)) * 1.983471 / 1000</f>
        <v>123.94045816214999</v>
      </c>
      <c r="G53" s="6">
        <f xml:space="preserve"> 'augjul cfs'!$G53*31*1.983471/1000</f>
        <v>39.816296027550003</v>
      </c>
      <c r="H53" s="6">
        <f xml:space="preserve"> ('augjul cfs'!$G53*31 + 'augjul cfs'!$H53*28)*1.983471/1000</f>
        <v>81.201497781389989</v>
      </c>
      <c r="I53" s="6">
        <f xml:space="preserve"> ('augjul cfs'!$G53*31 + 'augjul cfs'!$H53*28 + 'augjul cfs'!$I53*31)*1.983471/1000</f>
        <v>270.76961629242004</v>
      </c>
      <c r="J53" s="6">
        <f xml:space="preserve"> ('augjul cfs'!$G53*31 + 'augjul cfs'!$H53*28 + 'augjul cfs'!$I53*31 + 'augjul cfs'!$J53*30)*1.983471/1000</f>
        <v>452.18580783642</v>
      </c>
      <c r="K53" s="6">
        <f xml:space="preserve"> ('augjul cfs'!$G53*31 + 'augjul cfs'!$H53*28 + 'augjul cfs'!$I53*31 + 'augjul cfs'!$J53*30 + 'augjul cfs'!$K53*31)*1.983471/1000</f>
        <v>667.79454024695997</v>
      </c>
      <c r="L53" s="6">
        <f xml:space="preserve"> ('augjul cfs'!$G53*31 + 'augjul cfs'!$H53*28 + 'augjul cfs'!$I53*31 + 'augjul cfs'!$J53*30 + 'augjul cfs'!$K53*31 + 'augjul cfs'!$L53*30)*1.983471/1000</f>
        <v>746.80412406096002</v>
      </c>
      <c r="M53" s="6">
        <f xml:space="preserve"> ('augjul cfs'!$G53*31 + 'augjul cfs'!$H53*28 + 'augjul cfs'!$I53*31 + 'augjul cfs'!$J53*30 + 'augjul cfs'!$K53*31 + 'augjul cfs'!$L53*30 + 'augjul cfs'!$M53*31)*1.983471/1000</f>
        <v>767.88084393174006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913.05088807463983</v>
      </c>
      <c r="O53" s="23" t="s">
        <v>46</v>
      </c>
    </row>
    <row r="54" spans="1:15" x14ac:dyDescent="0.2">
      <c r="A54" t="s">
        <v>64</v>
      </c>
      <c r="B54" s="6">
        <f>'augjul cfs'!B54*31*1.983471/1000</f>
        <v>19.567199266230002</v>
      </c>
      <c r="C54" s="6">
        <f xml:space="preserve"> (('augjul cfs'!B54*31) + ('augjul cfs'!C54*30)) * 1.983471 / 1000</f>
        <v>58.947032500230002</v>
      </c>
      <c r="D54" s="6">
        <f xml:space="preserve"> (('augjul cfs'!$B54*31) + ('augjul cfs'!$C54*30) + ('augjul cfs'!$D54*31)) * 1.983471 / 1000</f>
        <v>128.81293401249002</v>
      </c>
      <c r="E54" s="6">
        <f xml:space="preserve"> (('augjul cfs'!$B54*31) + ('augjul cfs'!$C54*30) + ('augjul cfs'!$D54*31) + ('augjul cfs'!$E54*30)) * 1.983471 / 1000</f>
        <v>554.56861391441998</v>
      </c>
      <c r="F54" s="6">
        <f xml:space="preserve"> (('augjul cfs'!$B54*31) + ('augjul cfs'!$C54*30) + ('augjul cfs'!$D54*31) + ('augjul cfs'!$E54*30) + ('augjul cfs'!$F54*31)) * 1.983471 / 1000</f>
        <v>1209.988379749401</v>
      </c>
      <c r="G54" s="6">
        <f xml:space="preserve"> 'augjul cfs'!$G54*31*1.983471/1000</f>
        <v>276.18207427127101</v>
      </c>
      <c r="H54" s="6">
        <f xml:space="preserve"> ('augjul cfs'!$G54*31 + 'augjul cfs'!$H54*28)*1.983471/1000</f>
        <v>458.79612362159099</v>
      </c>
      <c r="I54" s="6">
        <f xml:space="preserve"> ('augjul cfs'!$G54*31 + 'augjul cfs'!$H54*28 + 'augjul cfs'!$I54*31)*1.983471/1000</f>
        <v>546.35446744559101</v>
      </c>
      <c r="J54" s="6">
        <f xml:space="preserve"> ('augjul cfs'!$G54*31 + 'augjul cfs'!$H54*28 + 'augjul cfs'!$I54*31 + 'augjul cfs'!$J54*30)*1.983471/1000</f>
        <v>678.75889223249101</v>
      </c>
      <c r="K54" s="6">
        <f xml:space="preserve"> ('augjul cfs'!$G54*31 + 'augjul cfs'!$H54*28 + 'augjul cfs'!$I54*31 + 'augjul cfs'!$J54*30 + 'augjul cfs'!$K54*31)*1.983471/1000</f>
        <v>827.40024864191105</v>
      </c>
      <c r="L54" s="6">
        <f xml:space="preserve"> ('augjul cfs'!$G54*31 + 'augjul cfs'!$H54*28 + 'augjul cfs'!$I54*31 + 'augjul cfs'!$J54*30 + 'augjul cfs'!$K54*31 + 'augjul cfs'!$L54*30)*1.983471/1000</f>
        <v>884.6509572388112</v>
      </c>
      <c r="M54" s="6">
        <f xml:space="preserve"> ('augjul cfs'!$G54*31 + 'augjul cfs'!$H54*28 + 'augjul cfs'!$I54*31 + 'augjul cfs'!$J54*30 + 'augjul cfs'!$K54*31 + 'augjul cfs'!$L54*30 + 'augjul cfs'!$M54*31)*1.983471/1000</f>
        <v>912.04675786436121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2157.2156255506911</v>
      </c>
      <c r="O54" s="23" t="s">
        <v>64</v>
      </c>
    </row>
    <row r="55" spans="1:15" x14ac:dyDescent="0.2">
      <c r="A55" t="s">
        <v>56</v>
      </c>
      <c r="B55" s="6">
        <f>'augjul cfs'!B55*31*1.983471/1000</f>
        <v>30.077274905159999</v>
      </c>
      <c r="C55" s="6">
        <f xml:space="preserve"> (('augjul cfs'!B55*31) + ('augjul cfs'!C55*30)) * 1.983471 / 1000</f>
        <v>94.127520437160015</v>
      </c>
      <c r="D55" s="6">
        <f xml:space="preserve"> (('augjul cfs'!$B55*31) + ('augjul cfs'!$C55*30) + ('augjul cfs'!$D55*31)) * 1.983471 / 1000</f>
        <v>122.35832268429</v>
      </c>
      <c r="E55" s="6">
        <f xml:space="preserve"> (('augjul cfs'!$B55*31) + ('augjul cfs'!$C55*30) + ('augjul cfs'!$D55*31) + ('augjul cfs'!$E55*30)) * 1.983471 / 1000</f>
        <v>209.36526157029002</v>
      </c>
      <c r="F55" s="6">
        <f xml:space="preserve"> (('augjul cfs'!$B55*31) + ('augjul cfs'!$C55*30) + ('augjul cfs'!$D55*31) + ('augjul cfs'!$E55*30) + ('augjul cfs'!$F55*31)) * 1.983471 / 1000</f>
        <v>516.93362028441004</v>
      </c>
      <c r="G55" s="6">
        <f xml:space="preserve"> 'augjul cfs'!$G55*31*1.983471/1000</f>
        <v>124.8259787901</v>
      </c>
      <c r="H55" s="6">
        <f xml:space="preserve"> ('augjul cfs'!$G55*31 + 'augjul cfs'!$H55*28)*1.983471/1000</f>
        <v>469.77300717690002</v>
      </c>
      <c r="I55" s="6">
        <f xml:space="preserve"> ('augjul cfs'!$G55*31 + 'augjul cfs'!$H55*28 + 'augjul cfs'!$I55*31)*1.983471/1000</f>
        <v>724.33966870503014</v>
      </c>
      <c r="J55" s="6">
        <f xml:space="preserve"> ('augjul cfs'!$G55*31 + 'augjul cfs'!$H55*28 + 'augjul cfs'!$I55*31 + 'augjul cfs'!$J55*30)*1.983471/1000</f>
        <v>956.32604017083008</v>
      </c>
      <c r="K55" s="6">
        <f xml:space="preserve"> ('augjul cfs'!$G55*31 + 'augjul cfs'!$H55*28 + 'augjul cfs'!$I55*31 + 'augjul cfs'!$J55*30 + 'augjul cfs'!$K55*31)*1.983471/1000</f>
        <v>1111.3916211327301</v>
      </c>
      <c r="L55" s="6">
        <f xml:space="preserve"> ('augjul cfs'!$G55*31 + 'augjul cfs'!$H55*28 + 'augjul cfs'!$I55*31 + 'augjul cfs'!$J55*30 + 'augjul cfs'!$K55*31 + 'augjul cfs'!$L55*30)*1.983471/1000</f>
        <v>1142.7145951647299</v>
      </c>
      <c r="M55" s="6">
        <f xml:space="preserve"> ('augjul cfs'!$G55*31 + 'augjul cfs'!$H55*28 + 'augjul cfs'!$I55*31 + 'augjul cfs'!$J55*30 + 'augjul cfs'!$K55*31 + 'augjul cfs'!$L55*30 + 'augjul cfs'!$M55*31)*1.983471/1000</f>
        <v>1158.7905284461799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1607.9784587090701</v>
      </c>
      <c r="O55" s="23" t="s">
        <v>56</v>
      </c>
    </row>
    <row r="56" spans="1:15" x14ac:dyDescent="0.2">
      <c r="A56" t="s">
        <v>53</v>
      </c>
      <c r="B56" s="6">
        <f>'augjul cfs'!B56*31*1.983471/1000</f>
        <v>11.05178140374</v>
      </c>
      <c r="C56" s="6">
        <f xml:space="preserve"> (('augjul cfs'!B56*31) + ('augjul cfs'!C56*30)) * 1.983471 / 1000</f>
        <v>26.38183041564</v>
      </c>
      <c r="D56" s="6">
        <f xml:space="preserve"> (('augjul cfs'!$B56*31) + ('augjul cfs'!$C56*30) + ('augjul cfs'!$D56*31)) * 1.983471 / 1000</f>
        <v>74.613934392060003</v>
      </c>
      <c r="E56" s="6">
        <f xml:space="preserve"> (('augjul cfs'!$B56*31) + ('augjul cfs'!$C56*30) + ('augjul cfs'!$D56*31) + ('augjul cfs'!$E56*30)) * 1.983471 / 1000</f>
        <v>194.20354974215999</v>
      </c>
      <c r="F56" s="6">
        <f xml:space="preserve"> (('augjul cfs'!$B56*31) + ('augjul cfs'!$C56*30) + ('augjul cfs'!$D56*31) + ('augjul cfs'!$E56*30) + ('augjul cfs'!$F56*31)) * 1.983471 / 1000</f>
        <v>401.44443453260993</v>
      </c>
      <c r="G56" s="6">
        <f xml:space="preserve"> 'augjul cfs'!$G56*31*1.983471/1000</f>
        <v>375.93525400160104</v>
      </c>
      <c r="H56" s="6">
        <f xml:space="preserve"> ('augjul cfs'!$G56*31 + 'augjul cfs'!$H56*29)*1.983471/1000</f>
        <v>528.94423338773106</v>
      </c>
      <c r="I56" s="6">
        <f xml:space="preserve"> ('augjul cfs'!$G56*31 + 'augjul cfs'!$H56*29 + 'augjul cfs'!$I56*31)*1.983471/1000</f>
        <v>696.42231636350107</v>
      </c>
      <c r="J56" s="6">
        <f xml:space="preserve"> ('augjul cfs'!$G56*31 + 'augjul cfs'!$H56*29 + 'augjul cfs'!$I56*31 + 'augjul cfs'!$J56*30)*1.983471/1000</f>
        <v>893.54521806230093</v>
      </c>
      <c r="K56" s="6">
        <f xml:space="preserve"> ('augjul cfs'!$G56*31 + 'augjul cfs'!$H56*29 + 'augjul cfs'!$I56*31 + 'augjul cfs'!$J56*30 + 'augjul cfs'!$K56*31)*1.983471/1000</f>
        <v>975.92630588210091</v>
      </c>
      <c r="L56" s="6">
        <f xml:space="preserve"> ('augjul cfs'!$G56*31 + 'augjul cfs'!$H56*29 + 'augjul cfs'!$I56*31 + 'augjul cfs'!$J56*30 + 'augjul cfs'!$K56*31 + 'augjul cfs'!$L56*30)*1.983471/1000</f>
        <v>1056.560352445101</v>
      </c>
      <c r="M56" s="6">
        <f xml:space="preserve"> ('augjul cfs'!$G56*31 + 'augjul cfs'!$H56*29 + 'augjul cfs'!$I56*31 + 'augjul cfs'!$J56*30 + 'augjul cfs'!$K56*31 + 'augjul cfs'!$L56*30 + 'augjul cfs'!$M56*31)*1.983471/1000</f>
        <v>1086.312357940971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1490.2757609741611</v>
      </c>
      <c r="O56" s="22" t="s">
        <v>53</v>
      </c>
    </row>
    <row r="57" spans="1:15" x14ac:dyDescent="0.2">
      <c r="A57" t="s">
        <v>50</v>
      </c>
      <c r="B57" s="6">
        <f>'augjul cfs'!B57*31*1.983471/1000</f>
        <v>14.284799464320001</v>
      </c>
      <c r="C57" s="6">
        <f xml:space="preserve"> (('augjul cfs'!B57*31) + ('augjul cfs'!C57*30)) * 1.983471 / 1000</f>
        <v>28.900798916219998</v>
      </c>
      <c r="D57" s="6">
        <f xml:space="preserve"> (('augjul cfs'!$B57*31) + ('augjul cfs'!$C57*30) + ('augjul cfs'!$D57*31)) * 1.983471 / 1000</f>
        <v>42.965472768960005</v>
      </c>
      <c r="E57" s="6">
        <f xml:space="preserve"> (('augjul cfs'!$B57*31) + ('augjul cfs'!$C57*30) + ('augjul cfs'!$D57*31) + ('augjul cfs'!$E57*30)) * 1.983471 / 1000</f>
        <v>189.14331852696</v>
      </c>
      <c r="F57" s="6">
        <f xml:space="preserve"> (('augjul cfs'!$B57*31) + ('augjul cfs'!$C57*30) + ('augjul cfs'!$D57*31) + ('augjul cfs'!$E57*30) + ('augjul cfs'!$F57*31)) * 1.983471 / 1000</f>
        <v>683.54728676367006</v>
      </c>
      <c r="G57" s="6">
        <f xml:space="preserve"> 'augjul cfs'!$G57*31*1.983471/1000</f>
        <v>98.024763266220006</v>
      </c>
      <c r="H57" s="6">
        <f xml:space="preserve"> ('augjul cfs'!$G57*31 + 'augjul cfs'!$H57*28)*1.983471/1000</f>
        <v>360.96946745538003</v>
      </c>
      <c r="I57" s="6">
        <f xml:space="preserve"> ('augjul cfs'!$G57*31 + 'augjul cfs'!$H57*28 + 'augjul cfs'!$I57*31)*1.983471/1000</f>
        <v>476.66699700101998</v>
      </c>
      <c r="J57" s="6">
        <f xml:space="preserve"> ('augjul cfs'!$G57*31 + 'augjul cfs'!$H57*28 + 'augjul cfs'!$I57*31 + 'augjul cfs'!$J57*30)*1.983471/1000</f>
        <v>681.24398106492004</v>
      </c>
      <c r="K57" s="6">
        <f xml:space="preserve"> ('augjul cfs'!$G57*31 + 'augjul cfs'!$H57*28 + 'augjul cfs'!$I57*31 + 'augjul cfs'!$J57*30 + 'augjul cfs'!$K57*31)*1.983471/1000</f>
        <v>811.70837286671997</v>
      </c>
      <c r="L57" s="6">
        <f xml:space="preserve"> ('augjul cfs'!$G57*31 + 'augjul cfs'!$H57*28 + 'augjul cfs'!$I57*31 + 'augjul cfs'!$J57*30 + 'augjul cfs'!$K57*31 + 'augjul cfs'!$L57*30)*1.983471/1000</f>
        <v>990.54565541651993</v>
      </c>
      <c r="M57" s="6">
        <f xml:space="preserve"> ('augjul cfs'!$G57*31 + 'augjul cfs'!$H57*28 + 'augjul cfs'!$I57*31 + 'augjul cfs'!$J57*30 + 'augjul cfs'!$K57*31 + 'augjul cfs'!$L57*30 + 'augjul cfs'!$M57*31)*1.983471/1000</f>
        <v>1028.7356043976199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1719.7928479044601</v>
      </c>
      <c r="O57" s="22" t="s">
        <v>50</v>
      </c>
    </row>
    <row r="58" spans="1:15" x14ac:dyDescent="0.2">
      <c r="A58" t="s">
        <v>73</v>
      </c>
      <c r="B58" s="6">
        <f>'augjul cfs'!B58*31*1.983471/1000</f>
        <v>15.703318419389998</v>
      </c>
      <c r="C58" s="6">
        <f xml:space="preserve"> (('augjul cfs'!B58*31) + ('augjul cfs'!C58*30)) * 1.983471 / 1000</f>
        <v>36.410755659389999</v>
      </c>
      <c r="D58" s="6">
        <f xml:space="preserve"> (('augjul cfs'!$B58*31) + ('augjul cfs'!$C58*30) + ('augjul cfs'!$D58*31)) * 1.983471 / 1000</f>
        <v>115.91791300844999</v>
      </c>
      <c r="E58" s="6">
        <f xml:space="preserve"> (('augjul cfs'!$B58*31) + ('augjul cfs'!$C58*30) + ('augjul cfs'!$D58*31) + ('augjul cfs'!$E58*30)) * 1.983471 / 1000</f>
        <v>276.98964250544998</v>
      </c>
      <c r="F58" s="6">
        <f xml:space="preserve"> (('augjul cfs'!$B58*31) + ('augjul cfs'!$C58*30) + ('augjul cfs'!$D58*31) + ('augjul cfs'!$E58*30) + ('augjul cfs'!$F58*31)) * 1.983471 / 1000</f>
        <v>915.12518221173002</v>
      </c>
      <c r="G58" s="6">
        <f xml:space="preserve"> 'augjul cfs'!$G58*31*1.983471/1000</f>
        <v>294.98190827702103</v>
      </c>
      <c r="H58" s="6">
        <f xml:space="preserve"> ('augjul cfs'!$G58*31 + 'augjul cfs'!$H58*28)*1.983471/1000</f>
        <v>807.29414030498094</v>
      </c>
      <c r="I58" s="6">
        <f xml:space="preserve"> ('augjul cfs'!$G58*31 + 'augjul cfs'!$H58*28 + 'augjul cfs'!$I58*31)*1.983471/1000</f>
        <v>1009.5465360263009</v>
      </c>
      <c r="J58" s="6">
        <f xml:space="preserve"> ('augjul cfs'!$G58*31 + 'augjul cfs'!$H58*28 + 'augjul cfs'!$I58*31 + 'augjul cfs'!$J58*30)*1.983471/1000</f>
        <v>1221.7977677363008</v>
      </c>
      <c r="K58" s="6">
        <f xml:space="preserve"> ('augjul cfs'!$G58*31 + 'augjul cfs'!$H58*28 + 'augjul cfs'!$I58*31 + 'augjul cfs'!$J58*30 + 'augjul cfs'!$K58*31)*1.983471/1000</f>
        <v>1351.3994884960707</v>
      </c>
      <c r="L58" s="6">
        <f xml:space="preserve"> ('augjul cfs'!$G58*31 + 'augjul cfs'!$H58*28 + 'augjul cfs'!$I58*31 + 'augjul cfs'!$J58*30 + 'augjul cfs'!$K58*31 + 'augjul cfs'!$L58*30)*1.983471/1000</f>
        <v>1413.5575026940708</v>
      </c>
      <c r="M58" s="6">
        <f xml:space="preserve"> ('augjul cfs'!$G58*31 + 'augjul cfs'!$H58*28 + 'augjul cfs'!$I58*31 + 'augjul cfs'!$J58*30 + 'augjul cfs'!$K58*31 + 'augjul cfs'!$L58*30 + 'augjul cfs'!$M58*31)*1.983471/1000</f>
        <v>1441.8436437821008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2359.9637481955706</v>
      </c>
      <c r="O58" s="22" t="s">
        <v>73</v>
      </c>
    </row>
    <row r="59" spans="1:15" x14ac:dyDescent="0.2">
      <c r="A59" t="s">
        <v>75</v>
      </c>
      <c r="B59" s="6">
        <f>'augjul cfs'!B59*31*1.983471/1000</f>
        <v>14.63589366603</v>
      </c>
      <c r="C59" s="6">
        <f xml:space="preserve"> (('augjul cfs'!B59*31) + ('augjul cfs'!C59*30)) * 1.983471 / 1000</f>
        <v>39.405677861129995</v>
      </c>
      <c r="D59" s="6">
        <f xml:space="preserve"> (('augjul cfs'!$B59*31) + ('augjul cfs'!$C59*30) + ('augjul cfs'!$D59*31)) * 1.983471 / 1000</f>
        <v>168.39436723892999</v>
      </c>
      <c r="E59" s="6">
        <f xml:space="preserve"> (('augjul cfs'!$B59*31) + ('augjul cfs'!$C59*30) + ('augjul cfs'!$D59*31) + ('augjul cfs'!$E59*30)) * 1.983471 / 1000</f>
        <v>355.61042633402997</v>
      </c>
      <c r="F59" s="6">
        <f xml:space="preserve"> (('augjul cfs'!$B59*31) + ('augjul cfs'!$C59*30) + ('augjul cfs'!$D59*31) + ('augjul cfs'!$E59*30) + ('augjul cfs'!$F59*31)) * 1.983471 / 1000</f>
        <v>801.79034547005108</v>
      </c>
      <c r="G59" s="6">
        <f xml:space="preserve"> 'augjul cfs'!$G59*31*1.983471/1000</f>
        <v>381.93521410718103</v>
      </c>
      <c r="H59" s="6">
        <f xml:space="preserve"> ('augjul cfs'!$G59*31 + 'augjul cfs'!$H59*28)*1.983471/1000</f>
        <v>737.09114392932895</v>
      </c>
      <c r="I59" s="6">
        <f xml:space="preserve"> ('augjul cfs'!$G59*31 + 'augjul cfs'!$H59*28 + 'augjul cfs'!$I59*31)*1.983471/1000</f>
        <v>1046.33202687825</v>
      </c>
      <c r="J59" s="6">
        <f xml:space="preserve"> ('augjul cfs'!$G59*31 + 'augjul cfs'!$H59*28 + 'augjul cfs'!$I59*31 + 'augjul cfs'!$J59*30)*1.983471/1000</f>
        <v>1222.76534257605</v>
      </c>
      <c r="K59" s="6">
        <f xml:space="preserve"> ('augjul cfs'!$G59*31 + 'augjul cfs'!$H59*28 + 'augjul cfs'!$I59*31 + 'augjul cfs'!$J59*30 + 'augjul cfs'!$K59*31)*1.983471/1000</f>
        <v>1362.3735555225601</v>
      </c>
      <c r="L59" s="6">
        <f xml:space="preserve"> ('augjul cfs'!$G59*31 + 'augjul cfs'!$H59*28 + 'augjul cfs'!$I59*31 + 'augjul cfs'!$J59*30 + 'augjul cfs'!$K59*31 + 'augjul cfs'!$L59*30)*1.983471/1000</f>
        <v>1432.0189743984602</v>
      </c>
      <c r="M59" s="6">
        <f xml:space="preserve"> ('augjul cfs'!$G59*31 + 'augjul cfs'!$H59*28 + 'augjul cfs'!$I59*31 + 'augjul cfs'!$J59*30 + 'augjul cfs'!$K59*31 + 'augjul cfs'!$L59*30 + 'augjul cfs'!$M59*31)*1.983471/1000</f>
        <v>1516.4992489164003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2328.6130055695712</v>
      </c>
      <c r="O59" s="22" t="s">
        <v>75</v>
      </c>
    </row>
    <row r="60" spans="1:15" x14ac:dyDescent="0.2">
      <c r="A60" t="s">
        <v>32</v>
      </c>
      <c r="B60" s="6">
        <f>'augjul cfs'!B60*31*1.983471/1000</f>
        <v>29.597056741349999</v>
      </c>
      <c r="C60" s="6">
        <f xml:space="preserve"> (('augjul cfs'!B60*31) + ('augjul cfs'!C60*30)) * 1.983471 / 1000</f>
        <v>49.729089044250003</v>
      </c>
      <c r="D60" s="6">
        <f xml:space="preserve"> (('augjul cfs'!$B60*31) + ('augjul cfs'!$C60*30) + ('augjul cfs'!$D60*31)) * 1.983471 / 1000</f>
        <v>69.258165997860004</v>
      </c>
      <c r="E60" s="6">
        <f xml:space="preserve"> (('augjul cfs'!$B60*31) + ('augjul cfs'!$C60*30) + ('augjul cfs'!$D60*31) + ('augjul cfs'!$E60*30)) * 1.983471 / 1000</f>
        <v>336.76082704088998</v>
      </c>
      <c r="F60" s="6">
        <f xml:space="preserve"> (('augjul cfs'!$B60*31) + ('augjul cfs'!$C60*30) + ('augjul cfs'!$D60*31) + ('augjul cfs'!$E60*30) + ('augjul cfs'!$F60*31)) * 1.983471 / 1000</f>
        <v>684.96080737182012</v>
      </c>
      <c r="G60" s="6">
        <f xml:space="preserve"> 'augjul cfs'!$G60*31*1.983471/1000</f>
        <v>290.19755804321102</v>
      </c>
      <c r="H60" s="6">
        <f xml:space="preserve"> ('augjul cfs'!$G60*31 + 'augjul cfs'!$H60*29)*1.983471/1000</f>
        <v>581.8825190058509</v>
      </c>
      <c r="I60" s="6">
        <f xml:space="preserve"> ('augjul cfs'!$G60*31 + 'augjul cfs'!$H60*29 + 'augjul cfs'!$I60*31)*1.983471/1000</f>
        <v>897.44494221358184</v>
      </c>
      <c r="J60" s="6">
        <f xml:space="preserve"> ('augjul cfs'!$G60*31 + 'augjul cfs'!$H60*29 + 'augjul cfs'!$I60*31 + 'augjul cfs'!$J60*30)*1.983471/1000</f>
        <v>1098.9360420956818</v>
      </c>
      <c r="K60" s="6">
        <f xml:space="preserve"> ('augjul cfs'!$G60*31 + 'augjul cfs'!$H60*29 + 'augjul cfs'!$I60*31 + 'augjul cfs'!$J60*30 + 'augjul cfs'!$K60*31)*1.983471/1000</f>
        <v>1358.2785070810828</v>
      </c>
      <c r="L60" s="6">
        <f xml:space="preserve"> ('augjul cfs'!$G60*31 + 'augjul cfs'!$H60*29 + 'augjul cfs'!$I60*31 + 'augjul cfs'!$J60*30 + 'augjul cfs'!$K60*31 + 'augjul cfs'!$L60*30)*1.983471/1000</f>
        <v>1579.8677219119829</v>
      </c>
      <c r="M60" s="6">
        <f xml:space="preserve"> ('augjul cfs'!$G60*31 + 'augjul cfs'!$H60*29 + 'augjul cfs'!$I60*31 + 'augjul cfs'!$J60*30 + 'augjul cfs'!$K60*31 + 'augjul cfs'!$L60*30 + 'augjul cfs'!$M60*31)*1.983471/1000</f>
        <v>1624.6663582485628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2297.3024917023931</v>
      </c>
      <c r="O60" s="22" t="s">
        <v>32</v>
      </c>
    </row>
    <row r="61" spans="1:15" x14ac:dyDescent="0.2">
      <c r="A61" t="s">
        <v>45</v>
      </c>
      <c r="B61" s="6">
        <f>'augjul cfs'!B61*31*1.983471/1000</f>
        <v>18.394630715160002</v>
      </c>
      <c r="C61" s="6">
        <f xml:space="preserve"> (('augjul cfs'!B61*31) + ('augjul cfs'!C61*30)) * 1.983471 / 1000</f>
        <v>37.404415126259998</v>
      </c>
      <c r="D61" s="6">
        <f xml:space="preserve"> (('augjul cfs'!$B61*31) + ('augjul cfs'!$C61*30) + ('augjul cfs'!$D61*31)) * 1.983471 / 1000</f>
        <v>136.52857669836001</v>
      </c>
      <c r="E61" s="6">
        <f xml:space="preserve"> (('augjul cfs'!$B61*31) + ('augjul cfs'!$C61*30) + ('augjul cfs'!$D61*31) + ('augjul cfs'!$E61*30)) * 1.983471 / 1000</f>
        <v>586.8261399774899</v>
      </c>
      <c r="F61" s="6">
        <f xml:space="preserve"> (('augjul cfs'!$B61*31) + ('augjul cfs'!$C61*30) + ('augjul cfs'!$D61*31) + ('augjul cfs'!$E61*30) + ('augjul cfs'!$F61*31)) * 1.983471 / 1000</f>
        <v>809.57173823609992</v>
      </c>
      <c r="G61" s="6">
        <f xml:space="preserve"> 'augjul cfs'!$G61*31*1.983471/1000</f>
        <v>117.8163922761</v>
      </c>
      <c r="H61" s="6">
        <f xml:space="preserve"> ('augjul cfs'!$G61*31 + 'augjul cfs'!$H61*28)*1.983471/1000</f>
        <v>258.59705476541995</v>
      </c>
      <c r="I61" s="6">
        <f xml:space="preserve"> ('augjul cfs'!$G61*31 + 'augjul cfs'!$H61*28 + 'augjul cfs'!$I61*31)*1.983471/1000</f>
        <v>412.56385229745001</v>
      </c>
      <c r="J61" s="6">
        <f xml:space="preserve"> ('augjul cfs'!$G61*31 + 'augjul cfs'!$H61*28 + 'augjul cfs'!$I61*31 + 'augjul cfs'!$J61*30)*1.983471/1000</f>
        <v>671.43418969725008</v>
      </c>
      <c r="K61" s="6">
        <f xml:space="preserve"> ('augjul cfs'!$G61*31 + 'augjul cfs'!$H61*28 + 'augjul cfs'!$I61*31 + 'augjul cfs'!$J61*30 + 'augjul cfs'!$K61*31)*1.983471/1000</f>
        <v>804.95758964879997</v>
      </c>
      <c r="L61" s="6">
        <f xml:space="preserve"> ('augjul cfs'!$G61*31 + 'augjul cfs'!$H61*28 + 'augjul cfs'!$I61*31 + 'augjul cfs'!$J61*30 + 'augjul cfs'!$K61*31 + 'augjul cfs'!$L61*30)*1.983471/1000</f>
        <v>911.94006497579994</v>
      </c>
      <c r="M61" s="6">
        <f xml:space="preserve"> ('augjul cfs'!$G61*31 + 'augjul cfs'!$H61*28 + 'augjul cfs'!$I61*31 + 'augjul cfs'!$J61*30 + 'augjul cfs'!$K61*31 + 'augjul cfs'!$L61*30 + 'augjul cfs'!$M61*31)*1.983471/1000</f>
        <v>932.92147906502998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1743.5145660231603</v>
      </c>
      <c r="O61" s="22" t="s">
        <v>45</v>
      </c>
    </row>
    <row r="62" spans="1:15" x14ac:dyDescent="0.2">
      <c r="A62" t="s">
        <v>67</v>
      </c>
      <c r="B62" s="6">
        <f>'augjul cfs'!B62*31*1.983471/1000</f>
        <v>13.053202816289998</v>
      </c>
      <c r="C62" s="6">
        <f xml:space="preserve"> (('augjul cfs'!B62*31) + ('augjul cfs'!C62*30)) * 1.983471 / 1000</f>
        <v>38.425763848289996</v>
      </c>
      <c r="D62" s="6">
        <f xml:space="preserve"> (('augjul cfs'!$B62*31) + ('augjul cfs'!$C62*30) + ('augjul cfs'!$D62*31)) * 1.983471 / 1000</f>
        <v>153.92714794674001</v>
      </c>
      <c r="E62" s="6">
        <f xml:space="preserve"> (('augjul cfs'!$B62*31) + ('augjul cfs'!$C62*30) + ('augjul cfs'!$D62*31) + ('augjul cfs'!$E62*30)) * 1.983471 / 1000</f>
        <v>381.60958568963997</v>
      </c>
      <c r="F62" s="6">
        <f xml:space="preserve"> (('augjul cfs'!$B62*31) + ('augjul cfs'!$C62*30) + ('augjul cfs'!$D62*31) + ('augjul cfs'!$E62*30) + ('augjul cfs'!$F62*31)) * 1.983471 / 1000</f>
        <v>566.71124486402994</v>
      </c>
      <c r="G62" s="6">
        <f xml:space="preserve"> 'augjul cfs'!$G62*31*1.983471/1000</f>
        <v>263.16693228000003</v>
      </c>
      <c r="H62" s="6">
        <f xml:space="preserve"> ('augjul cfs'!$G62*31 + 'augjul cfs'!$H62*28)*1.983471/1000</f>
        <v>807.22871948098805</v>
      </c>
      <c r="I62" s="6">
        <f xml:space="preserve"> ('augjul cfs'!$G62*31 + 'augjul cfs'!$H62*28 + 'augjul cfs'!$I62*31)*1.983471/1000</f>
        <v>1014.2771480803079</v>
      </c>
      <c r="J62" s="6">
        <f xml:space="preserve"> ('augjul cfs'!$G62*31 + 'augjul cfs'!$H62*28 + 'augjul cfs'!$I62*31 + 'augjul cfs'!$J62*30)*1.983471/1000</f>
        <v>1130.0823007624078</v>
      </c>
      <c r="K62" s="6">
        <f xml:space="preserve"> ('augjul cfs'!$G62*31 + 'augjul cfs'!$H62*28 + 'augjul cfs'!$I62*31 + 'augjul cfs'!$J62*30 + 'augjul cfs'!$K62*31)*1.983471/1000</f>
        <v>1275.383650685508</v>
      </c>
      <c r="L62" s="6">
        <f xml:space="preserve"> ('augjul cfs'!$G62*31 + 'augjul cfs'!$H62*28 + 'augjul cfs'!$I62*31 + 'augjul cfs'!$J62*30 + 'augjul cfs'!$K62*31 + 'augjul cfs'!$L62*30)*1.983471/1000</f>
        <v>1309.9121122006077</v>
      </c>
      <c r="M62" s="6">
        <f xml:space="preserve"> ('augjul cfs'!$G62*31 + 'augjul cfs'!$H62*28 + 'augjul cfs'!$I62*31 + 'augjul cfs'!$J62*30 + 'augjul cfs'!$K62*31 + 'augjul cfs'!$L62*30 + 'augjul cfs'!$M62*31)*1.983471/1000</f>
        <v>1331.0201907478979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1921.2297752266084</v>
      </c>
      <c r="O62" s="22" t="s">
        <v>67</v>
      </c>
    </row>
    <row r="63" spans="1:15" x14ac:dyDescent="0.2">
      <c r="A63" t="s">
        <v>34</v>
      </c>
      <c r="B63" s="6">
        <f>'augjul cfs'!B63*31*1.983471/1000</f>
        <v>10.75233678687</v>
      </c>
      <c r="C63" s="6">
        <f xml:space="preserve"> (('augjul cfs'!B63*31) + ('augjul cfs'!C63*30)) * 1.983471 / 1000</f>
        <v>61.92410346297001</v>
      </c>
      <c r="D63" s="6">
        <f xml:space="preserve"> (('augjul cfs'!$B63*31) + ('augjul cfs'!$C63*30) + ('augjul cfs'!$D63*31)) * 1.983471 / 1000</f>
        <v>103.76518619145</v>
      </c>
      <c r="E63" s="6">
        <f xml:space="preserve"> (('augjul cfs'!$B63*31) + ('augjul cfs'!$C63*30) + ('augjul cfs'!$D63*31) + ('augjul cfs'!$E63*30)) * 1.983471 / 1000</f>
        <v>465.52060403058005</v>
      </c>
      <c r="F63" s="6">
        <f xml:space="preserve"> (('augjul cfs'!$B63*31) + ('augjul cfs'!$C63*30) + ('augjul cfs'!$D63*31) + ('augjul cfs'!$E63*30) + ('augjul cfs'!$F63*31)) * 1.983471 / 1000</f>
        <v>606.32106156048008</v>
      </c>
      <c r="G63" s="6">
        <f xml:space="preserve"> 'augjul cfs'!$G63*31*1.983471/1000</f>
        <v>205.24376750996996</v>
      </c>
      <c r="H63" s="6">
        <f xml:space="preserve"> ('augjul cfs'!$G63*31 + 'augjul cfs'!$H63*28)*1.983471/1000</f>
        <v>431.01798714261002</v>
      </c>
      <c r="I63" s="6">
        <f xml:space="preserve"> ('augjul cfs'!$G63*31 + 'augjul cfs'!$H63*28 + 'augjul cfs'!$I63*31)*1.983471/1000</f>
        <v>625.38398315967004</v>
      </c>
      <c r="J63" s="6">
        <f xml:space="preserve"> ('augjul cfs'!$G63*31 + 'augjul cfs'!$H63*28 + 'augjul cfs'!$I63*31 + 'augjul cfs'!$J63*30)*1.983471/1000</f>
        <v>727.14378099657017</v>
      </c>
      <c r="K63" s="6">
        <f xml:space="preserve"> ('augjul cfs'!$G63*31 + 'augjul cfs'!$H63*28 + 'augjul cfs'!$I63*31 + 'augjul cfs'!$J63*30 + 'augjul cfs'!$K63*31)*1.983471/1000</f>
        <v>784.19259208038011</v>
      </c>
      <c r="L63" s="6">
        <f xml:space="preserve"> ('augjul cfs'!$G63*31 + 'augjul cfs'!$H63*28 + 'augjul cfs'!$I63*31 + 'augjul cfs'!$J63*30 + 'augjul cfs'!$K63*31 + 'augjul cfs'!$L63*30)*1.983471/1000</f>
        <v>813.15741744048</v>
      </c>
      <c r="M63" s="6">
        <f xml:space="preserve"> ('augjul cfs'!$G63*31 + 'augjul cfs'!$H63*28 + 'augjul cfs'!$I63*31 + 'augjul cfs'!$J63*30 + 'augjul cfs'!$K63*31 + 'augjul cfs'!$L63*30 + 'augjul cfs'!$M63*31)*1.983471/1000</f>
        <v>839.05968423774004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1405.0726084667999</v>
      </c>
      <c r="O63" s="22" t="s">
        <v>34</v>
      </c>
    </row>
    <row r="64" spans="1:15" x14ac:dyDescent="0.2">
      <c r="A64" t="s">
        <v>66</v>
      </c>
      <c r="B64" s="6">
        <f>'augjul cfs'!B64*31*1.983471/1000</f>
        <v>13.07533835265</v>
      </c>
      <c r="C64" s="6">
        <f xml:space="preserve"> (('augjul cfs'!B64*31) + ('augjul cfs'!C64*30)) * 1.983471 / 1000</f>
        <v>21.61596613155</v>
      </c>
      <c r="D64" s="6">
        <f xml:space="preserve"> (('augjul cfs'!$B64*31) + ('augjul cfs'!$C64*30) + ('augjul cfs'!$D64*31)) * 1.983471 / 1000</f>
        <v>29.853460037519998</v>
      </c>
      <c r="E64" s="6">
        <f xml:space="preserve"> (('augjul cfs'!$B64*31) + ('augjul cfs'!$C64*30) + ('augjul cfs'!$D64*31) + ('augjul cfs'!$E64*30)) * 1.983471 / 1000</f>
        <v>58.790318456519998</v>
      </c>
      <c r="F64" s="6">
        <f xml:space="preserve"> (('augjul cfs'!$B64*31) + ('augjul cfs'!$C64*30) + ('augjul cfs'!$D64*31) + ('augjul cfs'!$E64*30) + ('augjul cfs'!$F64*31)) * 1.983471 / 1000</f>
        <v>308.68582842428106</v>
      </c>
      <c r="G64" s="6">
        <f xml:space="preserve"> 'augjul cfs'!$G64*31*1.983471/1000</f>
        <v>290.71097951156099</v>
      </c>
      <c r="H64" s="6">
        <f xml:space="preserve"> ('augjul cfs'!$G64*31 + 'augjul cfs'!$H64*29)*1.983471/1000</f>
        <v>468.42565714478098</v>
      </c>
      <c r="I64" s="6">
        <f xml:space="preserve"> ('augjul cfs'!$G64*31 + 'augjul cfs'!$H64*29 + 'augjul cfs'!$I64*31)*1.983471/1000</f>
        <v>679.28447237807097</v>
      </c>
      <c r="J64" s="6">
        <f xml:space="preserve"> ('augjul cfs'!$G64*31 + 'augjul cfs'!$H64*29 + 'augjul cfs'!$I64*31 + 'augjul cfs'!$J64*30)*1.983471/1000</f>
        <v>903.32109207587098</v>
      </c>
      <c r="K64" s="6">
        <f xml:space="preserve"> ('augjul cfs'!$G64*31 + 'augjul cfs'!$H64*29 + 'augjul cfs'!$I64*31 + 'augjul cfs'!$J64*30 + 'augjul cfs'!$K64*31)*1.983471/1000</f>
        <v>1082.2875184224808</v>
      </c>
      <c r="L64" s="6">
        <f xml:space="preserve"> ('augjul cfs'!$G64*31 + 'augjul cfs'!$H64*29 + 'augjul cfs'!$I64*31 + 'augjul cfs'!$J64*30 + 'augjul cfs'!$K64*31 + 'augjul cfs'!$L64*30)*1.983471/1000</f>
        <v>1208.8349516934811</v>
      </c>
      <c r="M64" s="6">
        <f xml:space="preserve"> ('augjul cfs'!$G64*31 + 'augjul cfs'!$H64*29 + 'augjul cfs'!$I64*31 + 'augjul cfs'!$J64*30 + 'augjul cfs'!$K64*31 + 'augjul cfs'!$L64*30 + 'augjul cfs'!$M64*31)*1.983471/1000</f>
        <v>1234.8122333639608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1548.768540929442</v>
      </c>
      <c r="O64" s="22" t="s">
        <v>66</v>
      </c>
    </row>
    <row r="65" spans="1:15" x14ac:dyDescent="0.2">
      <c r="A65" t="s">
        <v>51</v>
      </c>
      <c r="B65" s="6">
        <f>'augjul cfs'!B65*31*1.983471/1000</f>
        <v>11.845586332650001</v>
      </c>
      <c r="C65" s="6">
        <f xml:space="preserve"> (('augjul cfs'!B65*31) + ('augjul cfs'!C65*30)) * 1.983471 / 1000</f>
        <v>26.886445272749999</v>
      </c>
      <c r="D65" s="6">
        <f xml:space="preserve"> (('augjul cfs'!$B65*31) + ('augjul cfs'!$C65*30) + ('augjul cfs'!$D65*31)) * 1.983471 / 1000</f>
        <v>40.863806732069996</v>
      </c>
      <c r="E65" s="6">
        <f xml:space="preserve"> (('augjul cfs'!$B65*31) + ('augjul cfs'!$C65*30) + ('augjul cfs'!$D65*31) + ('augjul cfs'!$E65*30)) * 1.983471 / 1000</f>
        <v>395.95833225899997</v>
      </c>
      <c r="F65" s="6">
        <f xml:space="preserve"> (('augjul cfs'!$B65*31) + ('augjul cfs'!$C65*30) + ('augjul cfs'!$D65*31) + ('augjul cfs'!$E65*30) + ('augjul cfs'!$F65*31)) * 1.983471 / 1000</f>
        <v>557.41493446883999</v>
      </c>
      <c r="G65" s="6">
        <f xml:space="preserve"> 'augjul cfs'!$G65*31*1.983471/1000</f>
        <v>322.57200972173104</v>
      </c>
      <c r="H65" s="6">
        <f xml:space="preserve"> ('augjul cfs'!$G65*31 + 'augjul cfs'!$H65*28)*1.983471/1000</f>
        <v>484.35794745641101</v>
      </c>
      <c r="I65" s="6">
        <f xml:space="preserve"> ('augjul cfs'!$G65*31 + 'augjul cfs'!$H65*28 + 'augjul cfs'!$I65*31)*1.983471/1000</f>
        <v>866.12468553685198</v>
      </c>
      <c r="J65" s="6">
        <f xml:space="preserve"> ('augjul cfs'!$G65*31 + 'augjul cfs'!$H65*28 + 'augjul cfs'!$I65*31 + 'augjul cfs'!$J65*30)*1.983471/1000</f>
        <v>1108.9527094886519</v>
      </c>
      <c r="K65" s="6">
        <f xml:space="preserve"> ('augjul cfs'!$G65*31 + 'augjul cfs'!$H65*28 + 'augjul cfs'!$I65*31 + 'augjul cfs'!$J65*30 + 'augjul cfs'!$K65*31)*1.983471/1000</f>
        <v>1222.3395349887121</v>
      </c>
      <c r="L65" s="6">
        <f xml:space="preserve"> ('augjul cfs'!$G65*31 + 'augjul cfs'!$H65*28 + 'augjul cfs'!$I65*31 + 'augjul cfs'!$J65*30 + 'augjul cfs'!$K65*31 + 'augjul cfs'!$L65*30)*1.983471/1000</f>
        <v>1270.8949050687118</v>
      </c>
      <c r="M65" s="6">
        <f xml:space="preserve"> ('augjul cfs'!$G65*31 + 'augjul cfs'!$H65*28 + 'augjul cfs'!$I65*31 + 'augjul cfs'!$J65*30 + 'augjul cfs'!$K65*31 + 'augjul cfs'!$L65*30 + 'augjul cfs'!$M65*31)*1.983471/1000</f>
        <v>1291.4157770264519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1861.8475771228618</v>
      </c>
      <c r="O65" s="22" t="s">
        <v>51</v>
      </c>
    </row>
    <row r="66" spans="1:15" x14ac:dyDescent="0.2">
      <c r="A66" t="s">
        <v>101</v>
      </c>
      <c r="B66" s="6">
        <f>'augjul cfs'!B66*31*1.983471/1000</f>
        <v>24.067476783419998</v>
      </c>
      <c r="C66" s="6">
        <f xml:space="preserve"> (('augjul cfs'!B66*31) + ('augjul cfs'!C66*30)) * 1.983471 / 1000</f>
        <v>39.903310900319994</v>
      </c>
      <c r="D66" s="6">
        <f xml:space="preserve"> (('augjul cfs'!$B66*31) + ('augjul cfs'!$C66*30) + ('augjul cfs'!$D66*31)) * 1.983471 / 1000</f>
        <v>69.554476730549993</v>
      </c>
      <c r="E66" s="6">
        <f xml:space="preserve"> (('augjul cfs'!$B66*31) + ('augjul cfs'!$C66*30) + ('augjul cfs'!$D66*31) + ('augjul cfs'!$E66*30)) * 1.983471 / 1000</f>
        <v>179.34376186965</v>
      </c>
      <c r="F66" s="6">
        <f xml:space="preserve"> (('augjul cfs'!$B66*31) + ('augjul cfs'!$C66*30) + ('augjul cfs'!$D66*31) + ('augjul cfs'!$E66*30) + ('augjul cfs'!$F66*31)) * 1.983471 / 1000</f>
        <v>316.61360135013001</v>
      </c>
      <c r="G66" s="6">
        <f xml:space="preserve"> 'augjul cfs'!$G66*31*1.983471/1000</f>
        <v>332.50096604360999</v>
      </c>
      <c r="H66" s="6">
        <f xml:space="preserve"> ('augjul cfs'!$G66*31 + 'augjul cfs'!$H66*28)*1.983471/1000</f>
        <v>574.644827376438</v>
      </c>
      <c r="I66" s="6">
        <f xml:space="preserve"> ('augjul cfs'!$G66*31 + 'augjul cfs'!$H66*28 + 'augjul cfs'!$I66*31)*1.983471/1000</f>
        <v>825.30770260467898</v>
      </c>
      <c r="J66" s="6">
        <f xml:space="preserve"> ('augjul cfs'!$G66*31 + 'augjul cfs'!$H66*28 + 'augjul cfs'!$I66*31 + 'augjul cfs'!$J66*30)*1.983471/1000</f>
        <v>1098.6239171487089</v>
      </c>
      <c r="K66" s="6">
        <f xml:space="preserve"> ('augjul cfs'!$G66*31 + 'augjul cfs'!$H66*28 + 'augjul cfs'!$I66*31 + 'augjul cfs'!$J66*30 + 'augjul cfs'!$K66*31)*1.983471/1000</f>
        <v>1224.8794826620588</v>
      </c>
      <c r="L66" s="6">
        <f xml:space="preserve"> ('augjul cfs'!$G66*31 + 'augjul cfs'!$H66*28 + 'augjul cfs'!$I66*31 + 'augjul cfs'!$J66*30 + 'augjul cfs'!$K66*31 + 'augjul cfs'!$L66*30)*1.983471/1000</f>
        <v>1364.6112460171587</v>
      </c>
      <c r="M66" s="6">
        <f xml:space="preserve"> ('augjul cfs'!$G66*31 + 'augjul cfs'!$H66*28 + 'augjul cfs'!$I66*31 + 'augjul cfs'!$J66*30 + 'augjul cfs'!$K66*31 + 'augjul cfs'!$L66*30 + 'augjul cfs'!$M66*31)*1.983471/1000</f>
        <v>1393.8178564921586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1697.456126097459</v>
      </c>
      <c r="O66" s="22" t="s">
        <v>101</v>
      </c>
    </row>
    <row r="67" spans="1:15" x14ac:dyDescent="0.2">
      <c r="A67" t="s">
        <v>117</v>
      </c>
      <c r="B67" s="6">
        <f>'augjul cfs'!B67*31*1.983471/1000</f>
        <v>13.243814379389999</v>
      </c>
      <c r="C67" s="6">
        <f xml:space="preserve"> (('augjul cfs'!B67*31) + ('augjul cfs'!C67*30)) * 1.983471 / 1000</f>
        <v>26.927979155489997</v>
      </c>
      <c r="D67" s="6">
        <f xml:space="preserve"> (('augjul cfs'!$B67*31) + ('augjul cfs'!$C67*30) + ('augjul cfs'!$D67*31)) * 1.983471 / 1000</f>
        <v>97.382931885329995</v>
      </c>
      <c r="E67" s="6">
        <f xml:space="preserve"> (('augjul cfs'!$B67*31) + ('augjul cfs'!$C67*30) + ('augjul cfs'!$D67*31) + ('augjul cfs'!$E67*30)) * 1.983471 / 1000</f>
        <v>365.98814495313002</v>
      </c>
      <c r="F67" s="6">
        <f xml:space="preserve"> (('augjul cfs'!$B67*31) + ('augjul cfs'!$C67*30) + ('augjul cfs'!$D67*31) + ('augjul cfs'!$E67*30) + ('augjul cfs'!$F67*31)) * 1.983471 / 1000</f>
        <v>569.52809103939012</v>
      </c>
      <c r="G67" s="6">
        <f xml:space="preserve"> 'augjul cfs'!$G67*31*1.983471/1000</f>
        <v>252.46194094589998</v>
      </c>
      <c r="H67" s="6">
        <f xml:space="preserve"> ('augjul cfs'!$G67*31 + 'augjul cfs'!$H67*28)*1.983471/1000</f>
        <v>442.41689580605993</v>
      </c>
      <c r="I67" s="6">
        <f xml:space="preserve"> ('augjul cfs'!$G67*31 + 'augjul cfs'!$H67*28 + 'augjul cfs'!$I67*31)*1.983471/1000</f>
        <v>639.21472644266998</v>
      </c>
      <c r="J67" s="6">
        <f xml:space="preserve"> ('augjul cfs'!$G67*31 + 'augjul cfs'!$H67*28 + 'augjul cfs'!$I67*31 + 'augjul cfs'!$J67*30)*1.983471/1000</f>
        <v>859.2092305895701</v>
      </c>
      <c r="K67" s="6">
        <f xml:space="preserve"> ('augjul cfs'!$G67*31 + 'augjul cfs'!$H67*28 + 'augjul cfs'!$I67*31 + 'augjul cfs'!$J67*30 + 'augjul cfs'!$K67*31)*1.983471/1000</f>
        <v>1065.7596096207899</v>
      </c>
      <c r="L67" s="6">
        <f xml:space="preserve"> ('augjul cfs'!$G67*31 + 'augjul cfs'!$H67*28 + 'augjul cfs'!$I67*31 + 'augjul cfs'!$J67*30 + 'augjul cfs'!$K67*31 + 'augjul cfs'!$L67*30)*1.983471/1000</f>
        <v>1129.1850617877899</v>
      </c>
      <c r="M67" s="6">
        <f xml:space="preserve"> ('augjul cfs'!$G67*31 + 'augjul cfs'!$H67*28 + 'augjul cfs'!$I67*31 + 'augjul cfs'!$J67*30 + 'augjul cfs'!$K67*31 + 'augjul cfs'!$L67*30 + 'augjul cfs'!$M67*31)*1.983471/1000</f>
        <v>1156.69154009514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1726.76825921313</v>
      </c>
      <c r="O67" s="22" t="s">
        <v>117</v>
      </c>
    </row>
    <row r="68" spans="1:15" x14ac:dyDescent="0.2">
      <c r="A68" t="s">
        <v>118</v>
      </c>
      <c r="B68" s="6">
        <f>'augjul cfs'!B68*31*1.983471/1000</f>
        <v>13.723417667190001</v>
      </c>
      <c r="C68" s="6">
        <f xml:space="preserve"> (('augjul cfs'!B68*31) + ('augjul cfs'!C68*30)) * 1.983471 / 1000</f>
        <v>27.476607234090004</v>
      </c>
      <c r="D68" s="6">
        <f xml:space="preserve"> (('augjul cfs'!$B68*31) + ('augjul cfs'!$C68*30) + ('augjul cfs'!$D68*31)) * 1.983471 / 1000</f>
        <v>52.085789782320006</v>
      </c>
      <c r="E68" s="6">
        <f xml:space="preserve"> (('augjul cfs'!$B68*31) + ('augjul cfs'!$C68*30) + ('augjul cfs'!$D68*31) + ('augjul cfs'!$E68*30)) * 1.983471 / 1000</f>
        <v>328.73840089545001</v>
      </c>
      <c r="F68" s="6">
        <f xml:space="preserve"> (('augjul cfs'!$B68*31) + ('augjul cfs'!$C68*30) + ('augjul cfs'!$D68*31) + ('augjul cfs'!$E68*30) + ('augjul cfs'!$F68*31)) * 1.983471 / 1000</f>
        <v>608.67367833176104</v>
      </c>
      <c r="G68" s="6">
        <f xml:space="preserve"> 'augjul cfs'!$G68*31*1.983471/1000</f>
        <v>144.25974996215999</v>
      </c>
      <c r="H68" s="6">
        <f xml:space="preserve"> ('augjul cfs'!$G68*31 + 'augjul cfs'!$H68*29)*1.983471/1000</f>
        <v>339.68503850147999</v>
      </c>
      <c r="I68" s="6">
        <f xml:space="preserve"> ('augjul cfs'!$G68*31 + 'augjul cfs'!$H68*29 + 'augjul cfs'!$I68*31)*1.983471/1000</f>
        <v>401.96214029832004</v>
      </c>
      <c r="J68" s="6">
        <f xml:space="preserve"> ('augjul cfs'!$G68*31 + 'augjul cfs'!$H68*29 + 'augjul cfs'!$I68*31 + 'augjul cfs'!$J68*30)*1.983471/1000</f>
        <v>603.03671127042003</v>
      </c>
      <c r="K68" s="6">
        <f xml:space="preserve"> ('augjul cfs'!$G68*31 + 'augjul cfs'!$H68*29 + 'augjul cfs'!$I68*31 + 'augjul cfs'!$J68*30 + 'augjul cfs'!$K68*31)*1.983471/1000</f>
        <v>662.89980985199998</v>
      </c>
      <c r="L68" s="6">
        <f xml:space="preserve"> ('augjul cfs'!$G68*31 + 'augjul cfs'!$H68*29 + 'augjul cfs'!$I68*31 + 'augjul cfs'!$J68*30 + 'augjul cfs'!$K68*31 + 'augjul cfs'!$L68*30)*1.983471/1000</f>
        <v>682.97828843790001</v>
      </c>
      <c r="M68" s="6">
        <f xml:space="preserve"> ('augjul cfs'!$G68*31 + 'augjul cfs'!$H68*29 + 'augjul cfs'!$I68*31 + 'augjul cfs'!$J68*30 + 'augjul cfs'!$K68*31 + 'augjul cfs'!$L68*30 + 'augjul cfs'!$M68*31)*1.983471/1000</f>
        <v>696.21042017310003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1302.4825316527711</v>
      </c>
      <c r="O68" s="22" t="s">
        <v>118</v>
      </c>
    </row>
    <row r="69" spans="1:15" x14ac:dyDescent="0.2">
      <c r="A69" t="s">
        <v>119</v>
      </c>
      <c r="B69" s="6">
        <f>'augjul cfs'!B69*31*1.983471/1000</f>
        <v>11.307569823900002</v>
      </c>
      <c r="C69" s="6">
        <f xml:space="preserve"> (('augjul cfs'!B69*31) + ('augjul cfs'!C69*30)) * 1.983471 / 1000</f>
        <v>25.075040382000001</v>
      </c>
      <c r="D69" s="6">
        <f xml:space="preserve"> (('augjul cfs'!$B69*31) + ('augjul cfs'!$C69*30) + ('augjul cfs'!$D69*31)) * 1.983471 / 1000</f>
        <v>46.012798274520001</v>
      </c>
      <c r="E69" s="6">
        <f xml:space="preserve"> (('augjul cfs'!$B69*31) + ('augjul cfs'!$C69*30) + ('augjul cfs'!$D69*31) + ('augjul cfs'!$E69*30)) * 1.983471 / 1000</f>
        <v>275.23817810832003</v>
      </c>
      <c r="F69" s="6">
        <f xml:space="preserve"> (('augjul cfs'!$B69*31) + ('augjul cfs'!$C69*30) + ('augjul cfs'!$D69*31) + ('augjul cfs'!$E69*30) + ('augjul cfs'!$F69*31)) * 1.983471 / 1000</f>
        <v>531.22704784758002</v>
      </c>
      <c r="G69" s="6">
        <f xml:space="preserve"> 'augjul cfs'!$G69*31*1.983471/1000</f>
        <v>179.38700153745</v>
      </c>
      <c r="H69" s="6">
        <f xml:space="preserve"> ('augjul cfs'!$G69*31 + 'augjul cfs'!$H69*28)*1.983471/1000</f>
        <v>294.62277903428998</v>
      </c>
      <c r="I69" s="6">
        <f xml:space="preserve"> ('augjul cfs'!$G69*31 + 'augjul cfs'!$H69*28 + 'augjul cfs'!$I69*31)*1.983471/1000</f>
        <v>732.64999566611993</v>
      </c>
      <c r="J69" s="6">
        <f xml:space="preserve"> ('augjul cfs'!$G69*31 + 'augjul cfs'!$H69*28 + 'augjul cfs'!$I69*31 + 'augjul cfs'!$J69*30)*1.983471/1000</f>
        <v>1113.4961235331498</v>
      </c>
      <c r="K69" s="6">
        <f xml:space="preserve"> ('augjul cfs'!$G69*31 + 'augjul cfs'!$H69*28 + 'augjul cfs'!$I69*31 + 'augjul cfs'!$J69*30 + 'augjul cfs'!$K69*31)*1.983471/1000</f>
        <v>1335.3532259573099</v>
      </c>
      <c r="L69" s="6">
        <f xml:space="preserve"> ('augjul cfs'!$G69*31 + 'augjul cfs'!$H69*28 + 'augjul cfs'!$I69*31 + 'augjul cfs'!$J69*30 + 'augjul cfs'!$K69*31 + 'augjul cfs'!$L69*30)*1.983471/1000</f>
        <v>1491.3135506873098</v>
      </c>
      <c r="M69" s="6">
        <f xml:space="preserve"> ('augjul cfs'!$G69*31 + 'augjul cfs'!$H69*28 + 'augjul cfs'!$I69*31 + 'augjul cfs'!$J69*30 + 'augjul cfs'!$K69*31 + 'augjul cfs'!$L69*30 + 'augjul cfs'!$M69*31)*1.983471/1000</f>
        <v>1535.1658928444997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2073.5074924914002</v>
      </c>
      <c r="O69" s="22" t="s">
        <v>119</v>
      </c>
    </row>
    <row r="70" spans="1:15" x14ac:dyDescent="0.2">
      <c r="A70" t="s">
        <v>120</v>
      </c>
      <c r="B70" s="6">
        <f>'augjul cfs'!B70*31*1.983471/1000</f>
        <v>20.685658728419998</v>
      </c>
      <c r="C70" s="6">
        <f xml:space="preserve"> (('augjul cfs'!B70*31) + ('augjul cfs'!C70*30)) * 1.983471 / 1000</f>
        <v>32.189592181320002</v>
      </c>
      <c r="D70" s="6">
        <f xml:space="preserve"> (('augjul cfs'!$B70*31) + ('augjul cfs'!$C70*30) + ('augjul cfs'!$D70*31)) * 1.983471 / 1000</f>
        <v>46.728335437769999</v>
      </c>
      <c r="E70" s="6">
        <f xml:space="preserve"> (('augjul cfs'!$B70*31) + ('augjul cfs'!$C70*30) + ('augjul cfs'!$D70*31) + ('augjul cfs'!$E70*30)) * 1.983471 / 1000</f>
        <v>64.888995913770003</v>
      </c>
      <c r="F70" s="6">
        <f xml:space="preserve"> (('augjul cfs'!$B70*31) + ('augjul cfs'!$C70*30) + ('augjul cfs'!$D70*31) + ('augjul cfs'!$E70*30) + ('augjul cfs'!$F70*31)) * 1.983471 / 1000</f>
        <v>211.19935736928005</v>
      </c>
      <c r="G70" s="6">
        <f xml:space="preserve"> 'augjul cfs'!$G70*31*1.983471/1000</f>
        <v>249.51299560193999</v>
      </c>
      <c r="H70" s="6">
        <f xml:space="preserve"> ('augjul cfs'!$G70*31 + 'augjul cfs'!$H70*28)*1.983471/1000</f>
        <v>409.12298631077999</v>
      </c>
      <c r="I70" s="6">
        <f xml:space="preserve"> ('augjul cfs'!$G70*31 + 'augjul cfs'!$H70*28 + 'augjul cfs'!$I70*31)*1.983471/1000</f>
        <v>614.44361332200003</v>
      </c>
      <c r="J70" s="6">
        <f xml:space="preserve"> ('augjul cfs'!$G70*31 + 'augjul cfs'!$H70*28 + 'augjul cfs'!$I70*31 + 'augjul cfs'!$J70*30)*1.983471/1000</f>
        <v>783.77451606299996</v>
      </c>
      <c r="K70" s="6">
        <f xml:space="preserve"> ('augjul cfs'!$G70*31 + 'augjul cfs'!$H70*28 + 'augjul cfs'!$I70*31 + 'augjul cfs'!$J70*30 + 'augjul cfs'!$K70*31)*1.983471/1000</f>
        <v>848.54063594831996</v>
      </c>
      <c r="L70" s="6">
        <f xml:space="preserve"> ('augjul cfs'!$G70*31 + 'augjul cfs'!$H70*28 + 'augjul cfs'!$I70*31 + 'augjul cfs'!$J70*30 + 'augjul cfs'!$K70*31 + 'augjul cfs'!$L70*30)*1.983471/1000</f>
        <v>928.73256682542001</v>
      </c>
      <c r="M70" s="6">
        <f xml:space="preserve"> ('augjul cfs'!$G70*31 + 'augjul cfs'!$H70*28 + 'augjul cfs'!$I70*31 + 'augjul cfs'!$J70*30 + 'augjul cfs'!$K70*31 + 'augjul cfs'!$L70*30 + 'augjul cfs'!$M70*31)*1.983471/1000</f>
        <v>951.33048994493993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1151.5772196257699</v>
      </c>
      <c r="O70" s="22" t="s">
        <v>120</v>
      </c>
    </row>
    <row r="71" spans="1:15" x14ac:dyDescent="0.2">
      <c r="A71" t="s">
        <v>121</v>
      </c>
      <c r="B71" s="6">
        <f>'augjul cfs'!B71*31*1.983471/1000</f>
        <v>10.254287218769999</v>
      </c>
      <c r="C71" s="6">
        <f xml:space="preserve"> (('augjul cfs'!B71*31) + ('augjul cfs'!C71*30)) * 1.983471 / 1000</f>
        <v>21.236964492870001</v>
      </c>
      <c r="D71" s="6">
        <f xml:space="preserve"> (('augjul cfs'!$B71*31) + ('augjul cfs'!$C71*30) + ('augjul cfs'!$D71*31)) * 1.983471 / 1000</f>
        <v>94.06595349732001</v>
      </c>
      <c r="E71" s="6">
        <f xml:space="preserve"> (('augjul cfs'!$B71*31) + ('augjul cfs'!$C71*30) + ('augjul cfs'!$D71*31) + ('augjul cfs'!$E71*30)) * 1.983471 / 1000</f>
        <v>344.80029120222002</v>
      </c>
      <c r="F71" s="6">
        <f xml:space="preserve"> (('augjul cfs'!$B71*31) + ('augjul cfs'!$C71*30) + ('augjul cfs'!$D71*31) + ('augjul cfs'!$E71*30) + ('augjul cfs'!$F71*31)) * 1.983471 / 1000</f>
        <v>694.40280371196002</v>
      </c>
      <c r="G71" s="6">
        <f xml:space="preserve"> 'augjul cfs'!$G71*31*1.983471/1000</f>
        <v>368.65383080357998</v>
      </c>
      <c r="H71" s="6">
        <f xml:space="preserve"> ('augjul cfs'!$G71*31 + 'augjul cfs'!$H71*28)*1.983471/1000</f>
        <v>709.55058760672807</v>
      </c>
      <c r="I71" s="6">
        <f xml:space="preserve"> ('augjul cfs'!$G71*31 + 'augjul cfs'!$H71*28 + 'augjul cfs'!$I71*31)*1.983471/1000</f>
        <v>893.40404848081812</v>
      </c>
      <c r="J71" s="6">
        <f xml:space="preserve"> ('augjul cfs'!$G71*31 + 'augjul cfs'!$H71*28 + 'augjul cfs'!$I71*31 + 'augjul cfs'!$J71*30)*1.983471/1000</f>
        <v>1073.8187855169181</v>
      </c>
      <c r="K71" s="6">
        <f xml:space="preserve"> ('augjul cfs'!$G71*31 + 'augjul cfs'!$H71*28 + 'augjul cfs'!$I71*31 + 'augjul cfs'!$J71*30 + 'augjul cfs'!$K71*31)*1.983471/1000</f>
        <v>1254.6655027021081</v>
      </c>
      <c r="L71" s="6">
        <f xml:space="preserve"> ('augjul cfs'!$G71*31 + 'augjul cfs'!$H71*28 + 'augjul cfs'!$I71*31 + 'augjul cfs'!$J71*30 + 'augjul cfs'!$K71*31 + 'augjul cfs'!$L71*30)*1.983471/1000</f>
        <v>1329.2438139550084</v>
      </c>
      <c r="M71" s="6">
        <f xml:space="preserve"> ('augjul cfs'!$G71*31 + 'augjul cfs'!$H71*28 + 'augjul cfs'!$I71*31 + 'augjul cfs'!$J71*30 + 'augjul cfs'!$K71*31 + 'augjul cfs'!$L71*30 + 'augjul cfs'!$M71*31)*1.983471/1000</f>
        <v>1360.852130125068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2077.2973660682878</v>
      </c>
      <c r="O71" s="22" t="s">
        <v>121</v>
      </c>
    </row>
    <row r="72" spans="1:15" x14ac:dyDescent="0.2">
      <c r="A72" t="s">
        <v>122</v>
      </c>
      <c r="B72" s="6">
        <f>'augjul cfs'!B72*31*1.983471/1000</f>
        <v>18.509612529029997</v>
      </c>
      <c r="C72" s="6">
        <f xml:space="preserve"> (('augjul cfs'!B72*31) + ('augjul cfs'!C72*30)) * 1.983471 / 1000</f>
        <v>43.279396724129995</v>
      </c>
      <c r="D72" s="6">
        <f xml:space="preserve"> (('augjul cfs'!$B72*31) + ('augjul cfs'!$C72*30) + ('augjul cfs'!$D72*31)) * 1.983471 / 1000</f>
        <v>120.81341695709999</v>
      </c>
      <c r="E72" s="6">
        <f xml:space="preserve"> (('augjul cfs'!$B72*31) + ('augjul cfs'!$C72*30) + ('augjul cfs'!$D72*31) + ('augjul cfs'!$E72*30)) * 1.983471 / 1000</f>
        <v>531.75256848902995</v>
      </c>
      <c r="F72" s="6">
        <f xml:space="preserve"> (('augjul cfs'!$B72*31) + ('augjul cfs'!$C72*30) + ('augjul cfs'!$D72*31) + ('augjul cfs'!$E72*30) + ('augjul cfs'!$F72*31)) * 1.983471 / 1000</f>
        <v>1018.3513621424011</v>
      </c>
      <c r="G72" s="6">
        <f xml:space="preserve"> 'augjul cfs'!$G72*31*1.983471/1000</f>
        <v>415.515437641311</v>
      </c>
      <c r="H72" s="6">
        <f xml:space="preserve"> ('augjul cfs'!$G72*31 + 'augjul cfs'!$H72*29)*1.983471/1000</f>
        <v>1084.0084572009209</v>
      </c>
      <c r="I72" s="6">
        <f xml:space="preserve"> ('augjul cfs'!$G72*31 + 'augjul cfs'!$H72*29 + 'augjul cfs'!$I72*31)*1.983471/1000</f>
        <v>1246.1512610379211</v>
      </c>
      <c r="J72" s="6">
        <f xml:space="preserve"> ('augjul cfs'!$G72*31 + 'augjul cfs'!$H72*29 + 'augjul cfs'!$I72*31 + 'augjul cfs'!$J72*30)*1.983471/1000</f>
        <v>1522.787806035951</v>
      </c>
      <c r="K72" s="6">
        <f xml:space="preserve"> ('augjul cfs'!$G72*31 + 'augjul cfs'!$H72*29 + 'augjul cfs'!$I72*31 + 'augjul cfs'!$J72*30 + 'augjul cfs'!$K72*31)*1.983471/1000</f>
        <v>1737.2762343562711</v>
      </c>
      <c r="L72" s="6">
        <f xml:space="preserve"> ('augjul cfs'!$G72*31 + 'augjul cfs'!$H72*29 + 'augjul cfs'!$I72*31 + 'augjul cfs'!$J72*30 + 'augjul cfs'!$K72*31 + 'augjul cfs'!$L72*30)*1.983471/1000</f>
        <v>1792.9423479712711</v>
      </c>
      <c r="M72" s="6">
        <f xml:space="preserve"> ('augjul cfs'!$G72*31 + 'augjul cfs'!$H72*29 + 'augjul cfs'!$I72*31 + 'augjul cfs'!$J72*30 + 'augjul cfs'!$K72*31 + 'augjul cfs'!$L72*30 + 'augjul cfs'!$M72*31)*1.983471/1000</f>
        <v>1817.5330842392011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2821.8331212886924</v>
      </c>
      <c r="O72" s="22" t="s">
        <v>122</v>
      </c>
    </row>
    <row r="73" spans="1:15" x14ac:dyDescent="0.2">
      <c r="A73" t="s">
        <v>123</v>
      </c>
      <c r="B73" s="6">
        <f>'augjul cfs'!B73*31*1.983471/1000</f>
        <v>12.071245828319999</v>
      </c>
      <c r="C73" s="6">
        <f xml:space="preserve"> (('augjul cfs'!B73*31) + ('augjul cfs'!C73*30)) * 1.983471 / 1000</f>
        <v>29.228071631219997</v>
      </c>
      <c r="D73" s="6">
        <f xml:space="preserve"> (('augjul cfs'!$B73*31) + ('augjul cfs'!$C73*30) + ('augjul cfs'!$D73*31)) * 1.983471 / 1000</f>
        <v>142.18632855231002</v>
      </c>
      <c r="E73" s="6">
        <f xml:space="preserve"> (('augjul cfs'!$B73*31) + ('augjul cfs'!$C73*30) + ('augjul cfs'!$D73*31) + ('augjul cfs'!$E73*30)) * 1.983471 / 1000</f>
        <v>555.49785024321</v>
      </c>
      <c r="F73" s="6">
        <f xml:space="preserve"> (('augjul cfs'!$B73*31) + ('augjul cfs'!$C73*30) + ('augjul cfs'!$D73*31) + ('augjul cfs'!$E73*30) + ('augjul cfs'!$F73*31)) * 1.983471 / 1000</f>
        <v>1292.896574987451</v>
      </c>
      <c r="G73" s="6">
        <f xml:space="preserve"> 'augjul cfs'!$G73*31*1.983471/1000</f>
        <v>405.04471406702106</v>
      </c>
      <c r="H73" s="6">
        <f xml:space="preserve"> ('augjul cfs'!$G73*31 + 'augjul cfs'!$H73*28)*1.983471/1000</f>
        <v>641.40876470750095</v>
      </c>
      <c r="I73" s="6">
        <f xml:space="preserve"> ('augjul cfs'!$G73*31 + 'augjul cfs'!$H73*28 + 'augjul cfs'!$I73*31)*1.983471/1000</f>
        <v>1049.0912353698211</v>
      </c>
      <c r="J73" s="6">
        <f xml:space="preserve"> ('augjul cfs'!$G73*31 + 'augjul cfs'!$H73*28 + 'augjul cfs'!$I73*31 + 'augjul cfs'!$J73*30)*1.983471/1000</f>
        <v>1279.066367241621</v>
      </c>
      <c r="K73" s="6">
        <f xml:space="preserve"> ('augjul cfs'!$G73*31 + 'augjul cfs'!$H73*28 + 'augjul cfs'!$I73*31 + 'augjul cfs'!$J73*30 + 'augjul cfs'!$K73*31)*1.983471/1000</f>
        <v>1403.5289543098111</v>
      </c>
      <c r="L73" s="6">
        <f xml:space="preserve"> ('augjul cfs'!$G73*31 + 'augjul cfs'!$H73*28 + 'augjul cfs'!$I73*31 + 'augjul cfs'!$J73*30 + 'augjul cfs'!$K73*31 + 'augjul cfs'!$L73*30)*1.983471/1000</f>
        <v>1461.335431480911</v>
      </c>
      <c r="M73" s="6">
        <f xml:space="preserve"> ('augjul cfs'!$G73*31 + 'augjul cfs'!$H73*28 + 'augjul cfs'!$I73*31 + 'augjul cfs'!$J73*30 + 'augjul cfs'!$K73*31 + 'augjul cfs'!$L73*30 + 'augjul cfs'!$M73*31)*1.983471/1000</f>
        <v>1495.5661938336211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2803.5492674288821</v>
      </c>
      <c r="O73" s="22" t="s">
        <v>123</v>
      </c>
    </row>
    <row r="74" spans="1:15" x14ac:dyDescent="0.2">
      <c r="A74" t="s">
        <v>124</v>
      </c>
      <c r="B74" s="6">
        <f>'augjul cfs'!B74*31*1.983471/1000</f>
        <v>13.227827603129999</v>
      </c>
      <c r="C74" s="6">
        <f xml:space="preserve"> (('augjul cfs'!B74*31) + ('augjul cfs'!C74*30)) * 1.983471 / 1000</f>
        <v>44.31457023902999</v>
      </c>
      <c r="D74" s="6">
        <f xml:space="preserve"> (('augjul cfs'!$B74*31) + ('augjul cfs'!$C74*30) + ('augjul cfs'!$D74*31)) * 1.983471 / 1000</f>
        <v>181.39994691651</v>
      </c>
      <c r="E74" s="6">
        <f xml:space="preserve"> (('augjul cfs'!$B74*31) + ('augjul cfs'!$C74*30) + ('augjul cfs'!$D74*31) + ('augjul cfs'!$E74*30)) * 1.983471 / 1000</f>
        <v>308.14374381651004</v>
      </c>
      <c r="F74" s="6">
        <f xml:space="preserve"> (('augjul cfs'!$B74*31) + ('augjul cfs'!$C74*30) + ('augjul cfs'!$D74*31) + ('augjul cfs'!$E74*30) + ('augjul cfs'!$F74*31)) * 1.983471 / 1000</f>
        <v>447.07005926793005</v>
      </c>
      <c r="G74" s="6">
        <f xml:space="preserve"> 'augjul cfs'!$G74*31*1.983471/1000</f>
        <v>415.80504424202098</v>
      </c>
      <c r="H74" s="6">
        <f xml:space="preserve"> ('augjul cfs'!$G74*31 + 'augjul cfs'!$H74*28)*1.983471/1000</f>
        <v>585.475041185181</v>
      </c>
      <c r="I74" s="6">
        <f xml:space="preserve"> ('augjul cfs'!$G74*31 + 'augjul cfs'!$H74*28 + 'augjul cfs'!$I74*31)*1.983471/1000</f>
        <v>809.60718484634106</v>
      </c>
      <c r="J74" s="6">
        <f xml:space="preserve"> ('augjul cfs'!$G74*31 + 'augjul cfs'!$H74*28 + 'augjul cfs'!$I74*31 + 'augjul cfs'!$J74*30)*1.983471/1000</f>
        <v>932.78251907024116</v>
      </c>
      <c r="K74" s="6">
        <f xml:space="preserve"> ('augjul cfs'!$G74*31 + 'augjul cfs'!$H74*28 + 'augjul cfs'!$I74*31 + 'augjul cfs'!$J74*30 + 'augjul cfs'!$K74*31)*1.983471/1000</f>
        <v>1090.0518156519809</v>
      </c>
      <c r="L74" s="6">
        <f xml:space="preserve"> ('augjul cfs'!$G74*31 + 'augjul cfs'!$H74*28 + 'augjul cfs'!$I74*31 + 'augjul cfs'!$J74*30 + 'augjul cfs'!$K74*31 + 'augjul cfs'!$L74*30)*1.983471/1000</f>
        <v>1167.121564827981</v>
      </c>
      <c r="M74" s="6">
        <f xml:space="preserve"> ('augjul cfs'!$G74*31 + 'augjul cfs'!$H74*28 + 'augjul cfs'!$I74*31 + 'augjul cfs'!$J74*30 + 'augjul cfs'!$K74*31 + 'augjul cfs'!$L74*30 + 'augjul cfs'!$M74*31)*1.983471/1000</f>
        <v>1194.300929098011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1616.5797430146206</v>
      </c>
      <c r="O74" s="22" t="s">
        <v>124</v>
      </c>
    </row>
    <row r="75" spans="1:15" x14ac:dyDescent="0.2">
      <c r="A75" t="s">
        <v>125</v>
      </c>
      <c r="B75" s="6">
        <f>'augjul cfs'!B75*31*1.983471/1000</f>
        <v>11.289738419610002</v>
      </c>
      <c r="C75" s="6">
        <f xml:space="preserve"> (('augjul cfs'!B75*31) + ('augjul cfs'!C75*30)) * 1.983471 / 1000</f>
        <v>19.523324887710004</v>
      </c>
      <c r="D75" s="6">
        <f xml:space="preserve"> (('augjul cfs'!$B75*31) + ('augjul cfs'!$C75*30) + ('augjul cfs'!$D75*31)) * 1.983471 / 1000</f>
        <v>51.040639408290005</v>
      </c>
      <c r="E75" s="6">
        <f xml:space="preserve"> (('augjul cfs'!$B75*31) + ('augjul cfs'!$C75*30) + ('augjul cfs'!$D75*31) + ('augjul cfs'!$E75*30)) * 1.983471 / 1000</f>
        <v>331.46938261122</v>
      </c>
      <c r="F75" s="6">
        <f xml:space="preserve"> (('augjul cfs'!$B75*31) + ('augjul cfs'!$C75*30) + ('augjul cfs'!$D75*31) + ('augjul cfs'!$E75*30) + ('augjul cfs'!$F75*31)) * 1.983471 / 1000</f>
        <v>891.91048093352094</v>
      </c>
      <c r="G75" s="6">
        <f xml:space="preserve"> 'augjul cfs'!$G75*31*1.983471/1000</f>
        <v>391.49161705460102</v>
      </c>
      <c r="H75" s="6">
        <f xml:space="preserve"> ('augjul cfs'!$G75*31 + 'augjul cfs'!$H75*28)*1.983471/1000</f>
        <v>713.978295870441</v>
      </c>
      <c r="I75" s="6">
        <f xml:space="preserve"> ('augjul cfs'!$G75*31 + 'augjul cfs'!$H75*28 + 'augjul cfs'!$I75*31)*1.983471/1000</f>
        <v>946.39343426231096</v>
      </c>
      <c r="J75" s="6">
        <f xml:space="preserve"> ('augjul cfs'!$G75*31 + 'augjul cfs'!$H75*28 + 'augjul cfs'!$I75*31 + 'augjul cfs'!$J75*30)*1.983471/1000</f>
        <v>1122.8785185532108</v>
      </c>
      <c r="K75" s="6">
        <f xml:space="preserve"> ('augjul cfs'!$G75*31 + 'augjul cfs'!$H75*28 + 'augjul cfs'!$I75*31 + 'augjul cfs'!$J75*30 + 'augjul cfs'!$K75*31)*1.983471/1000</f>
        <v>1404.4579129526608</v>
      </c>
      <c r="L75" s="6">
        <f xml:space="preserve"> ('augjul cfs'!$G75*31 + 'augjul cfs'!$H75*28 + 'augjul cfs'!$I75*31 + 'augjul cfs'!$J75*30 + 'augjul cfs'!$K75*31 + 'augjul cfs'!$L75*30)*1.983471/1000</f>
        <v>1523.5476936107609</v>
      </c>
      <c r="M75" s="6">
        <f xml:space="preserve"> ('augjul cfs'!$G75*31 + 'augjul cfs'!$H75*28 + 'augjul cfs'!$I75*31 + 'augjul cfs'!$J75*30 + 'augjul cfs'!$K75*31 + 'augjul cfs'!$L75*30 + 'augjul cfs'!$M75*31)*1.983471/1000</f>
        <v>1556.8979535171509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2453.3151185791921</v>
      </c>
      <c r="O75" s="22" t="s">
        <v>125</v>
      </c>
    </row>
    <row r="76" spans="1:15" x14ac:dyDescent="0.2">
      <c r="A76" t="s">
        <v>126</v>
      </c>
      <c r="B76" s="6">
        <f>'augjul cfs'!B76*31*1.983471/1000</f>
        <v>16.671133259130002</v>
      </c>
      <c r="C76" s="6">
        <f xml:space="preserve"> (('augjul cfs'!B76*31) + ('augjul cfs'!C76*30)) * 1.983471 / 1000</f>
        <v>24.03000901623</v>
      </c>
      <c r="D76" s="6">
        <f xml:space="preserve"> (('augjul cfs'!$B76*31) + ('augjul cfs'!$C76*30) + ('augjul cfs'!$D76*31)) * 1.983471 / 1000</f>
        <v>38.826385320870003</v>
      </c>
      <c r="E76" s="6">
        <f xml:space="preserve"> (('augjul cfs'!$B76*31) + ('augjul cfs'!$C76*30) + ('augjul cfs'!$D76*31) + ('augjul cfs'!$E76*30)) * 1.983471 / 1000</f>
        <v>328.94061576389998</v>
      </c>
      <c r="F76" s="6">
        <f xml:space="preserve"> (('augjul cfs'!$B76*31) + ('augjul cfs'!$C76*30) + ('augjul cfs'!$D76*31) + ('augjul cfs'!$E76*30) + ('augjul cfs'!$F76*31)) * 1.983471 / 1000</f>
        <v>724.54575332540094</v>
      </c>
      <c r="G76" s="6">
        <f xml:space="preserve"> 'augjul cfs'!$G76*31*1.983471/1000</f>
        <v>313.57877171186999</v>
      </c>
      <c r="H76" s="6">
        <f xml:space="preserve"> ('augjul cfs'!$G76*31 + 'augjul cfs'!$H76*29)*1.983471/1000</f>
        <v>618.86679332142012</v>
      </c>
      <c r="I76" s="6">
        <f xml:space="preserve"> ('augjul cfs'!$G76*31 + 'augjul cfs'!$H76*29 + 'augjul cfs'!$I76*31)*1.983471/1000</f>
        <v>830.3404845647101</v>
      </c>
      <c r="J76" s="6">
        <f xml:space="preserve"> ('augjul cfs'!$G76*31 + 'augjul cfs'!$H76*29 + 'augjul cfs'!$I76*31 + 'augjul cfs'!$J76*30)*1.983471/1000</f>
        <v>988.71667697271005</v>
      </c>
      <c r="K76" s="6">
        <f xml:space="preserve"> ('augjul cfs'!$G76*31 + 'augjul cfs'!$H76*29 + 'augjul cfs'!$I76*31 + 'augjul cfs'!$J76*30 + 'augjul cfs'!$K76*31)*1.983471/1000</f>
        <v>1164.0774703966799</v>
      </c>
      <c r="L76" s="6">
        <f xml:space="preserve"> ('augjul cfs'!$G76*31 + 'augjul cfs'!$H76*29 + 'augjul cfs'!$I76*31 + 'augjul cfs'!$J76*30 + 'augjul cfs'!$K76*31 + 'augjul cfs'!$L76*30)*1.983471/1000</f>
        <v>1269.16771438968</v>
      </c>
      <c r="M76" s="6">
        <f xml:space="preserve"> ('augjul cfs'!$G76*31 + 'augjul cfs'!$H76*29 + 'augjul cfs'!$I76*31 + 'augjul cfs'!$J76*30 + 'augjul cfs'!$K76*31 + 'augjul cfs'!$L76*30 + 'augjul cfs'!$M76*31)*1.983471/1000</f>
        <v>1293.6182589273299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2014.1177314127312</v>
      </c>
      <c r="O76" s="22" t="s">
        <v>126</v>
      </c>
    </row>
    <row r="77" spans="1:15" x14ac:dyDescent="0.2">
      <c r="A77" t="s">
        <v>127</v>
      </c>
      <c r="B77" s="6">
        <f>'augjul cfs'!B77*31*1.983471/1000</f>
        <v>9.9197946693300008</v>
      </c>
      <c r="C77" s="6">
        <f xml:space="preserve"> (('augjul cfs'!B77*31) + ('augjul cfs'!C77*30)) * 1.983471 / 1000</f>
        <v>19.983728176230002</v>
      </c>
      <c r="D77" s="6">
        <f xml:space="preserve"> (('augjul cfs'!$B77*31) + ('augjul cfs'!$C77*30) + ('augjul cfs'!$D77*31)) * 1.983471 / 1000</f>
        <v>44.358642964650002</v>
      </c>
      <c r="E77" s="6">
        <f xml:space="preserve"> (('augjul cfs'!$B77*31) + ('augjul cfs'!$C77*30) + ('augjul cfs'!$D77*31) + ('augjul cfs'!$E77*30)) * 1.983471 / 1000</f>
        <v>89.706740437650012</v>
      </c>
      <c r="F77" s="6">
        <f xml:space="preserve"> (('augjul cfs'!$B77*31) + ('augjul cfs'!$C77*30) + ('augjul cfs'!$D77*31) + ('augjul cfs'!$E77*30) + ('augjul cfs'!$F77*31)) * 1.983471 / 1000</f>
        <v>223.50191558562</v>
      </c>
      <c r="G77" s="6">
        <f xml:space="preserve"> 'augjul cfs'!$G77*31*1.983471/1000</f>
        <v>89.099223105059991</v>
      </c>
      <c r="H77" s="6">
        <f xml:space="preserve"> ('augjul cfs'!$G77*31 + 'augjul cfs'!$H77*28)*1.983471/1000</f>
        <v>163.76675088354003</v>
      </c>
      <c r="I77" s="6">
        <f xml:space="preserve"> ('augjul cfs'!$G77*31 + 'augjul cfs'!$H77*28 + 'augjul cfs'!$I77*31)*1.983471/1000</f>
        <v>297.78943015521003</v>
      </c>
      <c r="J77" s="6">
        <f xml:space="preserve"> ('augjul cfs'!$G77*31 + 'augjul cfs'!$H77*28 + 'augjul cfs'!$I77*31 + 'augjul cfs'!$J77*30)*1.983471/1000</f>
        <v>457.99596960201001</v>
      </c>
      <c r="K77" s="6">
        <f xml:space="preserve"> ('augjul cfs'!$G77*31 + 'augjul cfs'!$H77*28 + 'augjul cfs'!$I77*31 + 'augjul cfs'!$J77*30 + 'augjul cfs'!$K77*31)*1.983471/1000</f>
        <v>601.65068157032988</v>
      </c>
      <c r="L77" s="6">
        <f xml:space="preserve"> ('augjul cfs'!$G77*31 + 'augjul cfs'!$H77*28 + 'augjul cfs'!$I77*31 + 'augjul cfs'!$J77*30 + 'augjul cfs'!$K77*31 + 'augjul cfs'!$L77*30)*1.983471/1000</f>
        <v>647.32426663442993</v>
      </c>
      <c r="M77" s="6">
        <f xml:space="preserve"> ('augjul cfs'!$G77*31 + 'augjul cfs'!$H77*28 + 'augjul cfs'!$I77*31 + 'augjul cfs'!$J77*30 + 'augjul cfs'!$K77*31 + 'augjul cfs'!$L77*30 + 'augjul cfs'!$M77*31)*1.983471/1000</f>
        <v>662.87263629929987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880.81071738282014</v>
      </c>
      <c r="O77" s="22" t="s">
        <v>127</v>
      </c>
    </row>
    <row r="78" spans="1:15" x14ac:dyDescent="0.2">
      <c r="A78" t="s">
        <v>128</v>
      </c>
      <c r="B78" s="6">
        <f>'augjul cfs'!B78*31*1.983471/1000</f>
        <v>8.3088195231299995</v>
      </c>
      <c r="C78" s="6">
        <f xml:space="preserve"> (('augjul cfs'!B78*31) + ('augjul cfs'!C78*30)) * 1.983471 / 1000</f>
        <v>14.419893674129998</v>
      </c>
      <c r="D78" s="6">
        <f xml:space="preserve"> (('augjul cfs'!$B78*31) + ('augjul cfs'!$C78*30) + ('augjul cfs'!$D78*31)) * 1.983471 / 1000</f>
        <v>54.178391356739994</v>
      </c>
      <c r="E78" s="6">
        <f xml:space="preserve"> (('augjul cfs'!$B78*31) + ('augjul cfs'!$C78*30) + ('augjul cfs'!$D78*31) + ('augjul cfs'!$E78*30)) * 1.983471 / 1000</f>
        <v>271.38215180663997</v>
      </c>
      <c r="F78" s="6">
        <f xml:space="preserve"> (('augjul cfs'!$B78*31) + ('augjul cfs'!$C78*30) + ('augjul cfs'!$D78*31) + ('augjul cfs'!$E78*30) + ('augjul cfs'!$F78*31)) * 1.983471 / 1000</f>
        <v>716.12387595527093</v>
      </c>
      <c r="G78" s="6">
        <f xml:space="preserve"> 'augjul cfs'!$G78*31*1.983471/1000</f>
        <v>305.68806787554001</v>
      </c>
      <c r="H78" s="6">
        <f xml:space="preserve"> ('augjul cfs'!$G78*31 + 'augjul cfs'!$H78*28)*1.983471/1000</f>
        <v>512.61129978533995</v>
      </c>
      <c r="I78" s="6">
        <f xml:space="preserve"> ('augjul cfs'!$G78*31 + 'augjul cfs'!$H78*28 + 'augjul cfs'!$I78*31)*1.983471/1000</f>
        <v>777.91800058013996</v>
      </c>
      <c r="J78" s="6">
        <f xml:space="preserve"> ('augjul cfs'!$G78*31 + 'augjul cfs'!$H78*28 + 'augjul cfs'!$I78*31 + 'augjul cfs'!$J78*30)*1.983471/1000</f>
        <v>1108.6598658632699</v>
      </c>
      <c r="K78" s="6">
        <f xml:space="preserve"> ('augjul cfs'!$G78*31 + 'augjul cfs'!$H78*28 + 'augjul cfs'!$I78*31 + 'augjul cfs'!$J78*30 + 'augjul cfs'!$K78*31)*1.983471/1000</f>
        <v>1234.7272793175598</v>
      </c>
      <c r="L78" s="6">
        <f xml:space="preserve"> ('augjul cfs'!$G78*31 + 'augjul cfs'!$H78*28 + 'augjul cfs'!$I78*31 + 'augjul cfs'!$J78*30 + 'augjul cfs'!$K78*31 + 'augjul cfs'!$L78*30)*1.983471/1000</f>
        <v>1301.1618553386597</v>
      </c>
      <c r="M78" s="6">
        <f xml:space="preserve"> ('augjul cfs'!$G78*31 + 'augjul cfs'!$H78*28 + 'augjul cfs'!$I78*31 + 'augjul cfs'!$J78*30 + 'augjul cfs'!$K78*31 + 'augjul cfs'!$L78*30 + 'augjul cfs'!$M78*31)*1.983471/1000</f>
        <v>1323.5273553263999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2044.625578202571</v>
      </c>
      <c r="O78" s="22" t="s">
        <v>128</v>
      </c>
    </row>
    <row r="79" spans="1:15" x14ac:dyDescent="0.2">
      <c r="A79" t="s">
        <v>129</v>
      </c>
      <c r="B79" s="6">
        <f>'augjul cfs'!B79*31*1.983471/1000</f>
        <v>9.9074971491300001</v>
      </c>
      <c r="C79" s="6">
        <f xml:space="preserve"> (('augjul cfs'!B79*31) + ('augjul cfs'!C79*30)) * 1.983471 / 1000</f>
        <v>19.394240595030002</v>
      </c>
      <c r="D79" s="6">
        <f xml:space="preserve"> (('augjul cfs'!$B79*31) + ('augjul cfs'!$C79*30) + ('augjul cfs'!$D79*31)) * 1.983471 / 1000</f>
        <v>30.727635211349998</v>
      </c>
      <c r="E79" s="6">
        <f xml:space="preserve"> (('augjul cfs'!$B79*31) + ('augjul cfs'!$C79*30) + ('augjul cfs'!$D79*31) + ('augjul cfs'!$E79*30)) * 1.983471 / 1000</f>
        <v>79.709649903449986</v>
      </c>
      <c r="F79" s="6">
        <f xml:space="preserve"> (('augjul cfs'!$B79*31) + ('augjul cfs'!$C79*30) + ('augjul cfs'!$D79*31) + ('augjul cfs'!$E79*30) + ('augjul cfs'!$F79*31)) * 1.983471 / 1000</f>
        <v>258.15035726151001</v>
      </c>
      <c r="G79" s="6">
        <f xml:space="preserve"> 'augjul cfs'!$G79*31*1.983471/1000</f>
        <v>362.89551696993004</v>
      </c>
      <c r="H79" s="6">
        <f xml:space="preserve"> ('augjul cfs'!$G79*31 + 'augjul cfs'!$H79*28)*1.983471/1000</f>
        <v>586.72815651009012</v>
      </c>
      <c r="I79" s="6">
        <f xml:space="preserve"> ('augjul cfs'!$G79*31 + 'augjul cfs'!$H79*28 + 'augjul cfs'!$I79*31)*1.983471/1000</f>
        <v>1035.5538871171411</v>
      </c>
      <c r="J79" s="6">
        <f xml:space="preserve"> ('augjul cfs'!$G79*31 + 'augjul cfs'!$H79*28 + 'augjul cfs'!$I79*31 + 'augjul cfs'!$J79*30)*1.983471/1000</f>
        <v>1288.5392660599412</v>
      </c>
      <c r="K79" s="6">
        <f xml:space="preserve"> ('augjul cfs'!$G79*31 + 'augjul cfs'!$H79*28 + 'augjul cfs'!$I79*31 + 'augjul cfs'!$J79*30 + 'augjul cfs'!$K79*31)*1.983471/1000</f>
        <v>1412.5099523201313</v>
      </c>
      <c r="L79" s="6">
        <f xml:space="preserve"> ('augjul cfs'!$G79*31 + 'augjul cfs'!$H79*28 + 'augjul cfs'!$I79*31 + 'augjul cfs'!$J79*30 + 'augjul cfs'!$K79*31 + 'augjul cfs'!$L79*30)*1.983471/1000</f>
        <v>1448.1315047033311</v>
      </c>
      <c r="M79" s="6">
        <f xml:space="preserve"> ('augjul cfs'!$G79*31 + 'augjul cfs'!$H79*28 + 'augjul cfs'!$I79*31 + 'augjul cfs'!$J79*30 + 'augjul cfs'!$K79*31 + 'augjul cfs'!$L79*30 + 'augjul cfs'!$M79*31)*1.983471/1000</f>
        <v>1461.1428959509412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1718.1512499494913</v>
      </c>
      <c r="O79" s="22" t="s">
        <v>129</v>
      </c>
    </row>
    <row r="80" spans="1:15" x14ac:dyDescent="0.2">
      <c r="A80" t="s">
        <v>130</v>
      </c>
      <c r="B80" s="6">
        <f>'augjul cfs'!B80*31*1.983471/1000</f>
        <v>7.9300559009700002</v>
      </c>
      <c r="C80" s="6">
        <f xml:space="preserve"> (('augjul cfs'!B80*31) + ('augjul cfs'!C80*30)) * 1.983471 / 1000</f>
        <v>18.252237332069999</v>
      </c>
      <c r="D80" s="6">
        <f xml:space="preserve"> (('augjul cfs'!$B80*31) + ('augjul cfs'!$C80*30) + ('augjul cfs'!$D80*31)) * 1.983471 / 1000</f>
        <v>40.524891042300005</v>
      </c>
      <c r="E80" s="6">
        <f xml:space="preserve"> (('augjul cfs'!$B80*31) + ('augjul cfs'!$C80*30) + ('augjul cfs'!$D80*31) + ('augjul cfs'!$E80*30)) * 1.983471 / 1000</f>
        <v>140.5513335723</v>
      </c>
      <c r="F80" s="6">
        <f xml:space="preserve"> (('augjul cfs'!$B80*31) + ('augjul cfs'!$C80*30) + ('augjul cfs'!$D80*31) + ('augjul cfs'!$E80*30) + ('augjul cfs'!$F80*31)) * 1.983471 / 1000</f>
        <v>512.22365219657104</v>
      </c>
      <c r="G80" s="6">
        <f xml:space="preserve"> 'augjul cfs'!$G80*31*1.983471/1000</f>
        <v>475.69581224405101</v>
      </c>
      <c r="H80" s="6">
        <f xml:space="preserve"> ('augjul cfs'!$G80*31 + 'augjul cfs'!$H80*29)*1.983471/1000</f>
        <v>732.0372618048001</v>
      </c>
      <c r="I80" s="6">
        <f xml:space="preserve"> ('augjul cfs'!$G80*31 + 'augjul cfs'!$H80*29 + 'augjul cfs'!$I80*31)*1.983471/1000</f>
        <v>915.34594253403009</v>
      </c>
      <c r="J80" s="6">
        <f xml:space="preserve"> ('augjul cfs'!$G80*31 + 'augjul cfs'!$H80*29 + 'augjul cfs'!$I80*31 + 'augjul cfs'!$J80*30)*1.983471/1000</f>
        <v>1044.3407806719301</v>
      </c>
      <c r="K80" s="6">
        <f xml:space="preserve"> ('augjul cfs'!$G80*31 + 'augjul cfs'!$H80*29 + 'augjul cfs'!$I80*31 + 'augjul cfs'!$J80*30 + 'augjul cfs'!$K80*31)*1.983471/1000</f>
        <v>1167.88289835315</v>
      </c>
      <c r="L80" s="6">
        <f xml:space="preserve"> ('augjul cfs'!$G80*31 + 'augjul cfs'!$H80*29 + 'augjul cfs'!$I80*31 + 'augjul cfs'!$J80*30 + 'augjul cfs'!$K80*31 + 'augjul cfs'!$L80*30)*1.983471/1000</f>
        <v>1276.7355884860501</v>
      </c>
      <c r="M80" s="6">
        <f xml:space="preserve"> ('augjul cfs'!$G80*31 + 'augjul cfs'!$H80*29 + 'augjul cfs'!$I80*31 + 'augjul cfs'!$J80*30 + 'augjul cfs'!$K80*31 + 'augjul cfs'!$L80*30 + 'augjul cfs'!$M80*31)*1.983471/1000</f>
        <v>1299.53765044089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1875.7280638750708</v>
      </c>
      <c r="O80" s="22" t="s">
        <v>130</v>
      </c>
    </row>
    <row r="81" spans="1:15" x14ac:dyDescent="0.2">
      <c r="A81" t="s">
        <v>131</v>
      </c>
      <c r="B81" s="6">
        <f>'augjul cfs'!B81*31*1.983471/1000</f>
        <v>30.724124467679999</v>
      </c>
      <c r="C81" s="6">
        <f xml:space="preserve"> (('augjul cfs'!B81*31) + ('augjul cfs'!C81*30)) * 1.983471 / 1000</f>
        <v>82.218998569679997</v>
      </c>
      <c r="D81" s="6">
        <f xml:space="preserve"> (('augjul cfs'!$B81*31) + ('augjul cfs'!$C81*30) + ('augjul cfs'!$D81*31)) * 1.983471 / 1000</f>
        <v>158.12052299610002</v>
      </c>
      <c r="E81" s="6">
        <f xml:space="preserve"> (('augjul cfs'!$B81*31) + ('augjul cfs'!$C81*30) + ('augjul cfs'!$D81*31) + ('augjul cfs'!$E81*30)) * 1.983471 / 1000</f>
        <v>261.4137422631</v>
      </c>
      <c r="F81" s="6">
        <f xml:space="preserve"> (('augjul cfs'!$B81*31) + ('augjul cfs'!$C81*30) + ('augjul cfs'!$D81*31) + ('augjul cfs'!$E81*30) + ('augjul cfs'!$F81*31)) * 1.983471 / 1000</f>
        <v>504.78781578120004</v>
      </c>
      <c r="G81" s="6">
        <f xml:space="preserve"> 'augjul cfs'!$G81*31*1.983471/1000</f>
        <v>120.05515582851</v>
      </c>
      <c r="H81" s="6">
        <f xml:space="preserve"> ('augjul cfs'!$G81*31 + 'augjul cfs'!$H81*28)*1.983471/1000</f>
        <v>195.20863400198999</v>
      </c>
      <c r="I81" s="6">
        <f xml:space="preserve"> ('augjul cfs'!$G81*31 + 'augjul cfs'!$H81*28 + 'augjul cfs'!$I81*31)*1.983471/1000</f>
        <v>355.80440979783003</v>
      </c>
      <c r="J81" s="6">
        <f xml:space="preserve"> ('augjul cfs'!$G81*31 + 'augjul cfs'!$H81*28 + 'augjul cfs'!$I81*31 + 'augjul cfs'!$J81*30)*1.983471/1000</f>
        <v>580.49557492562997</v>
      </c>
      <c r="K81" s="6">
        <f xml:space="preserve"> ('augjul cfs'!$G81*31 + 'augjul cfs'!$H81*28 + 'augjul cfs'!$I81*31 + 'augjul cfs'!$J81*30 + 'augjul cfs'!$K81*31)*1.983471/1000</f>
        <v>769.01041083153007</v>
      </c>
      <c r="L81" s="6">
        <f xml:space="preserve"> ('augjul cfs'!$G81*31 + 'augjul cfs'!$H81*28 + 'augjul cfs'!$I81*31 + 'augjul cfs'!$J81*30 + 'augjul cfs'!$K81*31 + 'augjul cfs'!$L81*30)*1.983471/1000</f>
        <v>872.69814248043019</v>
      </c>
      <c r="M81" s="6">
        <f xml:space="preserve"> ('augjul cfs'!$G81*31 + 'augjul cfs'!$H81*28 + 'augjul cfs'!$I81*31 + 'augjul cfs'!$J81*30 + 'augjul cfs'!$K81*31 + 'augjul cfs'!$L81*30 + 'augjul cfs'!$M81*31)*1.983471/1000</f>
        <v>904.18348344849016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1351.24662040263</v>
      </c>
      <c r="O81" s="22" t="s">
        <v>131</v>
      </c>
    </row>
    <row r="82" spans="1:15" x14ac:dyDescent="0.2">
      <c r="A82" t="s">
        <v>132</v>
      </c>
      <c r="B82" s="6">
        <f>'augjul cfs'!B82*31*1.983471/1000</f>
        <v>12.138882189419999</v>
      </c>
      <c r="C82" s="6">
        <f xml:space="preserve"> (('augjul cfs'!B82*31) + ('augjul cfs'!C82*30)) * 1.983471 / 1000</f>
        <v>24.49431974262</v>
      </c>
      <c r="D82" s="6">
        <f xml:space="preserve"> (('augjul cfs'!$B82*31) + ('augjul cfs'!$C82*30) + ('augjul cfs'!$D82*31)) * 1.983471 / 1000</f>
        <v>54.99585909468</v>
      </c>
      <c r="E82" s="6">
        <f xml:space="preserve"> (('augjul cfs'!$B82*31) + ('augjul cfs'!$C82*30) + ('augjul cfs'!$D82*31) + ('augjul cfs'!$E82*30)) * 1.983471 / 1000</f>
        <v>248.87400058458002</v>
      </c>
      <c r="F82" s="6">
        <f xml:space="preserve"> (('augjul cfs'!$B82*31) + ('augjul cfs'!$C82*30) + ('augjul cfs'!$D82*31) + ('augjul cfs'!$E82*30) + ('augjul cfs'!$F82*31)) * 1.983471 / 1000</f>
        <v>616.81334546453991</v>
      </c>
      <c r="G82" s="6">
        <f xml:space="preserve"> 'augjul cfs'!$G82*31*1.983471/1000</f>
        <v>634.93265057019005</v>
      </c>
      <c r="H82" s="6">
        <f xml:space="preserve"> ('augjul cfs'!$G82*31 + 'augjul cfs'!$H82*28)*1.983471/1000</f>
        <v>862.44240732782998</v>
      </c>
      <c r="I82" s="6">
        <f xml:space="preserve"> ('augjul cfs'!$G82*31 + 'augjul cfs'!$H82*28 + 'augjul cfs'!$I82*31)*1.983471/1000</f>
        <v>1001.5193674016999</v>
      </c>
      <c r="J82" s="6">
        <f xml:space="preserve"> ('augjul cfs'!$G82*31 + 'augjul cfs'!$H82*28 + 'augjul cfs'!$I82*31 + 'augjul cfs'!$J82*30)*1.983471/1000</f>
        <v>1214.8137065106</v>
      </c>
      <c r="K82" s="6">
        <f xml:space="preserve"> ('augjul cfs'!$G82*31 + 'augjul cfs'!$H82*28 + 'augjul cfs'!$I82*31 + 'augjul cfs'!$J82*30 + 'augjul cfs'!$K82*31)*1.983471/1000</f>
        <v>1341.04590673557</v>
      </c>
      <c r="L82" s="6">
        <f xml:space="preserve"> ('augjul cfs'!$G82*31 + 'augjul cfs'!$H82*28 + 'augjul cfs'!$I82*31 + 'augjul cfs'!$J82*30 + 'augjul cfs'!$K82*31 + 'augjul cfs'!$L82*30)*1.983471/1000</f>
        <v>1435.3617379094701</v>
      </c>
      <c r="M82" s="6">
        <f xml:space="preserve"> ('augjul cfs'!$G82*31 + 'augjul cfs'!$H82*28 + 'augjul cfs'!$I82*31 + 'augjul cfs'!$J82*30 + 'augjul cfs'!$K82*31 + 'augjul cfs'!$L82*30 + 'augjul cfs'!$M82*31)*1.983471/1000</f>
        <v>1455.5020016170199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2067.5524778386798</v>
      </c>
      <c r="O82" s="22" t="s">
        <v>132</v>
      </c>
    </row>
    <row r="83" spans="1:15" x14ac:dyDescent="0.2">
      <c r="A83" t="s">
        <v>133</v>
      </c>
      <c r="B83" s="6">
        <f>'augjul cfs'!B83*31*1.983471/1000</f>
        <v>8.9058641288399993</v>
      </c>
      <c r="C83" s="6">
        <f xml:space="preserve"> (('augjul cfs'!B83*31) + ('augjul cfs'!C83*30)) * 1.983471 / 1000</f>
        <v>19.731450499739999</v>
      </c>
      <c r="D83" s="6">
        <f xml:space="preserve"> (('augjul cfs'!$B83*31) + ('augjul cfs'!$C83*30) + ('augjul cfs'!$D83*31)) * 1.983471 / 1000</f>
        <v>33.655317746190001</v>
      </c>
      <c r="E83" s="6">
        <f xml:space="preserve"> (('augjul cfs'!$B83*31) + ('augjul cfs'!$C83*30) + ('augjul cfs'!$D83*31) + ('augjul cfs'!$E83*30)) * 1.983471 / 1000</f>
        <v>408.45576650108995</v>
      </c>
      <c r="F83" s="6">
        <f xml:space="preserve"> (('augjul cfs'!$B83*31) + ('augjul cfs'!$C83*30) + ('augjul cfs'!$D83*31) + ('augjul cfs'!$E83*30) + ('augjul cfs'!$F83*31)) * 1.983471 / 1000</f>
        <v>838.85120358440111</v>
      </c>
      <c r="G83" s="6">
        <f xml:space="preserve"> 'augjul cfs'!$G83*31*1.983471/1000</f>
        <v>267.31002832298105</v>
      </c>
      <c r="H83" s="6">
        <f xml:space="preserve"> ('augjul cfs'!$G83*31 + 'augjul cfs'!$H83*28)*1.983471/1000</f>
        <v>510.97555306982105</v>
      </c>
      <c r="I83" s="6">
        <f xml:space="preserve"> ('augjul cfs'!$G83*31 + 'augjul cfs'!$H83*28 + 'augjul cfs'!$I83*31)*1.983471/1000</f>
        <v>800.52441692248203</v>
      </c>
      <c r="J83" s="6">
        <f xml:space="preserve"> ('augjul cfs'!$G83*31 + 'augjul cfs'!$H83*28 + 'augjul cfs'!$I83*31 + 'augjul cfs'!$J83*30)*1.983471/1000</f>
        <v>956.08606398148208</v>
      </c>
      <c r="K83" s="6">
        <f xml:space="preserve"> ('augjul cfs'!$G83*31 + 'augjul cfs'!$H83*28 + 'augjul cfs'!$I83*31 + 'augjul cfs'!$J83*30 + 'augjul cfs'!$K83*31)*1.983471/1000</f>
        <v>1040.8258161756421</v>
      </c>
      <c r="L83" s="6">
        <f xml:space="preserve"> ('augjul cfs'!$G83*31 + 'augjul cfs'!$H83*28 + 'augjul cfs'!$I83*31 + 'augjul cfs'!$J83*30 + 'augjul cfs'!$K83*31 + 'augjul cfs'!$L83*30)*1.983471/1000</f>
        <v>1074.624162015642</v>
      </c>
      <c r="M83" s="6">
        <f xml:space="preserve"> ('augjul cfs'!$G83*31 + 'augjul cfs'!$H83*28 + 'augjul cfs'!$I83*31 + 'augjul cfs'!$J83*30 + 'augjul cfs'!$K83*31 + 'augjul cfs'!$L83*30 + 'augjul cfs'!$M83*31)*1.983471/1000</f>
        <v>1088.7724590057421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1922.6057586460831</v>
      </c>
      <c r="O83" s="22" t="s">
        <v>133</v>
      </c>
    </row>
    <row r="84" spans="1:15" x14ac:dyDescent="0.2">
      <c r="A84" t="s">
        <v>134</v>
      </c>
      <c r="B84" s="6">
        <f>'augjul cfs'!B84*31*1.983471/1000</f>
        <v>8.096687299680001</v>
      </c>
      <c r="C84" s="6">
        <f xml:space="preserve"> (('augjul cfs'!B84*31) + ('augjul cfs'!C84*30)) * 1.983471 / 1000</f>
        <v>14.713546555679999</v>
      </c>
      <c r="D84" s="6">
        <f xml:space="preserve"> (('augjul cfs'!$B84*31) + ('augjul cfs'!$C84*30) + ('augjul cfs'!$D84*31)) * 1.983471 / 1000</f>
        <v>107.88324884693999</v>
      </c>
      <c r="E84" s="6">
        <f xml:space="preserve"> (('augjul cfs'!$B84*31) + ('augjul cfs'!$C84*30) + ('augjul cfs'!$D84*31) + ('augjul cfs'!$E84*30)) * 1.983471 / 1000</f>
        <v>270.34142457294007</v>
      </c>
      <c r="F84" s="6">
        <f xml:space="preserve"> (('augjul cfs'!$B84*31) + ('augjul cfs'!$C84*30) + ('augjul cfs'!$D84*31) + ('augjul cfs'!$E84*30) + ('augjul cfs'!$F84*31)) * 1.983471 / 1000</f>
        <v>605.21458226312996</v>
      </c>
      <c r="G84" s="6">
        <f xml:space="preserve"> 'augjul cfs'!$G84*31*1.983471/1000</f>
        <v>271.83237988893001</v>
      </c>
      <c r="H84" s="6">
        <f xml:space="preserve"> ('augjul cfs'!$G84*31 + 'augjul cfs'!$H84*29)*1.983471/1000</f>
        <v>474.25333097583001</v>
      </c>
      <c r="I84" s="6">
        <f xml:space="preserve"> ('augjul cfs'!$G84*31 + 'augjul cfs'!$H84*29 + 'augjul cfs'!$I84*31)*1.983471/1000</f>
        <v>777.53176125578102</v>
      </c>
      <c r="J84" s="6">
        <f xml:space="preserve"> ('augjul cfs'!$G84*31 + 'augjul cfs'!$H84*29 + 'augjul cfs'!$I84*31 + 'augjul cfs'!$J84*30)*1.983471/1000</f>
        <v>986.08005095588101</v>
      </c>
      <c r="K84" s="6">
        <f xml:space="preserve"> ('augjul cfs'!$G84*31 + 'augjul cfs'!$H84*29 + 'augjul cfs'!$I84*31 + 'augjul cfs'!$J84*30 + 'augjul cfs'!$K84*31)*1.983471/1000</f>
        <v>1332.231325909092</v>
      </c>
      <c r="L84" s="6">
        <f xml:space="preserve"> ('augjul cfs'!$G84*31 + 'augjul cfs'!$H84*29 + 'augjul cfs'!$I84*31 + 'augjul cfs'!$J84*30 + 'augjul cfs'!$K84*31 + 'augjul cfs'!$L84*30)*1.983471/1000</f>
        <v>1558.1607719821918</v>
      </c>
      <c r="M84" s="6">
        <f xml:space="preserve"> ('augjul cfs'!$G84*31 + 'augjul cfs'!$H84*29 + 'augjul cfs'!$I84*31 + 'augjul cfs'!$J84*30 + 'augjul cfs'!$K84*31 + 'augjul cfs'!$L84*30 + 'augjul cfs'!$M84*31)*1.983471/1000</f>
        <v>1599.083844827742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2216.3578315973218</v>
      </c>
      <c r="O84" s="22" t="s">
        <v>134</v>
      </c>
    </row>
    <row r="85" spans="1:15" x14ac:dyDescent="0.2">
      <c r="A85" t="s">
        <v>137</v>
      </c>
      <c r="B85" s="6">
        <f>'augjul cfs'!B85*31*1.983471/1000</f>
        <v>17.956224120029997</v>
      </c>
      <c r="C85" s="6">
        <f xml:space="preserve"> (('augjul cfs'!B85*31) + ('augjul cfs'!C85*30)) * 1.983471 / 1000</f>
        <v>26.772951062129994</v>
      </c>
      <c r="D85" s="6">
        <f xml:space="preserve"> (('augjul cfs'!$B85*31) + ('augjul cfs'!$C85*30) + ('augjul cfs'!$D85*31)) * 1.983471 / 1000</f>
        <v>53.874840954899994</v>
      </c>
      <c r="E85" s="6">
        <f xml:space="preserve"> (('augjul cfs'!$B85*31) + ('augjul cfs'!$C85*30) + ('augjul cfs'!$D85*31) + ('augjul cfs'!$E85*30)) * 1.983471 / 1000</f>
        <v>232.40329707000001</v>
      </c>
      <c r="F85" s="6">
        <f xml:space="preserve"> (('augjul cfs'!$B85*31) + ('augjul cfs'!$C85*30) + ('augjul cfs'!$D85*31) + ('augjul cfs'!$E85*30) + ('augjul cfs'!$F85*31)) * 1.983471 / 1000</f>
        <v>434.40605313125997</v>
      </c>
      <c r="G85" s="6">
        <f xml:space="preserve"> 'augjul cfs'!$G85*31*1.983471/1000</f>
        <v>477.87985183157099</v>
      </c>
      <c r="H85" s="6">
        <f xml:space="preserve"> ('augjul cfs'!$G85*31 + 'augjul cfs'!$H85*28)*1.983471/1000</f>
        <v>610.58207495441104</v>
      </c>
      <c r="I85" s="6">
        <f xml:space="preserve"> ('augjul cfs'!$G85*31 + 'augjul cfs'!$H85*28 + 'augjul cfs'!$I85*31)*1.983471/1000</f>
        <v>846.22223801873099</v>
      </c>
      <c r="J85" s="6">
        <f xml:space="preserve"> ('augjul cfs'!$G85*31 + 'augjul cfs'!$H85*28 + 'augjul cfs'!$I85*31 + 'augjul cfs'!$J85*30)*1.983471/1000</f>
        <v>1098.6940963196309</v>
      </c>
      <c r="K85" s="6">
        <f xml:space="preserve"> ('augjul cfs'!$G85*31 + 'augjul cfs'!$H85*28 + 'augjul cfs'!$I85*31 + 'augjul cfs'!$J85*30 + 'augjul cfs'!$K85*31)*1.983471/1000</f>
        <v>1349.192738165601</v>
      </c>
      <c r="L85" s="6">
        <f xml:space="preserve"> ('augjul cfs'!$G85*31 + 'augjul cfs'!$H85*28 + 'augjul cfs'!$I85*31 + 'augjul cfs'!$J85*30 + 'augjul cfs'!$K85*31 + 'augjul cfs'!$L85*30)*1.983471/1000</f>
        <v>1398.5752156526009</v>
      </c>
      <c r="M85" s="6">
        <f xml:space="preserve"> ('augjul cfs'!$G85*31 + 'augjul cfs'!$H85*28 + 'augjul cfs'!$I85*31 + 'augjul cfs'!$J85*30 + 'augjul cfs'!$K85*31 + 'augjul cfs'!$L85*30 + 'augjul cfs'!$M85*31)*1.983471/1000</f>
        <v>1420.5342825977309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1854.0237142757612</v>
      </c>
      <c r="O85" s="22" t="s">
        <v>137</v>
      </c>
    </row>
    <row r="86" spans="1:15" x14ac:dyDescent="0.2">
      <c r="A86" t="s">
        <v>138</v>
      </c>
      <c r="B86" s="6">
        <f>'augjul cfs'!B86*31*1.983471/1000</f>
        <v>12.0454210359</v>
      </c>
      <c r="C86" s="6">
        <f xml:space="preserve"> (('augjul cfs'!B86*31) + ('augjul cfs'!C86*30)) * 1.983471 / 1000</f>
        <v>25.856329608900005</v>
      </c>
      <c r="D86" s="6">
        <f xml:space="preserve"> (('augjul cfs'!$B86*31) + ('augjul cfs'!$C86*30) + ('augjul cfs'!$D86*31)) * 1.983471 / 1000</f>
        <v>60.902417550869998</v>
      </c>
      <c r="E86" s="6">
        <f xml:space="preserve"> (('augjul cfs'!$B86*31) + ('augjul cfs'!$C86*30) + ('augjul cfs'!$D86*31) + ('augjul cfs'!$E86*30)) * 1.983471 / 1000</f>
        <v>226.83979975797001</v>
      </c>
      <c r="F86" s="6">
        <f xml:space="preserve"> (('augjul cfs'!$B86*31) + ('augjul cfs'!$C86*30) + ('augjul cfs'!$D86*31) + ('augjul cfs'!$E86*30) + ('augjul cfs'!$F86*31)) * 1.983471 / 1000</f>
        <v>410.43993171594002</v>
      </c>
      <c r="G86" s="6">
        <f xml:space="preserve"> 'augjul cfs'!$G86*31*1.983471/1000</f>
        <v>311.12916717563104</v>
      </c>
      <c r="H86" s="6">
        <f xml:space="preserve"> ('augjul cfs'!$G86*31 + 'augjul cfs'!$H86*28)*1.983471/1000</f>
        <v>441.43329452063102</v>
      </c>
      <c r="I86" s="6">
        <f xml:space="preserve"> ('augjul cfs'!$G86*31 + 'augjul cfs'!$H86*28 + 'augjul cfs'!$I86*31)*1.983471/1000</f>
        <v>625.69195868531108</v>
      </c>
      <c r="J86" s="6">
        <f xml:space="preserve"> ('augjul cfs'!$G86*31 + 'augjul cfs'!$H86*28 + 'augjul cfs'!$I86*31 + 'augjul cfs'!$J86*30)*1.983471/1000</f>
        <v>881.16109951844112</v>
      </c>
      <c r="K86" s="6">
        <f xml:space="preserve"> ('augjul cfs'!$G86*31 + 'augjul cfs'!$H86*28 + 'augjul cfs'!$I86*31 + 'augjul cfs'!$J86*30 + 'augjul cfs'!$K86*31)*1.983471/1000</f>
        <v>1081.3327548219213</v>
      </c>
      <c r="L86" s="6">
        <f xml:space="preserve"> ('augjul cfs'!$G86*31 + 'augjul cfs'!$H86*28 + 'augjul cfs'!$I86*31 + 'augjul cfs'!$J86*30 + 'augjul cfs'!$K86*31 + 'augjul cfs'!$L86*30)*1.983471/1000</f>
        <v>1333.9872908019211</v>
      </c>
      <c r="M86" s="6">
        <f xml:space="preserve"> ('augjul cfs'!$G86*31 + 'augjul cfs'!$H86*28 + 'augjul cfs'!$I86*31 + 'augjul cfs'!$J86*30 + 'augjul cfs'!$K86*31 + 'augjul cfs'!$L86*30 + 'augjul cfs'!$M86*31)*1.983471/1000</f>
        <v>1369.6402613657613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1791.822777765321</v>
      </c>
      <c r="O86" s="22" t="s">
        <v>138</v>
      </c>
    </row>
    <row r="87" spans="1:15" x14ac:dyDescent="0.2">
      <c r="A87" t="s">
        <v>139</v>
      </c>
      <c r="B87" s="6">
        <f>'augjul cfs'!B87*31*1.983471/1000</f>
        <v>15.219410999519999</v>
      </c>
      <c r="C87" s="6">
        <f xml:space="preserve"> (('augjul cfs'!B87*31) + ('augjul cfs'!C87*30)) * 1.983471 / 1000</f>
        <v>37.59891429252</v>
      </c>
      <c r="D87" s="6">
        <f xml:space="preserve"> (('augjul cfs'!$B87*31) + ('augjul cfs'!$C87*30) + ('augjul cfs'!$D87*31)) * 1.983471 / 1000</f>
        <v>104.56260103758</v>
      </c>
      <c r="E87" s="6">
        <f xml:space="preserve"> (('augjul cfs'!$B87*31) + ('augjul cfs'!$C87*30) + ('augjul cfs'!$D87*31) + ('augjul cfs'!$E87*30)) * 1.983471 / 1000</f>
        <v>321.63783256668006</v>
      </c>
      <c r="F87" s="6">
        <f xml:space="preserve"> (('augjul cfs'!$B87*31) + ('augjul cfs'!$C87*30) + ('augjul cfs'!$D87*31) + ('augjul cfs'!$E87*30) + ('augjul cfs'!$F87*31)) * 1.983471 / 1000</f>
        <v>788.17014763370105</v>
      </c>
      <c r="G87" s="6">
        <f xml:space="preserve"> 'augjul cfs'!$G87*31*1.983471/1000</f>
        <v>400.10787458273103</v>
      </c>
      <c r="H87" s="6">
        <f xml:space="preserve"> ('augjul cfs'!$G87*31 + 'augjul cfs'!$H87*28)*1.983471/1000</f>
        <v>504.19844919173107</v>
      </c>
      <c r="I87" s="6">
        <f xml:space="preserve"> ('augjul cfs'!$G87*31 + 'augjul cfs'!$H87*28 + 'augjul cfs'!$I87*31)*1.983471/1000</f>
        <v>813.32059958312107</v>
      </c>
      <c r="J87" s="6">
        <f xml:space="preserve"> ('augjul cfs'!$G87*31 + 'augjul cfs'!$H87*28 + 'augjul cfs'!$I87*31 + 'augjul cfs'!$J87*30)*1.983471/1000</f>
        <v>1161.348414631251</v>
      </c>
      <c r="K87" s="6">
        <f xml:space="preserve"> ('augjul cfs'!$G87*31 + 'augjul cfs'!$H87*28 + 'augjul cfs'!$I87*31 + 'augjul cfs'!$J87*30 + 'augjul cfs'!$K87*31)*1.983471/1000</f>
        <v>1381.7574840518612</v>
      </c>
      <c r="L87" s="6">
        <f xml:space="preserve"> ('augjul cfs'!$G87*31 + 'augjul cfs'!$H87*28 + 'augjul cfs'!$I87*31 + 'augjul cfs'!$J87*30 + 'augjul cfs'!$K87*31 + 'augjul cfs'!$L87*30)*1.983471/1000</f>
        <v>1524.262139864961</v>
      </c>
      <c r="M87" s="6">
        <f xml:space="preserve"> ('augjul cfs'!$G87*31 + 'augjul cfs'!$H87*28 + 'augjul cfs'!$I87*31 + 'augjul cfs'!$J87*30 + 'augjul cfs'!$K87*31 + 'augjul cfs'!$L87*30 + 'augjul cfs'!$M87*31)*1.983471/1000</f>
        <v>1564.3440623288309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2352.2978727805621</v>
      </c>
      <c r="O87" s="22" t="s">
        <v>139</v>
      </c>
    </row>
    <row r="88" spans="1:15" x14ac:dyDescent="0.2">
      <c r="A88" t="s">
        <v>140</v>
      </c>
      <c r="B88" s="6">
        <f>'augjul cfs'!B88*31*1.983471/1000</f>
        <v>23.583569363550001</v>
      </c>
      <c r="C88" s="6">
        <f xml:space="preserve"> (('augjul cfs'!B88*31) + ('augjul cfs'!C88*30)) * 1.983471 / 1000</f>
        <v>37.382577110550002</v>
      </c>
      <c r="D88" s="6">
        <f xml:space="preserve"> (('augjul cfs'!$B88*31) + ('augjul cfs'!$C88*30) + ('augjul cfs'!$D88*31)) * 1.983471 / 1000</f>
        <v>71.262245261550007</v>
      </c>
      <c r="E88" s="6">
        <f xml:space="preserve"> (('augjul cfs'!$B88*31) + ('augjul cfs'!$C88*30) + ('augjul cfs'!$D88*31) + ('augjul cfs'!$E88*30)) * 1.983471 / 1000</f>
        <v>196.27030668945</v>
      </c>
      <c r="F88" s="6">
        <f xml:space="preserve"> (('augjul cfs'!$B88*31) + ('augjul cfs'!$C88*30) + ('augjul cfs'!$D88*31) + ('augjul cfs'!$E88*30) + ('augjul cfs'!$F88*31)) * 1.983471 / 1000</f>
        <v>393.89330093148004</v>
      </c>
      <c r="G88" s="6">
        <f xml:space="preserve"> 'augjul cfs'!$G88*31*1.983471/1000</f>
        <v>501.433292270631</v>
      </c>
      <c r="H88" s="6">
        <f xml:space="preserve"> ('augjul cfs'!$G88*31 + 'augjul cfs'!$H88*29)*1.983471/1000</f>
        <v>744.72382199021104</v>
      </c>
      <c r="I88" s="6">
        <f xml:space="preserve"> ('augjul cfs'!$G88*31 + 'augjul cfs'!$H88*29 + 'augjul cfs'!$I88*31)*1.983471/1000</f>
        <v>1157.1629734658909</v>
      </c>
      <c r="J88" s="6">
        <f xml:space="preserve"> ('augjul cfs'!$G88*31 + 'augjul cfs'!$H88*29 + 'augjul cfs'!$I88*31 + 'augjul cfs'!$J88*30)*1.983471/1000</f>
        <v>1522.0126060650209</v>
      </c>
      <c r="K88" s="6">
        <f xml:space="preserve"> ('augjul cfs'!$G88*31 + 'augjul cfs'!$H88*29 + 'augjul cfs'!$I88*31 + 'augjul cfs'!$J88*30 + 'augjul cfs'!$K88*31)*1.983471/1000</f>
        <v>1726.5836992200511</v>
      </c>
      <c r="L88" s="6">
        <f xml:space="preserve"> ('augjul cfs'!$G88*31 + 'augjul cfs'!$H88*29 + 'augjul cfs'!$I88*31 + 'augjul cfs'!$J88*30 + 'augjul cfs'!$K88*31 + 'augjul cfs'!$L88*30)*1.983471/1000</f>
        <v>1854.1563886509509</v>
      </c>
      <c r="M88" s="6">
        <f xml:space="preserve"> ('augjul cfs'!$G88*31 + 'augjul cfs'!$H88*29 + 'augjul cfs'!$I88*31 + 'augjul cfs'!$J88*30 + 'augjul cfs'!$K88*31 + 'augjul cfs'!$L88*30 + 'augjul cfs'!$M88*31)*1.983471/1000</f>
        <v>1895.438549086341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2280.771169347111</v>
      </c>
      <c r="O88" s="22" t="s">
        <v>140</v>
      </c>
    </row>
    <row r="89" spans="1:15" x14ac:dyDescent="0.2">
      <c r="A89" t="s">
        <v>141</v>
      </c>
      <c r="B89" s="6">
        <f>'augjul cfs'!B89*31*1.983471/1000</f>
        <v>15.491186195940001</v>
      </c>
      <c r="C89" s="6">
        <f xml:space="preserve"> (('augjul cfs'!B89*31) + ('augjul cfs'!C89*30)) * 1.983471 / 1000</f>
        <v>28.821896439840003</v>
      </c>
      <c r="D89" s="6">
        <f xml:space="preserve"> (('augjul cfs'!$B89*31) + ('augjul cfs'!$C89*30) + ('augjul cfs'!$D89*31)) * 1.983471 / 1000</f>
        <v>124.59559863345</v>
      </c>
      <c r="E89" s="6">
        <f xml:space="preserve"> (('augjul cfs'!$B89*31) + ('augjul cfs'!$C89*30) + ('augjul cfs'!$D89*31) + ('augjul cfs'!$E89*30)) * 1.983471 / 1000</f>
        <v>419.65456277534992</v>
      </c>
      <c r="F89" s="6">
        <f xml:space="preserve"> (('augjul cfs'!$B89*31) + ('augjul cfs'!$C89*30) + ('augjul cfs'!$D89*31) + ('augjul cfs'!$E89*30) + ('augjul cfs'!$F89*31)) * 1.983471 / 1000</f>
        <v>832.75224645773983</v>
      </c>
      <c r="G89" s="6">
        <f xml:space="preserve"> 'augjul cfs'!$G89*31*1.983471/1000</f>
        <v>213.11786969402999</v>
      </c>
      <c r="H89" s="6">
        <f xml:space="preserve"> ('augjul cfs'!$G89*31 + 'augjul cfs'!$H89*28)*1.983471/1000</f>
        <v>376.72042884819001</v>
      </c>
      <c r="I89" s="6">
        <f xml:space="preserve"> ('augjul cfs'!$G89*31 + 'augjul cfs'!$H89*28 + 'augjul cfs'!$I89*31)*1.983471/1000</f>
        <v>592.12748192745005</v>
      </c>
      <c r="J89" s="6">
        <f xml:space="preserve"> ('augjul cfs'!$G89*31 + 'augjul cfs'!$H89*28 + 'augjul cfs'!$I89*31 + 'augjul cfs'!$J89*30)*1.983471/1000</f>
        <v>824.27094429645001</v>
      </c>
      <c r="K89" s="6">
        <f xml:space="preserve"> ('augjul cfs'!$G89*31 + 'augjul cfs'!$H89*28 + 'augjul cfs'!$I89*31 + 'augjul cfs'!$J89*30 + 'augjul cfs'!$K89*31)*1.983471/1000</f>
        <v>945.98257609590007</v>
      </c>
      <c r="L89" s="6">
        <f xml:space="preserve"> ('augjul cfs'!$G89*31 + 'augjul cfs'!$H89*28 + 'augjul cfs'!$I89*31 + 'augjul cfs'!$J89*30 + 'augjul cfs'!$K89*31 + 'augjul cfs'!$L89*30)*1.983471/1000</f>
        <v>1011.6691852029001</v>
      </c>
      <c r="M89" s="6">
        <f xml:space="preserve"> ('augjul cfs'!$G89*31 + 'augjul cfs'!$H89*28 + 'augjul cfs'!$I89*31 + 'augjul cfs'!$J89*30 + 'augjul cfs'!$K89*31 + 'augjul cfs'!$L89*30 + 'augjul cfs'!$M89*31)*1.983471/1000</f>
        <v>1036.00228842264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1944.5115634444501</v>
      </c>
      <c r="O89" s="22" t="s">
        <v>141</v>
      </c>
    </row>
    <row r="90" spans="1:15" x14ac:dyDescent="0.2">
      <c r="A90" t="s">
        <v>142</v>
      </c>
      <c r="B90" s="6">
        <f>'augjul cfs'!B90*31*1.983471/1000</f>
        <v>12.77773836381</v>
      </c>
      <c r="C90" s="6">
        <f xml:space="preserve"> (('augjul cfs'!B90*31) + ('augjul cfs'!C90*30)) * 1.983471 / 1000</f>
        <v>104.57892500391</v>
      </c>
      <c r="D90" s="6">
        <f xml:space="preserve"> (('augjul cfs'!$B90*31) + ('augjul cfs'!$C90*30) + ('augjul cfs'!$D90*31)) * 1.983471 / 1000</f>
        <v>189.82472015430002</v>
      </c>
      <c r="E90" s="6">
        <f xml:space="preserve"> (('augjul cfs'!$B90*31) + ('augjul cfs'!$C90*30) + ('augjul cfs'!$D90*31) + ('augjul cfs'!$E90*30)) * 1.983471 / 1000</f>
        <v>339.86259882539997</v>
      </c>
      <c r="F90" s="6">
        <f xml:space="preserve"> (('augjul cfs'!$B90*31) + ('augjul cfs'!$C90*30) + ('augjul cfs'!$D90*31) + ('augjul cfs'!$E90*30) + ('augjul cfs'!$F90*31)) * 1.983471 / 1000</f>
        <v>485.04896693463002</v>
      </c>
      <c r="G90" s="6">
        <f xml:space="preserve"> 'augjul cfs'!$G90*31*1.983471/1000</f>
        <v>179.73625111113</v>
      </c>
      <c r="H90" s="6">
        <f xml:space="preserve"> ('augjul cfs'!$G90*31 + 'augjul cfs'!$H90*28)*1.983471/1000</f>
        <v>673.09086401528998</v>
      </c>
      <c r="I90" s="6">
        <f xml:space="preserve"> ('augjul cfs'!$G90*31 + 'augjul cfs'!$H90*28 + 'augjul cfs'!$I90*31)*1.983471/1000</f>
        <v>1113.85550864364</v>
      </c>
      <c r="J90" s="6">
        <f xml:space="preserve"> ('augjul cfs'!$G90*31 + 'augjul cfs'!$H90*28 + 'augjul cfs'!$I90*31 + 'augjul cfs'!$J90*30)*1.983471/1000</f>
        <v>1336.1730540257399</v>
      </c>
      <c r="K90" s="6">
        <f xml:space="preserve"> ('augjul cfs'!$G90*31 + 'augjul cfs'!$H90*28 + 'augjul cfs'!$I90*31 + 'augjul cfs'!$J90*30 + 'augjul cfs'!$K90*31)*1.983471/1000</f>
        <v>1503.7187733626097</v>
      </c>
      <c r="L90" s="6">
        <f xml:space="preserve"> ('augjul cfs'!$G90*31 + 'augjul cfs'!$H90*28 + 'augjul cfs'!$I90*31 + 'augjul cfs'!$J90*30 + 'augjul cfs'!$K90*31 + 'augjul cfs'!$L90*30)*1.983471/1000</f>
        <v>1550.4432013625101</v>
      </c>
      <c r="M90" s="6">
        <f xml:space="preserve"> ('augjul cfs'!$G90*31 + 'augjul cfs'!$H90*28 + 'augjul cfs'!$I90*31 + 'augjul cfs'!$J90*30 + 'augjul cfs'!$K90*31 + 'augjul cfs'!$L90*30 + 'augjul cfs'!$M90*31)*1.983471/1000</f>
        <v>1576.6129392241201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1996.4306623239299</v>
      </c>
      <c r="O90" s="22" t="s">
        <v>142</v>
      </c>
    </row>
    <row r="91" spans="1:15" x14ac:dyDescent="0.2">
      <c r="A91" t="s">
        <v>143</v>
      </c>
      <c r="B91" s="6">
        <f>'augjul cfs'!B91*31*1.983471/1000</f>
        <v>16.121434106190002</v>
      </c>
      <c r="C91" s="6">
        <f xml:space="preserve"> (('augjul cfs'!B91*31) + ('augjul cfs'!C91*30)) * 1.983471 / 1000</f>
        <v>39.347681169090002</v>
      </c>
      <c r="D91" s="6">
        <f xml:space="preserve"> (('augjul cfs'!$B91*31) + ('augjul cfs'!$C91*30) + ('augjul cfs'!$D91*31)) * 1.983471 / 1000</f>
        <v>102.45363582741</v>
      </c>
      <c r="E91" s="6">
        <f xml:space="preserve"> (('augjul cfs'!$B91*31) + ('augjul cfs'!$C91*30) + ('augjul cfs'!$D91*31) + ('augjul cfs'!$E91*30)) * 1.983471 / 1000</f>
        <v>349.44516375530992</v>
      </c>
      <c r="F91" s="6">
        <f xml:space="preserve"> (('augjul cfs'!$B91*31) + ('augjul cfs'!$C91*30) + ('augjul cfs'!$D91*31) + ('augjul cfs'!$E91*30) + ('augjul cfs'!$F91*31)) * 1.983471 / 1000</f>
        <v>727.29452677604093</v>
      </c>
      <c r="G91" s="6">
        <f xml:space="preserve"> 'augjul cfs'!$G91*31*1.983471/1000</f>
        <v>216.77761170554999</v>
      </c>
      <c r="H91" s="6">
        <f xml:space="preserve"> ('augjul cfs'!$G91*31 + 'augjul cfs'!$H91*28)*1.983471/1000</f>
        <v>372.89875626423003</v>
      </c>
      <c r="I91" s="6">
        <f xml:space="preserve"> ('augjul cfs'!$G91*31 + 'augjul cfs'!$H91*28 + 'augjul cfs'!$I91*31)*1.983471/1000</f>
        <v>472.17356245877994</v>
      </c>
      <c r="J91" s="6">
        <f xml:space="preserve"> ('augjul cfs'!$G91*31 + 'augjul cfs'!$H91*28 + 'augjul cfs'!$I91*31 + 'augjul cfs'!$J91*30)*1.983471/1000</f>
        <v>560.15458395287988</v>
      </c>
      <c r="K91" s="6">
        <f xml:space="preserve"> ('augjul cfs'!$G91*31 + 'augjul cfs'!$H91*28 + 'augjul cfs'!$I91*31 + 'augjul cfs'!$J91*30 + 'augjul cfs'!$K91*31)*1.983471/1000</f>
        <v>608.06941190813995</v>
      </c>
      <c r="L91" s="6">
        <f xml:space="preserve"> ('augjul cfs'!$G91*31 + 'augjul cfs'!$H91*28 + 'augjul cfs'!$I91*31 + 'augjul cfs'!$J91*30 + 'augjul cfs'!$K91*31 + 'augjul cfs'!$L91*30)*1.983471/1000</f>
        <v>628.72924584414</v>
      </c>
      <c r="M91" s="6">
        <f xml:space="preserve"> ('augjul cfs'!$G91*31 + 'augjul cfs'!$H91*28 + 'augjul cfs'!$I91*31 + 'augjul cfs'!$J91*30 + 'augjul cfs'!$K91*31 + 'augjul cfs'!$L91*30 + 'augjul cfs'!$M91*31)*1.983471/1000</f>
        <v>642.33768169745986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1352.5311777098309</v>
      </c>
      <c r="O91" s="22" t="s">
        <v>143</v>
      </c>
    </row>
    <row r="92" spans="1:15" x14ac:dyDescent="0.2">
      <c r="A92" t="s">
        <v>144</v>
      </c>
      <c r="B92" s="6">
        <f>'augjul cfs'!B92*31*1.983471/1000</f>
        <v>10.915278929519999</v>
      </c>
      <c r="C92" s="6">
        <f xml:space="preserve"> (('augjul cfs'!B92*31) + ('augjul cfs'!C92*30)) * 1.983471 / 1000</f>
        <v>22.246650405420002</v>
      </c>
      <c r="D92" s="6">
        <f xml:space="preserve"> (('augjul cfs'!$B92*31) + ('augjul cfs'!$C92*30) + ('augjul cfs'!$D92*31)) * 1.983471 / 1000</f>
        <v>59.214840754650005</v>
      </c>
      <c r="E92" s="6">
        <f xml:space="preserve"> (('augjul cfs'!$B92*31) + ('augjul cfs'!$C92*30) + ('augjul cfs'!$D92*31) + ('augjul cfs'!$E92*30)) * 1.983471 / 1000</f>
        <v>213.08657052165</v>
      </c>
      <c r="F92" s="6">
        <f xml:space="preserve"> (('augjul cfs'!$B92*31) + ('augjul cfs'!$C92*30) + ('augjul cfs'!$D92*31) + ('augjul cfs'!$E92*30) + ('augjul cfs'!$F92*31)) * 1.983471 / 1000</f>
        <v>743.10784651361996</v>
      </c>
      <c r="G92" s="6">
        <f xml:space="preserve"> 'augjul cfs'!$G92*31*1.983471/1000</f>
        <v>293.49999560531995</v>
      </c>
      <c r="H92" s="6">
        <f xml:space="preserve"> ('augjul cfs'!$G92*31 + 'augjul cfs'!$H92*29)*1.983471/1000</f>
        <v>572.93535702731992</v>
      </c>
      <c r="I92" s="6">
        <f xml:space="preserve"> ('augjul cfs'!$G92*31 + 'augjul cfs'!$H92*29 + 'augjul cfs'!$I92*31)*1.983471/1000</f>
        <v>887.31531218021996</v>
      </c>
      <c r="J92" s="6">
        <f xml:space="preserve"> ('augjul cfs'!$G92*31 + 'augjul cfs'!$H92*29 + 'augjul cfs'!$I92*31 + 'augjul cfs'!$J92*30)*1.983471/1000</f>
        <v>1015.60800158412</v>
      </c>
      <c r="K92" s="6">
        <f xml:space="preserve"> ('augjul cfs'!$G92*31 + 'augjul cfs'!$H92*29 + 'augjul cfs'!$I92*31 + 'augjul cfs'!$J92*30 + 'augjul cfs'!$K92*31)*1.983471/1000</f>
        <v>1068.9355830554098</v>
      </c>
      <c r="L92" s="6">
        <f xml:space="preserve"> ('augjul cfs'!$G92*31 + 'augjul cfs'!$H92*29 + 'augjul cfs'!$I92*31 + 'augjul cfs'!$J92*30 + 'augjul cfs'!$K92*31 + 'augjul cfs'!$L92*30)*1.983471/1000</f>
        <v>1099.0845406025098</v>
      </c>
      <c r="M92" s="6">
        <f xml:space="preserve"> ('augjul cfs'!$G92*31 + 'augjul cfs'!$H92*29 + 'augjul cfs'!$I92*31 + 'augjul cfs'!$J92*30 + 'augjul cfs'!$K92*31 + 'augjul cfs'!$L92*30 + 'augjul cfs'!$M92*31)*1.983471/1000</f>
        <v>1119.6570621450896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1873.8229181613899</v>
      </c>
      <c r="O92" s="22" t="s">
        <v>144</v>
      </c>
    </row>
    <row r="93" spans="1:15" x14ac:dyDescent="0.2">
      <c r="A93" t="s">
        <v>145</v>
      </c>
      <c r="B93" s="6">
        <f>'augjul cfs'!B93*31*1.983471/1000</f>
        <v>13.287470576099999</v>
      </c>
      <c r="C93" s="6">
        <f xml:space="preserve"> (('augjul cfs'!B93*31) + ('augjul cfs'!C93*30)) * 1.983471 / 1000</f>
        <v>33.304659908099993</v>
      </c>
      <c r="D93" s="6">
        <f xml:space="preserve"> (('augjul cfs'!$B93*31) + ('augjul cfs'!$C93*30) + ('augjul cfs'!$D93*31)) * 1.983471 / 1000</f>
        <v>261.98504141523</v>
      </c>
      <c r="E93" s="6">
        <f xml:space="preserve"> (('augjul cfs'!$B93*31) + ('augjul cfs'!$C93*30) + ('augjul cfs'!$D93*31) + ('augjul cfs'!$E93*30)) * 1.983471 / 1000</f>
        <v>499.85280109023</v>
      </c>
      <c r="F93" s="6">
        <f xml:space="preserve"> (('augjul cfs'!$B93*31) + ('augjul cfs'!$C93*30) + ('augjul cfs'!$D93*31) + ('augjul cfs'!$E93*30) + ('augjul cfs'!$F93*31)) * 1.983471 / 1000</f>
        <v>822.80541906215103</v>
      </c>
      <c r="G93" s="6">
        <f xml:space="preserve"> 'augjul cfs'!$G93*31*1.983471/1000</f>
        <v>177.03694542722999</v>
      </c>
      <c r="H93" s="6">
        <f xml:space="preserve"> ('augjul cfs'!$G93*31 + 'augjul cfs'!$H93*28)*1.983471/1000</f>
        <v>521.52418143457805</v>
      </c>
      <c r="I93" s="6">
        <f xml:space="preserve"> ('augjul cfs'!$G93*31 + 'augjul cfs'!$H93*28 + 'augjul cfs'!$I93*31)*1.983471/1000</f>
        <v>1061.3693314383179</v>
      </c>
      <c r="J93" s="6">
        <f xml:space="preserve"> ('augjul cfs'!$G93*31 + 'augjul cfs'!$H93*28 + 'augjul cfs'!$I93*31 + 'augjul cfs'!$J93*30)*1.983471/1000</f>
        <v>1370.9949066042182</v>
      </c>
      <c r="K93" s="6">
        <f xml:space="preserve"> ('augjul cfs'!$G93*31 + 'augjul cfs'!$H93*28 + 'augjul cfs'!$I93*31 + 'augjul cfs'!$J93*30 + 'augjul cfs'!$K93*31)*1.983471/1000</f>
        <v>1596.9261774706379</v>
      </c>
      <c r="L93" s="6">
        <f xml:space="preserve"> ('augjul cfs'!$G93*31 + 'augjul cfs'!$H93*28 + 'augjul cfs'!$I93*31 + 'augjul cfs'!$J93*30 + 'augjul cfs'!$K93*31 + 'augjul cfs'!$L93*30)*1.983471/1000</f>
        <v>1653.760357157538</v>
      </c>
      <c r="M93" s="6">
        <f xml:space="preserve"> ('augjul cfs'!$G93*31 + 'augjul cfs'!$H93*28 + 'augjul cfs'!$I93*31 + 'augjul cfs'!$J93*30 + 'augjul cfs'!$K93*31 + 'augjul cfs'!$L93*30 + 'augjul cfs'!$M93*31)*1.983471/1000</f>
        <v>1673.888323344888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2497.2096432141393</v>
      </c>
      <c r="O93" s="22" t="s">
        <v>145</v>
      </c>
    </row>
    <row r="94" spans="1:15" x14ac:dyDescent="0.2">
      <c r="A94" t="s">
        <v>146</v>
      </c>
      <c r="B94" s="6">
        <f>'augjul cfs'!B94*31*1.983471/1000</f>
        <v>9.0448261071000005</v>
      </c>
      <c r="C94" s="6">
        <f xml:space="preserve"> (('augjul cfs'!B94*31) + ('augjul cfs'!C94*30)) * 1.983471 / 1000</f>
        <v>33.820560715200003</v>
      </c>
      <c r="D94" s="6">
        <f xml:space="preserve"> (('augjul cfs'!$B94*31) + ('augjul cfs'!$C94*30) + ('augjul cfs'!$D94*31)) * 1.983471 / 1000</f>
        <v>175.99403637543</v>
      </c>
      <c r="E94" s="6">
        <f xml:space="preserve"> (('augjul cfs'!$B94*31) + ('augjul cfs'!$C94*30) + ('augjul cfs'!$D94*31) + ('augjul cfs'!$E94*30)) * 1.983471 / 1000</f>
        <v>459.44975467146003</v>
      </c>
      <c r="F94" s="6">
        <f xml:space="preserve"> (('augjul cfs'!$B94*31) + ('augjul cfs'!$C94*30) + ('augjul cfs'!$D94*31) + ('augjul cfs'!$E94*30) + ('augjul cfs'!$F94*31)) * 1.983471 / 1000</f>
        <v>639.88204542591006</v>
      </c>
      <c r="G94" s="6">
        <f xml:space="preserve"> 'augjul cfs'!$G94*31*1.983471/1000</f>
        <v>284.38015462500005</v>
      </c>
      <c r="H94" s="6">
        <f xml:space="preserve"> ('augjul cfs'!$G94*31 + 'augjul cfs'!$H94*28)*1.983471/1000</f>
        <v>442.11187763568</v>
      </c>
      <c r="I94" s="6">
        <f xml:space="preserve"> ('augjul cfs'!$G94*31 + 'augjul cfs'!$H94*28 + 'augjul cfs'!$I94*31)*1.983471/1000</f>
        <v>647.36363853377998</v>
      </c>
      <c r="J94" s="6">
        <f xml:space="preserve"> ('augjul cfs'!$G94*31 + 'augjul cfs'!$H94*28 + 'augjul cfs'!$I94*31 + 'augjul cfs'!$J94*30)*1.983471/1000</f>
        <v>928.68131393477995</v>
      </c>
      <c r="K94" s="6">
        <f xml:space="preserve"> ('augjul cfs'!$G94*31 + 'augjul cfs'!$H94*28 + 'augjul cfs'!$I94*31 + 'augjul cfs'!$J94*30 + 'augjul cfs'!$K94*31)*1.983471/1000</f>
        <v>1010.3405373188399</v>
      </c>
      <c r="L94" s="6">
        <f xml:space="preserve"> ('augjul cfs'!$G94*31 + 'augjul cfs'!$H94*28 + 'augjul cfs'!$I94*31 + 'augjul cfs'!$J94*30 + 'augjul cfs'!$K94*31 + 'augjul cfs'!$L94*30)*1.983471/1000</f>
        <v>1041.76288324794</v>
      </c>
      <c r="M94" s="6">
        <f xml:space="preserve"> ('augjul cfs'!$G94*31 + 'augjul cfs'!$H94*28 + 'augjul cfs'!$I94*31 + 'augjul cfs'!$J94*30 + 'augjul cfs'!$K94*31 + 'augjul cfs'!$L94*30 + 'augjul cfs'!$M94*31)*1.983471/1000</f>
        <v>1055.0860166326199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1686.5654045223898</v>
      </c>
      <c r="O94" s="22" t="s">
        <v>146</v>
      </c>
    </row>
    <row r="96" spans="1:15" x14ac:dyDescent="0.2">
      <c r="A96" t="s">
        <v>114</v>
      </c>
      <c r="B96" s="10">
        <f>AVERAGE(B5:B94)</f>
        <v>14.857966384975001</v>
      </c>
      <c r="C96" s="10">
        <f t="shared" ref="C96:N96" si="0">AVERAGE(C5:C94)</f>
        <v>34.047261533144997</v>
      </c>
      <c r="D96" s="10">
        <f t="shared" si="0"/>
        <v>95.795556297473681</v>
      </c>
      <c r="E96" s="10">
        <f t="shared" si="0"/>
        <v>303.63438618946765</v>
      </c>
      <c r="F96" s="10">
        <f t="shared" si="0"/>
        <v>614.22584839352703</v>
      </c>
      <c r="G96" s="10">
        <f t="shared" si="0"/>
        <v>294.86083167550089</v>
      </c>
      <c r="H96" s="10">
        <f t="shared" si="0"/>
        <v>534.31220286136329</v>
      </c>
      <c r="I96" s="10">
        <f t="shared" si="0"/>
        <v>777.27736811931504</v>
      </c>
      <c r="J96" s="10">
        <f t="shared" si="0"/>
        <v>992.13598154972055</v>
      </c>
      <c r="K96" s="10">
        <f t="shared" si="0"/>
        <v>1158.0186027010225</v>
      </c>
      <c r="L96" s="10">
        <f t="shared" si="0"/>
        <v>1247.3737735650789</v>
      </c>
      <c r="M96" s="10">
        <f t="shared" si="0"/>
        <v>1276.2879831695018</v>
      </c>
      <c r="N96" s="10">
        <f t="shared" si="0"/>
        <v>1890.6047375651297</v>
      </c>
    </row>
    <row r="97" spans="1:14" x14ac:dyDescent="0.2">
      <c r="A97" t="s">
        <v>115</v>
      </c>
      <c r="B97" s="10">
        <f>MEDIAN(B5:B94)</f>
        <v>13.286240824079998</v>
      </c>
      <c r="C97" s="10">
        <f t="shared" ref="C97:N97" si="1">MEDIAN(C5:C94)</f>
        <v>28.435198933679999</v>
      </c>
      <c r="D97" s="10">
        <f t="shared" si="1"/>
        <v>74.734777362735002</v>
      </c>
      <c r="E97" s="10">
        <f t="shared" si="1"/>
        <v>305.41347615030003</v>
      </c>
      <c r="F97" s="10">
        <f t="shared" si="1"/>
        <v>607.49736994612056</v>
      </c>
      <c r="G97" s="10">
        <f t="shared" si="1"/>
        <v>288.97856635338599</v>
      </c>
      <c r="H97" s="10">
        <f t="shared" si="1"/>
        <v>512.80996424069997</v>
      </c>
      <c r="I97" s="10">
        <f t="shared" si="1"/>
        <v>784.93604758969047</v>
      </c>
      <c r="J97" s="10">
        <f t="shared" si="1"/>
        <v>987.39836396429553</v>
      </c>
      <c r="K97" s="10">
        <f t="shared" si="1"/>
        <v>1165.9801843749151</v>
      </c>
      <c r="L97" s="10">
        <f t="shared" si="1"/>
        <v>1275.602342247555</v>
      </c>
      <c r="M97" s="10">
        <f t="shared" si="1"/>
        <v>1306.7076809158157</v>
      </c>
      <c r="N97" s="10">
        <f t="shared" si="1"/>
        <v>1914.1454733435094</v>
      </c>
    </row>
    <row r="98" spans="1:14" x14ac:dyDescent="0.2">
      <c r="A98" t="s">
        <v>116</v>
      </c>
      <c r="B98" s="10">
        <f>STDEV(B5:B94)</f>
        <v>6.2434979084843771</v>
      </c>
      <c r="C98" s="10">
        <f t="shared" ref="C98:N98" si="2">STDEV(C5:C94)</f>
        <v>18.82648674384459</v>
      </c>
      <c r="D98" s="10">
        <f t="shared" si="2"/>
        <v>63.147368661170077</v>
      </c>
      <c r="E98" s="10">
        <f t="shared" si="2"/>
        <v>156.04393322743695</v>
      </c>
      <c r="F98" s="10">
        <f t="shared" si="2"/>
        <v>270.9249231112413</v>
      </c>
      <c r="G98" s="10">
        <f t="shared" si="2"/>
        <v>144.59291465961357</v>
      </c>
      <c r="H98" s="10">
        <f t="shared" si="2"/>
        <v>197.37095203228978</v>
      </c>
      <c r="I98" s="10">
        <f t="shared" si="2"/>
        <v>236.86408179442796</v>
      </c>
      <c r="J98" s="10">
        <f t="shared" si="2"/>
        <v>257.44367711529316</v>
      </c>
      <c r="K98" s="10">
        <f t="shared" si="2"/>
        <v>290.14638898474107</v>
      </c>
      <c r="L98" s="10">
        <f t="shared" si="2"/>
        <v>309.18210727692434</v>
      </c>
      <c r="M98" s="10">
        <f t="shared" si="2"/>
        <v>314.30621456366111</v>
      </c>
      <c r="N98" s="10">
        <f t="shared" si="2"/>
        <v>454.9784074981871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1968-69</v>
      </c>
      <c r="C6" s="18">
        <f>LARGE('augdate &amp; jandate kaf'!$B$5:$B$94,'augdate &amp; jandate kaf rank'!$A6)</f>
        <v>48.065472577710004</v>
      </c>
      <c r="D6" s="5" t="str">
        <f>VLOOKUP(E6,'augdate &amp; jandate kaf'!$C$5:$O$94,13,FALSE)</f>
        <v>1968-69</v>
      </c>
      <c r="E6" s="18">
        <f>LARGE('augdate &amp; jandate kaf'!$C$5:$C$94,'augdate &amp; jandate kaf rank'!$A6)</f>
        <v>107.22447862371</v>
      </c>
      <c r="F6" s="5" t="str">
        <f>VLOOKUP(G6,'augdate &amp; jandate kaf'!$D$5:$O$94,12,FALSE)</f>
        <v>1947-48</v>
      </c>
      <c r="G6" s="18">
        <f>LARGE('augdate &amp; jandate kaf'!$D$5:$D$94,'augdate &amp; jandate kaf rank'!$A6)</f>
        <v>308.71740329912996</v>
      </c>
      <c r="H6" s="5" t="str">
        <f>VLOOKUP(I6,'augdate &amp; jandate kaf'!$E$5:$O$94,11,FALSE)</f>
        <v>1950-51</v>
      </c>
      <c r="I6" s="18">
        <f>LARGE('augdate &amp; jandate kaf'!$E$5:$E$94,'augdate &amp; jandate kaf rank'!$A6)</f>
        <v>697.77654903998996</v>
      </c>
      <c r="J6" s="5" t="str">
        <f>VLOOKUP(K6,'augdate &amp; jandate kaf'!$F$5:$O$94,10,FALSE)</f>
        <v>1955-56</v>
      </c>
      <c r="K6" s="18">
        <f>LARGE('augdate &amp; jandate kaf'!$F$5:$F$94,'augdate &amp; jandate kaf rank'!$A6)</f>
        <v>1304.244924975111</v>
      </c>
      <c r="L6" s="5" t="str">
        <f>VLOOKUP(M6,'augdate &amp; jandate kaf'!$G$5:$O$94,9,FALSE)</f>
        <v>1952-53</v>
      </c>
      <c r="M6" s="18">
        <f>LARGE('augdate &amp; jandate kaf'!$G$5:$G$94,'augdate &amp; jandate kaf rank'!$A6)</f>
        <v>687.37358083506001</v>
      </c>
      <c r="N6" s="5" t="str">
        <f>VLOOKUP(O6,'augdate &amp; jandate kaf'!$H$5:$O$94,8,FALSE)</f>
        <v>1952-53</v>
      </c>
      <c r="O6" s="18">
        <f>LARGE('augdate &amp; jandate kaf'!$H$5:$H$94,'augdate &amp; jandate kaf rank'!$A6)</f>
        <v>1110.608661823248</v>
      </c>
      <c r="P6" s="5" t="str">
        <f>VLOOKUP(Q6,'augdate &amp; jandate kaf'!$I$5:$O$94,7,FALSE)</f>
        <v>1971-72</v>
      </c>
      <c r="Q6" s="18">
        <f>LARGE('augdate &amp; jandate kaf'!$I$5:$I$94,'augdate &amp; jandate kaf rank'!$A6)</f>
        <v>1572.8483112661202</v>
      </c>
      <c r="R6" s="5" t="str">
        <f>VLOOKUP(S6,'augdate &amp; jandate kaf'!$J$5:$O$94,6,FALSE)</f>
        <v>1971-72</v>
      </c>
      <c r="S6" s="18">
        <f>LARGE('augdate &amp; jandate kaf'!$J$5:$J$94,'augdate &amp; jandate kaf rank'!$A6)</f>
        <v>1817.1366260722502</v>
      </c>
      <c r="T6" s="5" t="str">
        <f>VLOOKUP(U6,'augdate &amp; jandate kaf'!$K$5:$O$94,5,FALSE)</f>
        <v>1971-72</v>
      </c>
      <c r="U6" s="18">
        <f>LARGE('augdate &amp; jandate kaf'!$K$5:$K$94,'augdate &amp; jandate kaf rank'!$A6)</f>
        <v>2057.2020517805404</v>
      </c>
      <c r="V6" s="5" t="str">
        <f>VLOOKUP(W6,'augdate &amp; jandate kaf'!$L$5:$O$94,4,FALSE)</f>
        <v>1971-72</v>
      </c>
      <c r="W6" s="18">
        <f>LARGE('augdate &amp; jandate kaf'!$L$5:$L$94,'augdate &amp; jandate kaf rank'!$A6)</f>
        <v>2131.9231729454405</v>
      </c>
      <c r="X6" s="5" t="str">
        <f>VLOOKUP(Y6,'augdate &amp; jandate kaf'!$M$5:$O$94,3,FALSE)</f>
        <v>1971-72</v>
      </c>
      <c r="Y6" s="18">
        <f>LARGE('augdate &amp; jandate kaf'!$M$5:$M$94,'augdate &amp; jandate kaf rank'!$A6)</f>
        <v>2154.1343390546704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2991.0642514714505</v>
      </c>
    </row>
    <row r="7" spans="1:27" x14ac:dyDescent="0.2">
      <c r="A7" s="5">
        <v>2</v>
      </c>
      <c r="B7" s="5" t="str">
        <f>VLOOKUP(C7,'augdate &amp; jandate kaf'!$B$5:$O$94,14,FALSE)</f>
        <v>2004-05</v>
      </c>
      <c r="C7" s="18">
        <f>LARGE('augdate &amp; jandate kaf'!$B$5:$B$94,'augdate &amp; jandate kaf rank'!$A7)</f>
        <v>30.724124467679999</v>
      </c>
      <c r="D7" s="5" t="str">
        <f>VLOOKUP(E7,'augdate &amp; jandate kaf'!$C$5:$O$94,13,FALSE)</f>
        <v>2013-14</v>
      </c>
      <c r="E7" s="18">
        <f>LARGE('augdate &amp; jandate kaf'!$C$5:$C$94,'augdate &amp; jandate kaf rank'!$A7)</f>
        <v>104.57892500391</v>
      </c>
      <c r="F7" s="5" t="str">
        <f>VLOOKUP(G7,'augdate &amp; jandate kaf'!$D$5:$O$94,12,FALSE)</f>
        <v>1950-51</v>
      </c>
      <c r="G7" s="18">
        <f>LARGE('augdate &amp; jandate kaf'!$D$5:$D$94,'augdate &amp; jandate kaf rank'!$A7)</f>
        <v>275.34298471595997</v>
      </c>
      <c r="H7" s="5" t="str">
        <f>VLOOKUP(I7,'augdate &amp; jandate kaf'!$E$5:$O$94,11,FALSE)</f>
        <v>1947-48</v>
      </c>
      <c r="I7" s="18">
        <f>LARGE('augdate &amp; jandate kaf'!$E$5:$E$94,'augdate &amp; jandate kaf rank'!$A7)</f>
        <v>635.98779763805999</v>
      </c>
      <c r="J7" s="5" t="str">
        <f>VLOOKUP(K7,'augdate &amp; jandate kaf'!$F$5:$O$94,10,FALSE)</f>
        <v>1996-97</v>
      </c>
      <c r="K7" s="18">
        <f>LARGE('augdate &amp; jandate kaf'!$F$5:$F$94,'augdate &amp; jandate kaf rank'!$A7)</f>
        <v>1292.896574987451</v>
      </c>
      <c r="L7" s="5" t="str">
        <f>VLOOKUP(M7,'augdate &amp; jandate kaf'!$G$5:$O$94,9,FALSE)</f>
        <v>2005-06</v>
      </c>
      <c r="M7" s="18">
        <f>LARGE('augdate &amp; jandate kaf'!$G$5:$G$94,'augdate &amp; jandate kaf rank'!$A7)</f>
        <v>634.93265057019005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1084.0084572009209</v>
      </c>
      <c r="P7" s="5" t="str">
        <f>VLOOKUP(Q7,'augdate &amp; jandate kaf'!$I$5:$O$94,7,FALSE)</f>
        <v>1952-53</v>
      </c>
      <c r="Q7" s="18">
        <f>LARGE('augdate &amp; jandate kaf'!$I$5:$I$94,'augdate &amp; jandate kaf rank'!$A7)</f>
        <v>1321.2116886363781</v>
      </c>
      <c r="R7" s="5" t="str">
        <f>VLOOKUP(S7,'augdate &amp; jandate kaf'!$J$5:$O$94,6,FALSE)</f>
        <v>1995-96</v>
      </c>
      <c r="S7" s="18">
        <f>LARGE('augdate &amp; jandate kaf'!$J$5:$J$94,'augdate &amp; jandate kaf rank'!$A7)</f>
        <v>1522.787806035951</v>
      </c>
      <c r="T7" s="5" t="str">
        <f>VLOOKUP(U7,'augdate &amp; jandate kaf'!$K$5:$O$94,5,FALSE)</f>
        <v>1952-53</v>
      </c>
      <c r="U7" s="18">
        <f>LARGE('augdate &amp; jandate kaf'!$K$5:$K$94,'augdate &amp; jandate kaf rank'!$A7)</f>
        <v>1753.132155083988</v>
      </c>
      <c r="V7" s="5" t="str">
        <f>VLOOKUP(W7,'augdate &amp; jandate kaf'!$L$5:$O$94,4,FALSE)</f>
        <v>1952-53</v>
      </c>
      <c r="W7" s="18">
        <f>LARGE('augdate &amp; jandate kaf'!$L$5:$L$94,'augdate &amp; jandate kaf rank'!$A7)</f>
        <v>1893.6273564269882</v>
      </c>
      <c r="X7" s="5" t="str">
        <f>VLOOKUP(Y7,'augdate &amp; jandate kaf'!$M$5:$O$94,3,FALSE)</f>
        <v>1952-53</v>
      </c>
      <c r="Y7" s="18">
        <f>LARGE('augdate &amp; jandate kaf'!$M$5:$M$94,'augdate &amp; jandate kaf rank'!$A7)</f>
        <v>1930.7855434633084</v>
      </c>
      <c r="Z7" s="5" t="str">
        <f>VLOOKUP(AA7,'augdate &amp; jandate kaf'!$N$5:$O$94,2,FALSE)</f>
        <v>1971-72</v>
      </c>
      <c r="AA7" s="18">
        <f>LARGE('augdate &amp; jandate kaf'!$N$5:$N$94,'augdate &amp; jandate kaf rank'!$A7)</f>
        <v>2981.0564105244302</v>
      </c>
    </row>
    <row r="8" spans="1:27" x14ac:dyDescent="0.2">
      <c r="A8" s="5">
        <v>3</v>
      </c>
      <c r="B8" s="5" t="str">
        <f>VLOOKUP(C8,'augdate &amp; jandate kaf'!$B$5:$O$94,14,FALSE)</f>
        <v>1978-79</v>
      </c>
      <c r="C8" s="18">
        <f>LARGE('augdate &amp; jandate kaf'!$B$5:$B$94,'augdate &amp; jandate kaf rank'!$A8)</f>
        <v>30.077274905159999</v>
      </c>
      <c r="D8" s="5" t="str">
        <f>VLOOKUP(E8,'augdate &amp; jandate kaf'!$C$5:$O$94,13,FALSE)</f>
        <v>1978-79</v>
      </c>
      <c r="E8" s="18">
        <f>LARGE('augdate &amp; jandate kaf'!$C$5:$C$94,'augdate &amp; jandate kaf rank'!$A8)</f>
        <v>94.127520437160015</v>
      </c>
      <c r="F8" s="5" t="str">
        <f>VLOOKUP(G8,'augdate &amp; jandate kaf'!$D$5:$O$94,12,FALSE)</f>
        <v>2016-17</v>
      </c>
      <c r="G8" s="18">
        <f>LARGE('augdate &amp; jandate kaf'!$D$5:$D$94,'augdate &amp; jandate kaf rank'!$A8)</f>
        <v>261.98504141523</v>
      </c>
      <c r="H8" s="5" t="str">
        <f>VLOOKUP(I8,'augdate &amp; jandate kaf'!$E$5:$O$94,11,FALSE)</f>
        <v>1955-56</v>
      </c>
      <c r="I8" s="18">
        <f>LARGE('augdate &amp; jandate kaf'!$E$5:$E$94,'augdate &amp; jandate kaf rank'!$A8)</f>
        <v>619.94566270245002</v>
      </c>
      <c r="J8" s="5" t="str">
        <f>VLOOKUP(K8,'augdate &amp; jandate kaf'!$F$5:$O$94,10,FALSE)</f>
        <v>1977-78</v>
      </c>
      <c r="K8" s="18">
        <f>LARGE('augdate &amp; jandate kaf'!$F$5:$F$94,'augdate &amp; jandate kaf rank'!$A8)</f>
        <v>1209.988379749401</v>
      </c>
      <c r="L8" s="5" t="str">
        <f>VLOOKUP(M8,'augdate &amp; jandate kaf'!$G$5:$O$94,9,FALSE)</f>
        <v>1964-65</v>
      </c>
      <c r="M8" s="18">
        <f>LARGE('augdate &amp; jandate kaf'!$G$5:$G$94,'augdate &amp; jandate kaf rank'!$A8)</f>
        <v>590.51093322774</v>
      </c>
      <c r="N8" s="5" t="str">
        <f>VLOOKUP(O8,'augdate &amp; jandate kaf'!$H$5:$O$94,8,FALSE)</f>
        <v>1971-72</v>
      </c>
      <c r="O8" s="18">
        <f>LARGE('augdate &amp; jandate kaf'!$H$5:$H$94,'augdate &amp; jandate kaf rank'!$A8)</f>
        <v>987.51832329864021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1246.1512610379211</v>
      </c>
      <c r="R8" s="5" t="str">
        <f>VLOOKUP(S8,'augdate &amp; jandate kaf'!$J$5:$O$94,6,FALSE)</f>
        <v>2011-12</v>
      </c>
      <c r="S8" s="18">
        <f>LARGE('augdate &amp; jandate kaf'!$J$5:$J$94,'augdate &amp; jandate kaf rank'!$A8)</f>
        <v>1522.0126060650209</v>
      </c>
      <c r="T8" s="5" t="str">
        <f>VLOOKUP(U8,'augdate &amp; jandate kaf'!$K$5:$O$94,5,FALSE)</f>
        <v>1995-96</v>
      </c>
      <c r="U8" s="18">
        <f>LARGE('augdate &amp; jandate kaf'!$K$5:$K$94,'augdate &amp; jandate kaf rank'!$A8)</f>
        <v>1737.2762343562711</v>
      </c>
      <c r="V8" s="5" t="str">
        <f>VLOOKUP(W8,'augdate &amp; jandate kaf'!$L$5:$O$94,4,FALSE)</f>
        <v>2011-12</v>
      </c>
      <c r="W8" s="18">
        <f>LARGE('augdate &amp; jandate kaf'!$L$5:$L$94,'augdate &amp; jandate kaf rank'!$A8)</f>
        <v>1854.1563886509509</v>
      </c>
      <c r="X8" s="5" t="str">
        <f>VLOOKUP(Y8,'augdate &amp; jandate kaf'!$M$5:$O$94,3,FALSE)</f>
        <v>2011-12</v>
      </c>
      <c r="Y8" s="18">
        <f>LARGE('augdate &amp; jandate kaf'!$M$5:$M$94,'augdate &amp; jandate kaf rank'!$A8)</f>
        <v>1895.438549086341</v>
      </c>
      <c r="Z8" s="5" t="str">
        <f>VLOOKUP(AA8,'augdate &amp; jandate kaf'!$N$5:$O$94,2,FALSE)</f>
        <v>1955-56</v>
      </c>
      <c r="AA8" s="18">
        <f>LARGE('augdate &amp; jandate kaf'!$N$5:$N$94,'augdate &amp; jandate kaf rank'!$A8)</f>
        <v>2860.3505016624722</v>
      </c>
    </row>
    <row r="9" spans="1:27" x14ac:dyDescent="0.2">
      <c r="A9" s="5">
        <v>4</v>
      </c>
      <c r="B9" s="5" t="str">
        <f>VLOOKUP(C9,'augdate &amp; jandate kaf'!$B$5:$O$94,14,FALSE)</f>
        <v>1983-84</v>
      </c>
      <c r="C9" s="18">
        <f>LARGE('augdate &amp; jandate kaf'!$B$5:$B$94,'augdate &amp; jandate kaf rank'!$A9)</f>
        <v>29.597056741349999</v>
      </c>
      <c r="D9" s="5" t="str">
        <f>VLOOKUP(E9,'augdate &amp; jandate kaf'!$C$5:$O$94,13,FALSE)</f>
        <v>2004-05</v>
      </c>
      <c r="E9" s="18">
        <f>LARGE('augdate &amp; jandate kaf'!$C$5:$C$94,'augdate &amp; jandate kaf rank'!$A9)</f>
        <v>82.218998569679997</v>
      </c>
      <c r="F9" s="5" t="str">
        <f>VLOOKUP(G9,'augdate &amp; jandate kaf'!$D$5:$O$94,12,FALSE)</f>
        <v>1968-69</v>
      </c>
      <c r="G9" s="18">
        <f>LARGE('augdate &amp; jandate kaf'!$D$5:$D$94,'augdate &amp; jandate kaf rank'!$A9)</f>
        <v>261.09412574615999</v>
      </c>
      <c r="H9" s="5" t="str">
        <f>VLOOKUP(I9,'augdate &amp; jandate kaf'!$E$5:$O$94,11,FALSE)</f>
        <v>1968-69</v>
      </c>
      <c r="I9" s="18">
        <f>LARGE('augdate &amp; jandate kaf'!$E$5:$E$94,'augdate &amp; jandate kaf rank'!$A9)</f>
        <v>594.26131986396001</v>
      </c>
      <c r="J9" s="5" t="str">
        <f>VLOOKUP(K9,'augdate &amp; jandate kaf'!$F$5:$O$94,10,FALSE)</f>
        <v>1973-74</v>
      </c>
      <c r="K9" s="18">
        <f>LARGE('augdate &amp; jandate kaf'!$F$5:$F$94,'augdate &amp; jandate kaf rank'!$A9)</f>
        <v>1179.5554883286511</v>
      </c>
      <c r="L9" s="5" t="str">
        <f>VLOOKUP(M9,'augdate &amp; jandate kaf'!$G$5:$O$94,9,FALSE)</f>
        <v>1969-70</v>
      </c>
      <c r="M9" s="18">
        <f>LARGE('augdate &amp; jandate kaf'!$G$5:$G$94,'augdate &amp; jandate kaf rank'!$A9)</f>
        <v>576.01769079603002</v>
      </c>
      <c r="N9" s="5" t="str">
        <f>VLOOKUP(O9,'augdate &amp; jandate kaf'!$H$5:$O$94,8,FALSE)</f>
        <v>2005-06</v>
      </c>
      <c r="O9" s="18">
        <f>LARGE('augdate &amp; jandate kaf'!$H$5:$H$94,'augdate &amp; jandate kaf rank'!$A9)</f>
        <v>862.44240732782998</v>
      </c>
      <c r="P9" s="5" t="str">
        <f>VLOOKUP(Q9,'augdate &amp; jandate kaf'!$I$5:$O$94,7,FALSE)</f>
        <v>2011-12</v>
      </c>
      <c r="Q9" s="18">
        <f>LARGE('augdate &amp; jandate kaf'!$I$5:$I$94,'augdate &amp; jandate kaf rank'!$A9)</f>
        <v>1157.1629734658909</v>
      </c>
      <c r="R9" s="5" t="str">
        <f>VLOOKUP(S9,'augdate &amp; jandate kaf'!$J$5:$O$94,6,FALSE)</f>
        <v>1952-53</v>
      </c>
      <c r="S9" s="18">
        <f>LARGE('augdate &amp; jandate kaf'!$J$5:$J$94,'augdate &amp; jandate kaf rank'!$A9)</f>
        <v>1504.192838799378</v>
      </c>
      <c r="T9" s="5" t="str">
        <f>VLOOKUP(U9,'augdate &amp; jandate kaf'!$K$5:$O$94,5,FALSE)</f>
        <v>2011-12</v>
      </c>
      <c r="U9" s="18">
        <f>LARGE('augdate &amp; jandate kaf'!$K$5:$K$94,'augdate &amp; jandate kaf rank'!$A9)</f>
        <v>1726.5836992200511</v>
      </c>
      <c r="V9" s="5" t="str">
        <f>VLOOKUP(W9,'augdate &amp; jandate kaf'!$L$5:$O$94,4,FALSE)</f>
        <v>1995-96</v>
      </c>
      <c r="W9" s="18">
        <f>LARGE('augdate &amp; jandate kaf'!$L$5:$L$94,'augdate &amp; jandate kaf rank'!$A9)</f>
        <v>1792.9423479712711</v>
      </c>
      <c r="X9" s="5" t="str">
        <f>VLOOKUP(Y9,'augdate &amp; jandate kaf'!$M$5:$O$94,3,FALSE)</f>
        <v>1973-74</v>
      </c>
      <c r="Y9" s="18">
        <f>LARGE('augdate &amp; jandate kaf'!$M$5:$M$94,'augdate &amp; jandate kaf rank'!$A9)</f>
        <v>1827.720901377819</v>
      </c>
      <c r="Z9" s="5" t="str">
        <f>VLOOKUP(AA9,'augdate &amp; jandate kaf'!$N$5:$O$94,2,FALSE)</f>
        <v>1995-96</v>
      </c>
      <c r="AA9" s="18">
        <f>LARGE('augdate &amp; jandate kaf'!$N$5:$N$94,'augdate &amp; jandate kaf rank'!$A9)</f>
        <v>2821.8331212886924</v>
      </c>
    </row>
    <row r="10" spans="1:27" x14ac:dyDescent="0.2">
      <c r="A10" s="5">
        <v>5</v>
      </c>
      <c r="B10" s="5" t="str">
        <f>VLOOKUP(C10,'augdate &amp; jandate kaf'!$B$5:$O$94,14,FALSE)</f>
        <v>1989-90</v>
      </c>
      <c r="C10" s="18">
        <f>LARGE('augdate &amp; jandate kaf'!$B$5:$B$94,'augdate &amp; jandate kaf rank'!$A10)</f>
        <v>24.067476783419998</v>
      </c>
      <c r="D10" s="5" t="str">
        <f>VLOOKUP(E10,'augdate &amp; jandate kaf'!$C$5:$O$94,13,FALSE)</f>
        <v>1959-60</v>
      </c>
      <c r="E10" s="18">
        <f>LARGE('augdate &amp; jandate kaf'!$C$5:$C$94,'augdate &amp; jandate kaf rank'!$A10)</f>
        <v>78.852611919059996</v>
      </c>
      <c r="F10" s="5" t="str">
        <f>VLOOKUP(G10,'augdate &amp; jandate kaf'!$D$5:$O$94,12,FALSE)</f>
        <v>1959-60</v>
      </c>
      <c r="G10" s="18">
        <f>LARGE('augdate &amp; jandate kaf'!$D$5:$D$94,'augdate &amp; jandate kaf rank'!$A10)</f>
        <v>246.75127008567</v>
      </c>
      <c r="H10" s="5" t="str">
        <f>VLOOKUP(I10,'augdate &amp; jandate kaf'!$E$5:$O$94,11,FALSE)</f>
        <v>1973-74</v>
      </c>
      <c r="I10" s="18">
        <f>LARGE('augdate &amp; jandate kaf'!$E$5:$E$94,'augdate &amp; jandate kaf rank'!$A10)</f>
        <v>589.10844071835004</v>
      </c>
      <c r="J10" s="5" t="str">
        <f>VLOOKUP(K10,'augdate &amp; jandate kaf'!$F$5:$O$94,10,FALSE)</f>
        <v>1942-43</v>
      </c>
      <c r="K10" s="18">
        <f>LARGE('augdate &amp; jandate kaf'!$F$5:$F$94,'augdate &amp; jandate kaf rank'!$A10)</f>
        <v>1117.49154817671</v>
      </c>
      <c r="L10" s="5" t="str">
        <f>VLOOKUP(M10,'augdate &amp; jandate kaf'!$G$5:$O$94,9,FALSE)</f>
        <v>1970-71</v>
      </c>
      <c r="M10" s="18">
        <f>LARGE('augdate &amp; jandate kaf'!$G$5:$G$94,'augdate &amp; jandate kaf rank'!$A10)</f>
        <v>554.04079244661</v>
      </c>
      <c r="N10" s="5" t="str">
        <f>VLOOKUP(O10,'augdate &amp; jandate kaf'!$H$5:$O$94,8,FALSE)</f>
        <v>1981-82</v>
      </c>
      <c r="O10" s="18">
        <f>LARGE('augdate &amp; jandate kaf'!$H$5:$H$94,'augdate &amp; jandate kaf rank'!$A10)</f>
        <v>807.29414030498094</v>
      </c>
      <c r="P10" s="5" t="str">
        <f>VLOOKUP(Q10,'augdate &amp; jandate kaf'!$I$5:$O$94,7,FALSE)</f>
        <v>1960-61</v>
      </c>
      <c r="Q10" s="18">
        <f>LARGE('augdate &amp; jandate kaf'!$I$5:$I$94,'augdate &amp; jandate kaf rank'!$A10)</f>
        <v>1124.2087472636581</v>
      </c>
      <c r="R10" s="5" t="str">
        <f>VLOOKUP(S10,'augdate &amp; jandate kaf'!$J$5:$O$94,6,FALSE)</f>
        <v>1973-74</v>
      </c>
      <c r="S10" s="18">
        <f>LARGE('augdate &amp; jandate kaf'!$J$5:$J$94,'augdate &amp; jandate kaf rank'!$A10)</f>
        <v>1398.8567257246889</v>
      </c>
      <c r="T10" s="5" t="str">
        <f>VLOOKUP(U10,'augdate &amp; jandate kaf'!$K$5:$O$94,5,FALSE)</f>
        <v>1973-74</v>
      </c>
      <c r="U10" s="18">
        <f>LARGE('augdate &amp; jandate kaf'!$K$5:$K$94,'augdate &amp; jandate kaf rank'!$A10)</f>
        <v>1610.0309723511091</v>
      </c>
      <c r="V10" s="5" t="str">
        <f>VLOOKUP(W10,'augdate &amp; jandate kaf'!$L$5:$O$94,4,FALSE)</f>
        <v>1973-74</v>
      </c>
      <c r="W10" s="18">
        <f>LARGE('augdate &amp; jandate kaf'!$L$5:$L$94,'augdate &amp; jandate kaf rank'!$A10)</f>
        <v>1787.839428493209</v>
      </c>
      <c r="X10" s="5" t="str">
        <f>VLOOKUP(Y10,'augdate &amp; jandate kaf'!$M$5:$O$94,3,FALSE)</f>
        <v>1995-96</v>
      </c>
      <c r="Y10" s="18">
        <f>LARGE('augdate &amp; jandate kaf'!$M$5:$M$94,'augdate &amp; jandate kaf rank'!$A10)</f>
        <v>1817.5330842392011</v>
      </c>
      <c r="Z10" s="5" t="str">
        <f>VLOOKUP(AA10,'augdate &amp; jandate kaf'!$N$5:$O$94,2,FALSE)</f>
        <v>1996-97</v>
      </c>
      <c r="AA10" s="18">
        <f>LARGE('augdate &amp; jandate kaf'!$N$5:$N$94,'augdate &amp; jandate kaf rank'!$A10)</f>
        <v>2803.5492674288821</v>
      </c>
    </row>
    <row r="11" spans="1:27" x14ac:dyDescent="0.2">
      <c r="A11" s="5">
        <v>6</v>
      </c>
      <c r="B11" s="5" t="str">
        <f>VLOOKUP(C11,'augdate &amp; jandate kaf'!$B$5:$O$94,14,FALSE)</f>
        <v>1976-77</v>
      </c>
      <c r="C11" s="18">
        <f>LARGE('augdate &amp; jandate kaf'!$B$5:$B$94,'augdate &amp; jandate kaf rank'!$A11)</f>
        <v>23.763728034480003</v>
      </c>
      <c r="D11" s="5" t="str">
        <f>VLOOKUP(E11,'augdate &amp; jandate kaf'!$C$5:$O$94,13,FALSE)</f>
        <v>1971-72</v>
      </c>
      <c r="E11" s="18">
        <f>LARGE('augdate &amp; jandate kaf'!$C$5:$C$94,'augdate &amp; jandate kaf rank'!$A11)</f>
        <v>71.682681609419987</v>
      </c>
      <c r="F11" s="5" t="str">
        <f>VLOOKUP(G11,'augdate &amp; jandate kaf'!$D$5:$O$94,12,FALSE)</f>
        <v>1951-52</v>
      </c>
      <c r="G11" s="18">
        <f>LARGE('augdate &amp; jandate kaf'!$D$5:$D$94,'augdate &amp; jandate kaf rank'!$A11)</f>
        <v>234.51367054458001</v>
      </c>
      <c r="H11" s="5" t="str">
        <f>VLOOKUP(I11,'augdate &amp; jandate kaf'!$E$5:$O$94,11,FALSE)</f>
        <v>1984-85</v>
      </c>
      <c r="I11" s="18">
        <f>LARGE('augdate &amp; jandate kaf'!$E$5:$E$94,'augdate &amp; jandate kaf rank'!$A11)</f>
        <v>586.8261399774899</v>
      </c>
      <c r="J11" s="5" t="str">
        <f>VLOOKUP(K11,'augdate &amp; jandate kaf'!$F$5:$O$94,10,FALSE)</f>
        <v>1964-65</v>
      </c>
      <c r="K11" s="18">
        <f>LARGE('augdate &amp; jandate kaf'!$F$5:$F$94,'augdate &amp; jandate kaf rank'!$A11)</f>
        <v>1113.9323701283611</v>
      </c>
      <c r="L11" s="5" t="str">
        <f>VLOOKUP(M11,'augdate &amp; jandate kaf'!$G$5:$O$94,9,FALSE)</f>
        <v>1971-72</v>
      </c>
      <c r="M11" s="18">
        <f>LARGE('augdate &amp; jandate kaf'!$G$5:$G$94,'augdate &amp; jandate kaf rank'!$A11)</f>
        <v>531.00267959153109</v>
      </c>
      <c r="N11" s="5" t="str">
        <f>VLOOKUP(O11,'augdate &amp; jandate kaf'!$H$5:$O$94,8,FALSE)</f>
        <v>1985-86</v>
      </c>
      <c r="O11" s="18">
        <f>LARGE('augdate &amp; jandate kaf'!$H$5:$H$94,'augdate &amp; jandate kaf rank'!$A11)</f>
        <v>807.22871948098805</v>
      </c>
      <c r="P11" s="5" t="str">
        <f>VLOOKUP(Q11,'augdate &amp; jandate kaf'!$I$5:$O$94,7,FALSE)</f>
        <v>1973-74</v>
      </c>
      <c r="Q11" s="18">
        <f>LARGE('augdate &amp; jandate kaf'!$I$5:$I$94,'augdate &amp; jandate kaf rank'!$A11)</f>
        <v>1123.197893086689</v>
      </c>
      <c r="R11" s="5" t="str">
        <f>VLOOKUP(S11,'augdate &amp; jandate kaf'!$J$5:$O$94,6,FALSE)</f>
        <v>2016-17</v>
      </c>
      <c r="S11" s="18">
        <f>LARGE('augdate &amp; jandate kaf'!$J$5:$J$94,'augdate &amp; jandate kaf rank'!$A11)</f>
        <v>1370.9949066042182</v>
      </c>
      <c r="T11" s="5" t="str">
        <f>VLOOKUP(U11,'augdate &amp; jandate kaf'!$K$5:$O$94,5,FALSE)</f>
        <v>1970-71</v>
      </c>
      <c r="U11" s="18">
        <f>LARGE('augdate &amp; jandate kaf'!$K$5:$K$94,'augdate &amp; jandate kaf rank'!$A11)</f>
        <v>1608.3206094400412</v>
      </c>
      <c r="V11" s="5" t="str">
        <f>VLOOKUP(W11,'augdate &amp; jandate kaf'!$L$5:$O$94,4,FALSE)</f>
        <v>1970-71</v>
      </c>
      <c r="W11" s="18">
        <f>LARGE('augdate &amp; jandate kaf'!$L$5:$L$94,'augdate &amp; jandate kaf rank'!$A11)</f>
        <v>1741.5283399819414</v>
      </c>
      <c r="X11" s="5" t="str">
        <f>VLOOKUP(Y11,'augdate &amp; jandate kaf'!$M$5:$O$94,3,FALSE)</f>
        <v>1970-71</v>
      </c>
      <c r="Y11" s="18">
        <f>LARGE('augdate &amp; jandate kaf'!$M$5:$M$94,'augdate &amp; jandate kaf rank'!$A11)</f>
        <v>1785.9660441006513</v>
      </c>
      <c r="Z11" s="5" t="str">
        <f>VLOOKUP(AA11,'augdate &amp; jandate kaf'!$N$5:$O$94,2,FALSE)</f>
        <v>1942-43</v>
      </c>
      <c r="AA11" s="18">
        <f>LARGE('augdate &amp; jandate kaf'!$N$5:$N$94,'augdate &amp; jandate kaf rank'!$A11)</f>
        <v>2543.8278999783515</v>
      </c>
    </row>
    <row r="12" spans="1:27" x14ac:dyDescent="0.2">
      <c r="A12" s="5">
        <v>7</v>
      </c>
      <c r="B12" s="5" t="str">
        <f>VLOOKUP(C12,'augdate &amp; jandate kaf'!$B$5:$O$94,14,FALSE)</f>
        <v>2011-12</v>
      </c>
      <c r="C12" s="18">
        <f>LARGE('augdate &amp; jandate kaf'!$B$5:$B$94,'augdate &amp; jandate kaf rank'!$A12)</f>
        <v>23.583569363550001</v>
      </c>
      <c r="D12" s="5" t="str">
        <f>VLOOKUP(E12,'augdate &amp; jandate kaf'!$C$5:$O$94,13,FALSE)</f>
        <v>1941-42</v>
      </c>
      <c r="E12" s="18">
        <f>LARGE('augdate &amp; jandate kaf'!$C$5:$C$94,'augdate &amp; jandate kaf rank'!$A12)</f>
        <v>68.328453636029991</v>
      </c>
      <c r="F12" s="5" t="str">
        <f>VLOOKUP(G12,'augdate &amp; jandate kaf'!$D$5:$O$94,12,FALSE)</f>
        <v>1955-56</v>
      </c>
      <c r="G12" s="18">
        <f>LARGE('augdate &amp; jandate kaf'!$D$5:$D$94,'augdate &amp; jandate kaf rank'!$A12)</f>
        <v>196.83196617252003</v>
      </c>
      <c r="H12" s="5" t="str">
        <f>VLOOKUP(I12,'augdate &amp; jandate kaf'!$E$5:$O$94,11,FALSE)</f>
        <v>1996-97</v>
      </c>
      <c r="I12" s="18">
        <f>LARGE('augdate &amp; jandate kaf'!$E$5:$E$94,'augdate &amp; jandate kaf rank'!$A12)</f>
        <v>555.49785024321</v>
      </c>
      <c r="J12" s="5" t="str">
        <f>VLOOKUP(K12,'augdate &amp; jandate kaf'!$F$5:$O$94,10,FALSE)</f>
        <v>1950-51</v>
      </c>
      <c r="K12" s="18">
        <f>LARGE('augdate &amp; jandate kaf'!$F$5:$F$94,'augdate &amp; jandate kaf rank'!$A12)</f>
        <v>1021.44297657192</v>
      </c>
      <c r="L12" s="5" t="str">
        <f>VLOOKUP(M12,'augdate &amp; jandate kaf'!$G$5:$O$94,9,FALSE)</f>
        <v>1935-36</v>
      </c>
      <c r="M12" s="18">
        <f>LARGE('augdate &amp; jandate kaf'!$G$5:$G$94,'augdate &amp; jandate kaf rank'!$A12)</f>
        <v>516.50322691212011</v>
      </c>
      <c r="N12" s="5" t="str">
        <f>VLOOKUP(O12,'augdate &amp; jandate kaf'!$H$5:$O$94,8,FALSE)</f>
        <v>1970-71</v>
      </c>
      <c r="O12" s="18">
        <f>LARGE('augdate &amp; jandate kaf'!$H$5:$H$94,'augdate &amp; jandate kaf rank'!$A12)</f>
        <v>805.84640283861006</v>
      </c>
      <c r="P12" s="5" t="str">
        <f>VLOOKUP(Q12,'augdate &amp; jandate kaf'!$I$5:$O$94,7,FALSE)</f>
        <v>1970-71</v>
      </c>
      <c r="Q12" s="18">
        <f>LARGE('augdate &amp; jandate kaf'!$I$5:$I$94,'augdate &amp; jandate kaf rank'!$A12)</f>
        <v>1114.2701155702412</v>
      </c>
      <c r="R12" s="5" t="str">
        <f>VLOOKUP(S12,'augdate &amp; jandate kaf'!$J$5:$O$94,6,FALSE)</f>
        <v>1970-71</v>
      </c>
      <c r="S12" s="18">
        <f>LARGE('augdate &amp; jandate kaf'!$J$5:$J$94,'augdate &amp; jandate kaf rank'!$A12)</f>
        <v>1359.677048516241</v>
      </c>
      <c r="T12" s="5" t="str">
        <f>VLOOKUP(U12,'augdate &amp; jandate kaf'!$K$5:$O$94,5,FALSE)</f>
        <v>2016-17</v>
      </c>
      <c r="U12" s="18">
        <f>LARGE('augdate &amp; jandate kaf'!$K$5:$K$94,'augdate &amp; jandate kaf rank'!$A12)</f>
        <v>1596.9261774706379</v>
      </c>
      <c r="V12" s="5" t="str">
        <f>VLOOKUP(W12,'augdate &amp; jandate kaf'!$L$5:$O$94,4,FALSE)</f>
        <v>1949-50</v>
      </c>
      <c r="W12" s="18">
        <f>LARGE('augdate &amp; jandate kaf'!$L$5:$L$94,'augdate &amp; jandate kaf rank'!$A12)</f>
        <v>1724.9255174640509</v>
      </c>
      <c r="X12" s="5" t="str">
        <f>VLOOKUP(Y12,'augdate &amp; jandate kaf'!$M$5:$O$94,3,FALSE)</f>
        <v>1949-50</v>
      </c>
      <c r="Y12" s="18">
        <f>LARGE('augdate &amp; jandate kaf'!$M$5:$M$94,'augdate &amp; jandate kaf rank'!$A12)</f>
        <v>1775.9663750541511</v>
      </c>
      <c r="Z12" s="5" t="str">
        <f>VLOOKUP(AA12,'augdate &amp; jandate kaf'!$N$5:$O$94,2,FALSE)</f>
        <v>2016-17</v>
      </c>
      <c r="AA12" s="18">
        <f>LARGE('augdate &amp; jandate kaf'!$N$5:$N$94,'augdate &amp; jandate kaf rank'!$A12)</f>
        <v>2497.2096432141393</v>
      </c>
    </row>
    <row r="13" spans="1:27" x14ac:dyDescent="0.2">
      <c r="A13" s="5">
        <v>8</v>
      </c>
      <c r="B13" s="5" t="str">
        <f>VLOOKUP(C13,'augdate &amp; jandate kaf'!$B$5:$O$94,14,FALSE)</f>
        <v>1975-76</v>
      </c>
      <c r="C13" s="18">
        <f>LARGE('augdate &amp; jandate kaf'!$B$5:$B$94,'augdate &amp; jandate kaf rank'!$A13)</f>
        <v>22.16750991252</v>
      </c>
      <c r="D13" s="5" t="str">
        <f>VLOOKUP(E13,'augdate &amp; jandate kaf'!$C$5:$O$94,13,FALSE)</f>
        <v>1986-87</v>
      </c>
      <c r="E13" s="18">
        <f>LARGE('augdate &amp; jandate kaf'!$C$5:$C$94,'augdate &amp; jandate kaf rank'!$A13)</f>
        <v>61.92410346297001</v>
      </c>
      <c r="F13" s="5" t="str">
        <f>VLOOKUP(G13,'augdate &amp; jandate kaf'!$D$5:$O$94,12,FALSE)</f>
        <v>2013-14</v>
      </c>
      <c r="G13" s="18">
        <f>LARGE('augdate &amp; jandate kaf'!$D$5:$D$94,'augdate &amp; jandate kaf rank'!$A13)</f>
        <v>189.82472015430002</v>
      </c>
      <c r="H13" s="5" t="str">
        <f>VLOOKUP(I13,'augdate &amp; jandate kaf'!$E$5:$O$94,11,FALSE)</f>
        <v>1977-78</v>
      </c>
      <c r="I13" s="18">
        <f>LARGE('augdate &amp; jandate kaf'!$E$5:$E$94,'augdate &amp; jandate kaf rank'!$A13)</f>
        <v>554.56861391441998</v>
      </c>
      <c r="J13" s="5" t="str">
        <f>VLOOKUP(K13,'augdate &amp; jandate kaf'!$F$5:$O$94,10,FALSE)</f>
        <v>1995-96</v>
      </c>
      <c r="K13" s="18">
        <f>LARGE('augdate &amp; jandate kaf'!$F$5:$F$94,'augdate &amp; jandate kaf rank'!$A13)</f>
        <v>1018.3513621424011</v>
      </c>
      <c r="L13" s="5" t="str">
        <f>VLOOKUP(M13,'augdate &amp; jandate kaf'!$G$5:$O$94,9,FALSE)</f>
        <v>1974-75</v>
      </c>
      <c r="M13" s="18">
        <f>LARGE('augdate &amp; jandate kaf'!$G$5:$G$94,'augdate &amp; jandate kaf rank'!$A13)</f>
        <v>512.60005548824097</v>
      </c>
      <c r="N13" s="5" t="str">
        <f>VLOOKUP(O13,'augdate &amp; jandate kaf'!$H$5:$O$94,8,FALSE)</f>
        <v>1969-70</v>
      </c>
      <c r="O13" s="18">
        <f>LARGE('augdate &amp; jandate kaf'!$H$5:$H$94,'augdate &amp; jandate kaf rank'!$A13)</f>
        <v>799.74092207582999</v>
      </c>
      <c r="P13" s="5" t="str">
        <f>VLOOKUP(Q13,'augdate &amp; jandate kaf'!$I$5:$O$94,7,FALSE)</f>
        <v>2013-14</v>
      </c>
      <c r="Q13" s="18">
        <f>LARGE('augdate &amp; jandate kaf'!$I$5:$I$94,'augdate &amp; jandate kaf rank'!$A13)</f>
        <v>1113.85550864364</v>
      </c>
      <c r="R13" s="5" t="str">
        <f>VLOOKUP(S13,'augdate &amp; jandate kaf'!$J$5:$O$94,6,FALSE)</f>
        <v>2013-14</v>
      </c>
      <c r="S13" s="18">
        <f>LARGE('augdate &amp; jandate kaf'!$J$5:$J$94,'augdate &amp; jandate kaf rank'!$A13)</f>
        <v>1336.1730540257399</v>
      </c>
      <c r="T13" s="5" t="str">
        <f>VLOOKUP(U13,'augdate &amp; jandate kaf'!$K$5:$O$94,5,FALSE)</f>
        <v>1949-50</v>
      </c>
      <c r="U13" s="18">
        <f>LARGE('augdate &amp; jandate kaf'!$K$5:$K$94,'augdate &amp; jandate kaf rank'!$A13)</f>
        <v>1545.221259740151</v>
      </c>
      <c r="V13" s="5" t="str">
        <f>VLOOKUP(W13,'augdate &amp; jandate kaf'!$L$5:$O$94,4,FALSE)</f>
        <v>2016-17</v>
      </c>
      <c r="W13" s="18">
        <f>LARGE('augdate &amp; jandate kaf'!$L$5:$L$94,'augdate &amp; jandate kaf rank'!$A13)</f>
        <v>1653.760357157538</v>
      </c>
      <c r="X13" s="5" t="str">
        <f>VLOOKUP(Y13,'augdate &amp; jandate kaf'!$M$5:$O$94,3,FALSE)</f>
        <v>2016-17</v>
      </c>
      <c r="Y13" s="18">
        <f>LARGE('augdate &amp; jandate kaf'!$M$5:$M$94,'augdate &amp; jandate kaf rank'!$A13)</f>
        <v>1673.888323344888</v>
      </c>
      <c r="Z13" s="5" t="str">
        <f>VLOOKUP(AA13,'augdate &amp; jandate kaf'!$N$5:$O$94,2,FALSE)</f>
        <v>1998-99</v>
      </c>
      <c r="AA13" s="18">
        <f>LARGE('augdate &amp; jandate kaf'!$N$5:$N$94,'augdate &amp; jandate kaf rank'!$A13)</f>
        <v>2453.3151185791921</v>
      </c>
    </row>
    <row r="14" spans="1:27" x14ac:dyDescent="0.2">
      <c r="A14" s="5">
        <v>9</v>
      </c>
      <c r="B14" s="5" t="str">
        <f>VLOOKUP(C14,'augdate &amp; jandate kaf'!$B$5:$O$94,14,FALSE)</f>
        <v>1953-54</v>
      </c>
      <c r="C14" s="18">
        <f>LARGE('augdate &amp; jandate kaf'!$B$5:$B$94,'augdate &amp; jandate kaf rank'!$A14)</f>
        <v>21.310372754579998</v>
      </c>
      <c r="D14" s="5" t="str">
        <f>VLOOKUP(E14,'augdate &amp; jandate kaf'!$C$5:$O$94,13,FALSE)</f>
        <v>1977-78</v>
      </c>
      <c r="E14" s="18">
        <f>LARGE('augdate &amp; jandate kaf'!$C$5:$C$94,'augdate &amp; jandate kaf rank'!$A14)</f>
        <v>58.947032500230002</v>
      </c>
      <c r="F14" s="5" t="str">
        <f>VLOOKUP(G14,'augdate &amp; jandate kaf'!$D$5:$O$94,12,FALSE)</f>
        <v>1997-98</v>
      </c>
      <c r="G14" s="18">
        <f>LARGE('augdate &amp; jandate kaf'!$D$5:$D$94,'augdate &amp; jandate kaf rank'!$A14)</f>
        <v>181.39994691651</v>
      </c>
      <c r="H14" s="5" t="str">
        <f>VLOOKUP(I14,'augdate &amp; jandate kaf'!$E$5:$O$94,11,FALSE)</f>
        <v>1942-43</v>
      </c>
      <c r="I14" s="18">
        <f>LARGE('augdate &amp; jandate kaf'!$E$5:$E$94,'augdate &amp; jandate kaf rank'!$A14)</f>
        <v>546.89275965680997</v>
      </c>
      <c r="J14" s="5" t="str">
        <f>VLOOKUP(K14,'augdate &amp; jandate kaf'!$F$5:$O$94,10,FALSE)</f>
        <v>1968-69</v>
      </c>
      <c r="K14" s="18">
        <f>LARGE('augdate &amp; jandate kaf'!$F$5:$F$94,'augdate &amp; jandate kaf rank'!$A14)</f>
        <v>981.81766896696001</v>
      </c>
      <c r="L14" s="5" t="str">
        <f>VLOOKUP(M14,'augdate &amp; jandate kaf'!$G$5:$O$94,9,FALSE)</f>
        <v>2011-12</v>
      </c>
      <c r="M14" s="18">
        <f>LARGE('augdate &amp; jandate kaf'!$G$5:$G$94,'augdate &amp; jandate kaf rank'!$A14)</f>
        <v>501.433292270631</v>
      </c>
      <c r="N14" s="5" t="str">
        <f>VLOOKUP(O14,'augdate &amp; jandate kaf'!$H$5:$O$94,8,FALSE)</f>
        <v>1974-75</v>
      </c>
      <c r="O14" s="18">
        <f>LARGE('augdate &amp; jandate kaf'!$H$5:$H$94,'augdate &amp; jandate kaf rank'!$A14)</f>
        <v>781.06237930520103</v>
      </c>
      <c r="P14" s="5" t="str">
        <f>VLOOKUP(Q14,'augdate &amp; jandate kaf'!$I$5:$O$94,7,FALSE)</f>
        <v>2016-17</v>
      </c>
      <c r="Q14" s="18">
        <f>LARGE('augdate &amp; jandate kaf'!$I$5:$I$94,'augdate &amp; jandate kaf rank'!$A14)</f>
        <v>1061.3693314383179</v>
      </c>
      <c r="R14" s="5" t="str">
        <f>VLOOKUP(S14,'augdate &amp; jandate kaf'!$J$5:$O$94,6,FALSE)</f>
        <v>1949-50</v>
      </c>
      <c r="S14" s="18">
        <f>LARGE('augdate &amp; jandate kaf'!$J$5:$J$94,'augdate &amp; jandate kaf rank'!$A14)</f>
        <v>1309.105182644091</v>
      </c>
      <c r="T14" s="5" t="str">
        <f>VLOOKUP(U14,'augdate &amp; jandate kaf'!$K$5:$O$94,5,FALSE)</f>
        <v>2013-14</v>
      </c>
      <c r="U14" s="18">
        <f>LARGE('augdate &amp; jandate kaf'!$K$5:$K$94,'augdate &amp; jandate kaf rank'!$A14)</f>
        <v>1503.7187733626097</v>
      </c>
      <c r="V14" s="5" t="str">
        <f>VLOOKUP(W14,'augdate &amp; jandate kaf'!$L$5:$O$94,4,FALSE)</f>
        <v>1983-84</v>
      </c>
      <c r="W14" s="18">
        <f>LARGE('augdate &amp; jandate kaf'!$L$5:$L$94,'augdate &amp; jandate kaf rank'!$A14)</f>
        <v>1579.8677219119829</v>
      </c>
      <c r="X14" s="5" t="str">
        <f>VLOOKUP(Y14,'augdate &amp; jandate kaf'!$M$5:$O$94,3,FALSE)</f>
        <v>1983-84</v>
      </c>
      <c r="Y14" s="18">
        <f>LARGE('augdate &amp; jandate kaf'!$M$5:$M$94,'augdate &amp; jandate kaf rank'!$A14)</f>
        <v>1624.6663582485628</v>
      </c>
      <c r="Z14" s="5" t="str">
        <f>VLOOKUP(AA14,'augdate &amp; jandate kaf'!$N$5:$O$94,2,FALSE)</f>
        <v>1970-71</v>
      </c>
      <c r="AA14" s="18">
        <f>LARGE('augdate &amp; jandate kaf'!$N$5:$N$94,'augdate &amp; jandate kaf rank'!$A14)</f>
        <v>2414.6129163941609</v>
      </c>
    </row>
    <row r="15" spans="1:27" x14ac:dyDescent="0.2">
      <c r="A15" s="5">
        <v>10</v>
      </c>
      <c r="B15" s="5" t="str">
        <f>VLOOKUP(C15,'augdate &amp; jandate kaf'!$B$5:$O$94,14,FALSE)</f>
        <v>1954-55</v>
      </c>
      <c r="C15" s="18">
        <f>LARGE('augdate &amp; jandate kaf'!$B$5:$B$94,'augdate &amp; jandate kaf rank'!$A15)</f>
        <v>20.796951286230005</v>
      </c>
      <c r="D15" s="5" t="str">
        <f>VLOOKUP(E15,'augdate &amp; jandate kaf'!$C$5:$O$94,13,FALSE)</f>
        <v>1954-55</v>
      </c>
      <c r="E15" s="18">
        <f>LARGE('augdate &amp; jandate kaf'!$C$5:$C$94,'augdate &amp; jandate kaf rank'!$A15)</f>
        <v>56.507164823130005</v>
      </c>
      <c r="F15" s="5" t="str">
        <f>VLOOKUP(G15,'augdate &amp; jandate kaf'!$D$5:$O$94,12,FALSE)</f>
        <v>2017-18</v>
      </c>
      <c r="G15" s="18">
        <f>LARGE('augdate &amp; jandate kaf'!$D$5:$D$94,'augdate &amp; jandate kaf rank'!$A15)</f>
        <v>175.99403637543</v>
      </c>
      <c r="H15" s="5" t="str">
        <f>VLOOKUP(I15,'augdate &amp; jandate kaf'!$E$5:$O$94,11,FALSE)</f>
        <v>1995-96</v>
      </c>
      <c r="I15" s="18">
        <f>LARGE('augdate &amp; jandate kaf'!$E$5:$E$94,'augdate &amp; jandate kaf rank'!$A15)</f>
        <v>531.75256848902995</v>
      </c>
      <c r="J15" s="5" t="str">
        <f>VLOOKUP(K15,'augdate &amp; jandate kaf'!$F$5:$O$94,10,FALSE)</f>
        <v>1953-54</v>
      </c>
      <c r="K15" s="18">
        <f>LARGE('augdate &amp; jandate kaf'!$F$5:$F$94,'augdate &amp; jandate kaf rank'!$A15)</f>
        <v>929.77898662089001</v>
      </c>
      <c r="L15" s="5" t="str">
        <f>VLOOKUP(M15,'augdate &amp; jandate kaf'!$G$5:$O$94,9,FALSE)</f>
        <v>1975-76</v>
      </c>
      <c r="M15" s="18">
        <f>LARGE('augdate &amp; jandate kaf'!$G$5:$G$94,'augdate &amp; jandate kaf rank'!$A15)</f>
        <v>482.04680506374001</v>
      </c>
      <c r="N15" s="5" t="str">
        <f>VLOOKUP(O15,'augdate &amp; jandate kaf'!$H$5:$O$94,8,FALSE)</f>
        <v>1964-65</v>
      </c>
      <c r="O15" s="18">
        <f>LARGE('augdate &amp; jandate kaf'!$H$5:$H$94,'augdate &amp; jandate kaf rank'!$A15)</f>
        <v>774.30514782305988</v>
      </c>
      <c r="P15" s="5" t="str">
        <f>VLOOKUP(Q15,'augdate &amp; jandate kaf'!$I$5:$O$94,7,FALSE)</f>
        <v>1949-50</v>
      </c>
      <c r="Q15" s="18">
        <f>LARGE('augdate &amp; jandate kaf'!$I$5:$I$94,'augdate &amp; jandate kaf rank'!$A15)</f>
        <v>1053.8347856051612</v>
      </c>
      <c r="R15" s="5" t="str">
        <f>VLOOKUP(S15,'augdate &amp; jandate kaf'!$J$5:$O$94,6,FALSE)</f>
        <v>1960-61</v>
      </c>
      <c r="S15" s="18">
        <f>LARGE('augdate &amp; jandate kaf'!$J$5:$J$94,'augdate &amp; jandate kaf rank'!$A15)</f>
        <v>1292.742294662658</v>
      </c>
      <c r="T15" s="5" t="str">
        <f>VLOOKUP(U15,'augdate &amp; jandate kaf'!$K$5:$O$94,5,FALSE)</f>
        <v>1960-61</v>
      </c>
      <c r="U15" s="18">
        <f>LARGE('augdate &amp; jandate kaf'!$K$5:$K$94,'augdate &amp; jandate kaf rank'!$A15)</f>
        <v>1473.2496002903281</v>
      </c>
      <c r="V15" s="5" t="str">
        <f>VLOOKUP(W15,'augdate &amp; jandate kaf'!$L$5:$O$94,4,FALSE)</f>
        <v>1931-32</v>
      </c>
      <c r="W15" s="18">
        <f>LARGE('augdate &amp; jandate kaf'!$L$5:$L$94,'augdate &amp; jandate kaf rank'!$A15)</f>
        <v>1576.3908499762499</v>
      </c>
      <c r="X15" s="5" t="str">
        <f>VLOOKUP(Y15,'augdate &amp; jandate kaf'!$M$5:$O$94,3,FALSE)</f>
        <v>1932-33</v>
      </c>
      <c r="Y15" s="18">
        <f>LARGE('augdate &amp; jandate kaf'!$M$5:$M$94,'augdate &amp; jandate kaf rank'!$A15)</f>
        <v>1621.5796965461311</v>
      </c>
      <c r="Z15" s="5" t="str">
        <f>VLOOKUP(AA15,'augdate &amp; jandate kaf'!$N$5:$O$94,2,FALSE)</f>
        <v>1981-82</v>
      </c>
      <c r="AA15" s="18">
        <f>LARGE('augdate &amp; jandate kaf'!$N$5:$N$94,'augdate &amp; jandate kaf rank'!$A15)</f>
        <v>2359.9637481955706</v>
      </c>
    </row>
    <row r="16" spans="1:27" x14ac:dyDescent="0.2">
      <c r="A16" s="5">
        <v>11</v>
      </c>
      <c r="B16" s="5" t="str">
        <f>VLOOKUP(C16,'augdate &amp; jandate kaf'!$B$5:$O$94,14,FALSE)</f>
        <v>1993-94</v>
      </c>
      <c r="C16" s="18">
        <f>LARGE('augdate &amp; jandate kaf'!$B$5:$B$94,'augdate &amp; jandate kaf rank'!$A16)</f>
        <v>20.685658728419998</v>
      </c>
      <c r="D16" s="5" t="str">
        <f>VLOOKUP(E16,'augdate &amp; jandate kaf'!$C$5:$O$94,13,FALSE)</f>
        <v>1933-34</v>
      </c>
      <c r="E16" s="18">
        <f>LARGE('augdate &amp; jandate kaf'!$C$5:$C$94,'augdate &amp; jandate kaf rank'!$A16)</f>
        <v>53.486616176070015</v>
      </c>
      <c r="F16" s="5" t="str">
        <f>VLOOKUP(G16,'augdate &amp; jandate kaf'!$D$5:$O$94,12,FALSE)</f>
        <v>1982-83</v>
      </c>
      <c r="G16" s="18">
        <f>LARGE('augdate &amp; jandate kaf'!$D$5:$D$94,'augdate &amp; jandate kaf rank'!$A16)</f>
        <v>168.39436723892999</v>
      </c>
      <c r="H16" s="5" t="str">
        <f>VLOOKUP(I16,'augdate &amp; jandate kaf'!$E$5:$O$94,11,FALSE)</f>
        <v>2016-17</v>
      </c>
      <c r="I16" s="18">
        <f>LARGE('augdate &amp; jandate kaf'!$E$5:$E$94,'augdate &amp; jandate kaf rank'!$A16)</f>
        <v>499.85280109023</v>
      </c>
      <c r="J16" s="5" t="str">
        <f>VLOOKUP(K16,'augdate &amp; jandate kaf'!$F$5:$O$94,10,FALSE)</f>
        <v>1981-82</v>
      </c>
      <c r="K16" s="18">
        <f>LARGE('augdate &amp; jandate kaf'!$F$5:$F$94,'augdate &amp; jandate kaf rank'!$A16)</f>
        <v>915.12518221173002</v>
      </c>
      <c r="L16" s="5" t="str">
        <f>VLOOKUP(M16,'augdate &amp; jandate kaf'!$G$5:$O$94,9,FALSE)</f>
        <v>2008-09</v>
      </c>
      <c r="M16" s="18">
        <f>LARGE('augdate &amp; jandate kaf'!$G$5:$G$94,'augdate &amp; jandate kaf rank'!$A16)</f>
        <v>477.87985183157099</v>
      </c>
      <c r="N16" s="5" t="str">
        <f>VLOOKUP(O16,'augdate &amp; jandate kaf'!$H$5:$O$94,8,FALSE)</f>
        <v>1960-61</v>
      </c>
      <c r="O16" s="18">
        <f>LARGE('augdate &amp; jandate kaf'!$H$5:$H$94,'augdate &amp; jandate kaf rank'!$A16)</f>
        <v>761.63235094291804</v>
      </c>
      <c r="P16" s="5" t="str">
        <f>VLOOKUP(Q16,'augdate &amp; jandate kaf'!$I$5:$O$94,7,FALSE)</f>
        <v>1974-75</v>
      </c>
      <c r="Q16" s="18">
        <f>LARGE('augdate &amp; jandate kaf'!$I$5:$I$94,'augdate &amp; jandate kaf rank'!$A16)</f>
        <v>1049.417696845182</v>
      </c>
      <c r="R16" s="5" t="str">
        <f>VLOOKUP(S16,'augdate &amp; jandate kaf'!$J$5:$O$94,6,FALSE)</f>
        <v>2002-03</v>
      </c>
      <c r="S16" s="18">
        <f>LARGE('augdate &amp; jandate kaf'!$J$5:$J$94,'augdate &amp; jandate kaf rank'!$A16)</f>
        <v>1288.5392660599412</v>
      </c>
      <c r="T16" s="5" t="str">
        <f>VLOOKUP(U16,'augdate &amp; jandate kaf'!$K$5:$O$94,5,FALSE)</f>
        <v>1931-32</v>
      </c>
      <c r="U16" s="18">
        <f>LARGE('augdate &amp; jandate kaf'!$K$5:$K$94,'augdate &amp; jandate kaf rank'!$A16)</f>
        <v>1472.25683735235</v>
      </c>
      <c r="V16" s="5" t="str">
        <f>VLOOKUP(W16,'augdate &amp; jandate kaf'!$L$5:$O$94,4,FALSE)</f>
        <v>1932-33</v>
      </c>
      <c r="W16" s="18">
        <f>LARGE('augdate &amp; jandate kaf'!$L$5:$L$94,'augdate &amp; jandate kaf rank'!$A16)</f>
        <v>1558.8604988981008</v>
      </c>
      <c r="X16" s="5" t="str">
        <f>VLOOKUP(Y16,'augdate &amp; jandate kaf'!$M$5:$O$94,3,FALSE)</f>
        <v>1931-32</v>
      </c>
      <c r="Y16" s="18">
        <f>LARGE('augdate &amp; jandate kaf'!$M$5:$M$94,'augdate &amp; jandate kaf rank'!$A16)</f>
        <v>1603.1441051713498</v>
      </c>
      <c r="Z16" s="5" t="str">
        <f>VLOOKUP(AA16,'augdate &amp; jandate kaf'!$N$5:$O$94,2,FALSE)</f>
        <v>2010-11</v>
      </c>
      <c r="AA16" s="18">
        <f>LARGE('augdate &amp; jandate kaf'!$N$5:$N$94,'augdate &amp; jandate kaf rank'!$A16)</f>
        <v>2352.2978727805621</v>
      </c>
    </row>
    <row r="17" spans="1:27" x14ac:dyDescent="0.2">
      <c r="A17" s="5">
        <v>12</v>
      </c>
      <c r="B17" s="5" t="str">
        <f>VLOOKUP(C17,'augdate &amp; jandate kaf'!$B$5:$O$94,14,FALSE)</f>
        <v>1955-56</v>
      </c>
      <c r="C17" s="18">
        <f>LARGE('augdate &amp; jandate kaf'!$B$5:$B$94,'augdate &amp; jandate kaf rank'!$A17)</f>
        <v>20.608184351160002</v>
      </c>
      <c r="D17" s="5" t="str">
        <f>VLOOKUP(E17,'augdate &amp; jandate kaf'!$C$5:$O$94,13,FALSE)</f>
        <v>1983-84</v>
      </c>
      <c r="E17" s="18">
        <f>LARGE('augdate &amp; jandate kaf'!$C$5:$C$94,'augdate &amp; jandate kaf rank'!$A17)</f>
        <v>49.729089044250003</v>
      </c>
      <c r="F17" s="5" t="str">
        <f>VLOOKUP(G17,'augdate &amp; jandate kaf'!$D$5:$O$94,12,FALSE)</f>
        <v>1975-76</v>
      </c>
      <c r="G17" s="18">
        <f>LARGE('augdate &amp; jandate kaf'!$D$5:$D$94,'augdate &amp; jandate kaf rank'!$A17)</f>
        <v>166.50842350800002</v>
      </c>
      <c r="H17" s="5" t="str">
        <f>VLOOKUP(I17,'augdate &amp; jandate kaf'!$E$5:$O$94,11,FALSE)</f>
        <v>1971-72</v>
      </c>
      <c r="I17" s="18">
        <f>LARGE('augdate &amp; jandate kaf'!$E$5:$E$94,'augdate &amp; jandate kaf rank'!$A17)</f>
        <v>488.93900976396003</v>
      </c>
      <c r="J17" s="5" t="str">
        <f>VLOOKUP(K17,'augdate &amp; jandate kaf'!$F$5:$O$94,10,FALSE)</f>
        <v>1946-47</v>
      </c>
      <c r="K17" s="18">
        <f>LARGE('augdate &amp; jandate kaf'!$F$5:$F$94,'augdate &amp; jandate kaf rank'!$A17)</f>
        <v>910.83311162888094</v>
      </c>
      <c r="L17" s="5" t="str">
        <f>VLOOKUP(M17,'augdate &amp; jandate kaf'!$G$5:$O$94,9,FALSE)</f>
        <v>2003-04</v>
      </c>
      <c r="M17" s="18">
        <f>LARGE('augdate &amp; jandate kaf'!$G$5:$G$94,'augdate &amp; jandate kaf rank'!$A17)</f>
        <v>475.69581224405101</v>
      </c>
      <c r="N17" s="5" t="str">
        <f>VLOOKUP(O17,'augdate &amp; jandate kaf'!$H$5:$O$94,8,FALSE)</f>
        <v>1950-51</v>
      </c>
      <c r="O17" s="18">
        <f>LARGE('augdate &amp; jandate kaf'!$H$5:$H$94,'augdate &amp; jandate kaf rank'!$A17)</f>
        <v>759.17346376239891</v>
      </c>
      <c r="P17" s="5" t="str">
        <f>VLOOKUP(Q17,'augdate &amp; jandate kaf'!$I$5:$O$94,7,FALSE)</f>
        <v>1996-97</v>
      </c>
      <c r="Q17" s="18">
        <f>LARGE('augdate &amp; jandate kaf'!$I$5:$I$94,'augdate &amp; jandate kaf rank'!$A17)</f>
        <v>1049.0912353698211</v>
      </c>
      <c r="R17" s="5" t="str">
        <f>VLOOKUP(S17,'augdate &amp; jandate kaf'!$J$5:$O$94,6,FALSE)</f>
        <v>1996-97</v>
      </c>
      <c r="S17" s="18">
        <f>LARGE('augdate &amp; jandate kaf'!$J$5:$J$94,'augdate &amp; jandate kaf rank'!$A17)</f>
        <v>1279.066367241621</v>
      </c>
      <c r="T17" s="5" t="str">
        <f>VLOOKUP(U17,'augdate &amp; jandate kaf'!$K$5:$O$94,5,FALSE)</f>
        <v>1974-75</v>
      </c>
      <c r="U17" s="18">
        <f>LARGE('augdate &amp; jandate kaf'!$K$5:$K$94,'augdate &amp; jandate kaf rank'!$A17)</f>
        <v>1418.2675937571121</v>
      </c>
      <c r="V17" s="5" t="str">
        <f>VLOOKUP(W17,'augdate &amp; jandate kaf'!$L$5:$O$94,4,FALSE)</f>
        <v>2007-08</v>
      </c>
      <c r="W17" s="18">
        <f>LARGE('augdate &amp; jandate kaf'!$L$5:$L$94,'augdate &amp; jandate kaf rank'!$A17)</f>
        <v>1558.1607719821918</v>
      </c>
      <c r="X17" s="5" t="str">
        <f>VLOOKUP(Y17,'augdate &amp; jandate kaf'!$M$5:$O$94,3,FALSE)</f>
        <v>2007-08</v>
      </c>
      <c r="Y17" s="18">
        <f>LARGE('augdate &amp; jandate kaf'!$M$5:$M$94,'augdate &amp; jandate kaf rank'!$A17)</f>
        <v>1599.083844827742</v>
      </c>
      <c r="Z17" s="5" t="str">
        <f>VLOOKUP(AA17,'augdate &amp; jandate kaf'!$N$5:$O$94,2,FALSE)</f>
        <v>1950-51</v>
      </c>
      <c r="AA17" s="18">
        <f>LARGE('augdate &amp; jandate kaf'!$N$5:$N$94,'augdate &amp; jandate kaf rank'!$A17)</f>
        <v>2348.3452851601896</v>
      </c>
    </row>
    <row r="18" spans="1:27" x14ac:dyDescent="0.2">
      <c r="A18" s="5">
        <v>13</v>
      </c>
      <c r="B18" s="5" t="str">
        <f>VLOOKUP(C18,'augdate &amp; jandate kaf'!$B$5:$O$94,14,FALSE)</f>
        <v>1964-65</v>
      </c>
      <c r="C18" s="18">
        <f>LARGE('augdate &amp; jandate kaf'!$B$5:$B$94,'augdate &amp; jandate kaf rank'!$A18)</f>
        <v>20.560838898389999</v>
      </c>
      <c r="D18" s="5" t="str">
        <f>VLOOKUP(E18,'augdate &amp; jandate kaf'!$C$5:$O$94,13,FALSE)</f>
        <v>1997-98</v>
      </c>
      <c r="E18" s="18">
        <f>LARGE('augdate &amp; jandate kaf'!$C$5:$C$94,'augdate &amp; jandate kaf rank'!$A18)</f>
        <v>44.31457023902999</v>
      </c>
      <c r="F18" s="5" t="str">
        <f>VLOOKUP(G18,'augdate &amp; jandate kaf'!$D$5:$O$94,12,FALSE)</f>
        <v>2004-05</v>
      </c>
      <c r="G18" s="18">
        <f>LARGE('augdate &amp; jandate kaf'!$D$5:$D$94,'augdate &amp; jandate kaf rank'!$A18)</f>
        <v>158.12052299610002</v>
      </c>
      <c r="H18" s="5" t="str">
        <f>VLOOKUP(I18,'augdate &amp; jandate kaf'!$E$5:$O$94,11,FALSE)</f>
        <v>1960-61</v>
      </c>
      <c r="I18" s="18">
        <f>LARGE('augdate &amp; jandate kaf'!$E$5:$E$94,'augdate &amp; jandate kaf rank'!$A18)</f>
        <v>477.26217714399002</v>
      </c>
      <c r="J18" s="5" t="str">
        <f>VLOOKUP(K18,'augdate &amp; jandate kaf'!$F$5:$O$94,10,FALSE)</f>
        <v>1998-99</v>
      </c>
      <c r="K18" s="18">
        <f>LARGE('augdate &amp; jandate kaf'!$F$5:$F$94,'augdate &amp; jandate kaf rank'!$A18)</f>
        <v>891.91048093352094</v>
      </c>
      <c r="L18" s="5" t="str">
        <f>VLOOKUP(M18,'augdate &amp; jandate kaf'!$G$5:$O$94,9,FALSE)</f>
        <v>1973-74</v>
      </c>
      <c r="M18" s="18">
        <f>LARGE('augdate &amp; jandate kaf'!$G$5:$G$94,'augdate &amp; jandate kaf rank'!$A18)</f>
        <v>469.80099593618098</v>
      </c>
      <c r="N18" s="5" t="str">
        <f>VLOOKUP(O18,'augdate &amp; jandate kaf'!$H$5:$O$94,8,FALSE)</f>
        <v>1973-74</v>
      </c>
      <c r="O18" s="18">
        <f>LARGE('augdate &amp; jandate kaf'!$H$5:$H$94,'augdate &amp; jandate kaf rank'!$A18)</f>
        <v>752.72525904552901</v>
      </c>
      <c r="P18" s="5" t="str">
        <f>VLOOKUP(Q18,'augdate &amp; jandate kaf'!$I$5:$O$94,7,FALSE)</f>
        <v>1982-83</v>
      </c>
      <c r="Q18" s="18">
        <f>LARGE('augdate &amp; jandate kaf'!$I$5:$I$94,'augdate &amp; jandate kaf rank'!$A18)</f>
        <v>1046.33202687825</v>
      </c>
      <c r="R18" s="5" t="str">
        <f>VLOOKUP(S18,'augdate &amp; jandate kaf'!$J$5:$O$94,6,FALSE)</f>
        <v>1931-32</v>
      </c>
      <c r="S18" s="18">
        <f>LARGE('augdate &amp; jandate kaf'!$J$5:$J$94,'augdate &amp; jandate kaf rank'!$A18)</f>
        <v>1256.4273644542197</v>
      </c>
      <c r="T18" s="5" t="str">
        <f>VLOOKUP(U18,'augdate &amp; jandate kaf'!$K$5:$O$94,5,FALSE)</f>
        <v>2002-03</v>
      </c>
      <c r="U18" s="18">
        <f>LARGE('augdate &amp; jandate kaf'!$K$5:$K$94,'augdate &amp; jandate kaf rank'!$A18)</f>
        <v>1412.5099523201313</v>
      </c>
      <c r="V18" s="5" t="str">
        <f>VLOOKUP(W18,'augdate &amp; jandate kaf'!$L$5:$O$94,4,FALSE)</f>
        <v>2013-14</v>
      </c>
      <c r="W18" s="18">
        <f>LARGE('augdate &amp; jandate kaf'!$L$5:$L$94,'augdate &amp; jandate kaf rank'!$A18)</f>
        <v>1550.4432013625101</v>
      </c>
      <c r="X18" s="5" t="str">
        <f>VLOOKUP(Y18,'augdate &amp; jandate kaf'!$M$5:$O$94,3,FALSE)</f>
        <v>2013-14</v>
      </c>
      <c r="Y18" s="18">
        <f>LARGE('augdate &amp; jandate kaf'!$M$5:$M$94,'augdate &amp; jandate kaf rank'!$A18)</f>
        <v>1576.6129392241201</v>
      </c>
      <c r="Z18" s="5" t="str">
        <f>VLOOKUP(AA18,'augdate &amp; jandate kaf'!$N$5:$O$94,2,FALSE)</f>
        <v>1982-83</v>
      </c>
      <c r="AA18" s="18">
        <f>LARGE('augdate &amp; jandate kaf'!$N$5:$N$94,'augdate &amp; jandate kaf rank'!$A18)</f>
        <v>2328.6130055695712</v>
      </c>
    </row>
    <row r="19" spans="1:27" x14ac:dyDescent="0.2">
      <c r="A19" s="5">
        <v>14</v>
      </c>
      <c r="B19" s="5" t="str">
        <f>VLOOKUP(C19,'augdate &amp; jandate kaf'!$B$5:$O$94,14,FALSE)</f>
        <v>1969-70</v>
      </c>
      <c r="C19" s="18">
        <f>LARGE('augdate &amp; jandate kaf'!$B$5:$B$94,'augdate &amp; jandate kaf rank'!$A19)</f>
        <v>19.991463713129999</v>
      </c>
      <c r="D19" s="5" t="str">
        <f>VLOOKUP(E19,'augdate &amp; jandate kaf'!$C$5:$O$94,13,FALSE)</f>
        <v>1995-96</v>
      </c>
      <c r="E19" s="18">
        <f>LARGE('augdate &amp; jandate kaf'!$C$5:$C$94,'augdate &amp; jandate kaf rank'!$A19)</f>
        <v>43.279396724129995</v>
      </c>
      <c r="F19" s="5" t="str">
        <f>VLOOKUP(G19,'augdate &amp; jandate kaf'!$D$5:$O$94,12,FALSE)</f>
        <v>1962-63</v>
      </c>
      <c r="G19" s="18">
        <f>LARGE('augdate &amp; jandate kaf'!$D$5:$D$94,'augdate &amp; jandate kaf rank'!$A19)</f>
        <v>156.24376273589996</v>
      </c>
      <c r="H19" s="5" t="str">
        <f>VLOOKUP(I19,'augdate &amp; jandate kaf'!$E$5:$O$94,11,FALSE)</f>
        <v>1986-87</v>
      </c>
      <c r="I19" s="18">
        <f>LARGE('augdate &amp; jandate kaf'!$E$5:$E$94,'augdate &amp; jandate kaf rank'!$A19)</f>
        <v>465.52060403058005</v>
      </c>
      <c r="J19" s="5" t="str">
        <f>VLOOKUP(K19,'augdate &amp; jandate kaf'!$F$5:$O$94,10,FALSE)</f>
        <v>1975-76</v>
      </c>
      <c r="K19" s="18">
        <f>LARGE('augdate &amp; jandate kaf'!$F$5:$F$94,'augdate &amp; jandate kaf rank'!$A19)</f>
        <v>888.23522619531002</v>
      </c>
      <c r="L19" s="5" t="str">
        <f>VLOOKUP(M19,'augdate &amp; jandate kaf'!$G$5:$O$94,9,FALSE)</f>
        <v>1955-56</v>
      </c>
      <c r="M19" s="18">
        <f>LARGE('augdate &amp; jandate kaf'!$G$5:$G$94,'augdate &amp; jandate kaf rank'!$A19)</f>
        <v>455.60098787363995</v>
      </c>
      <c r="N19" s="5" t="str">
        <f>VLOOKUP(O19,'augdate &amp; jandate kaf'!$H$5:$O$94,8,FALSE)</f>
        <v>2011-12</v>
      </c>
      <c r="O19" s="18">
        <f>LARGE('augdate &amp; jandate kaf'!$H$5:$H$94,'augdate &amp; jandate kaf rank'!$A19)</f>
        <v>744.72382199021104</v>
      </c>
      <c r="P19" s="5" t="str">
        <f>VLOOKUP(Q19,'augdate &amp; jandate kaf'!$I$5:$O$94,7,FALSE)</f>
        <v>2002-03</v>
      </c>
      <c r="Q19" s="18">
        <f>LARGE('augdate &amp; jandate kaf'!$I$5:$I$94,'augdate &amp; jandate kaf rank'!$A19)</f>
        <v>1035.5538871171411</v>
      </c>
      <c r="R19" s="5" t="str">
        <f>VLOOKUP(S19,'augdate &amp; jandate kaf'!$J$5:$O$94,6,FALSE)</f>
        <v>1982-83</v>
      </c>
      <c r="S19" s="18">
        <f>LARGE('augdate &amp; jandate kaf'!$J$5:$J$94,'augdate &amp; jandate kaf rank'!$A19)</f>
        <v>1222.76534257605</v>
      </c>
      <c r="T19" s="5" t="str">
        <f>VLOOKUP(U19,'augdate &amp; jandate kaf'!$K$5:$O$94,5,FALSE)</f>
        <v>1955-56</v>
      </c>
      <c r="U19" s="18">
        <f>LARGE('augdate &amp; jandate kaf'!$K$5:$K$94,'augdate &amp; jandate kaf rank'!$A19)</f>
        <v>1406.306309577561</v>
      </c>
      <c r="V19" s="5" t="str">
        <f>VLOOKUP(W19,'augdate &amp; jandate kaf'!$L$5:$O$94,4,FALSE)</f>
        <v>1955-56</v>
      </c>
      <c r="W19" s="18">
        <f>LARGE('augdate &amp; jandate kaf'!$L$5:$L$94,'augdate &amp; jandate kaf rank'!$A19)</f>
        <v>1533.889114710561</v>
      </c>
      <c r="X19" s="5" t="str">
        <f>VLOOKUP(Y19,'augdate &amp; jandate kaf'!$M$5:$O$94,3,FALSE)</f>
        <v>1955-56</v>
      </c>
      <c r="Y19" s="18">
        <f>LARGE('augdate &amp; jandate kaf'!$M$5:$M$94,'augdate &amp; jandate kaf rank'!$A19)</f>
        <v>1569.6527629562008</v>
      </c>
      <c r="Z19" s="5" t="str">
        <f>VLOOKUP(AA19,'augdate &amp; jandate kaf'!$N$5:$O$94,2,FALSE)</f>
        <v>1968-69</v>
      </c>
      <c r="AA19" s="18">
        <f>LARGE('augdate &amp; jandate kaf'!$N$5:$N$94,'augdate &amp; jandate kaf rank'!$A19)</f>
        <v>2303.7029106359309</v>
      </c>
    </row>
    <row r="20" spans="1:27" x14ac:dyDescent="0.2">
      <c r="A20" s="5">
        <v>15</v>
      </c>
      <c r="B20" s="5" t="str">
        <f>VLOOKUP(C20,'augdate &amp; jandate kaf'!$B$5:$O$94,14,FALSE)</f>
        <v>1947-48</v>
      </c>
      <c r="C20" s="18">
        <f>LARGE('augdate &amp; jandate kaf'!$B$5:$B$94,'augdate &amp; jandate kaf rank'!$A20)</f>
        <v>19.985314953029995</v>
      </c>
      <c r="D20" s="5" t="str">
        <f>VLOOKUP(E20,'augdate &amp; jandate kaf'!$C$5:$O$94,13,FALSE)</f>
        <v>1975-76</v>
      </c>
      <c r="E20" s="18">
        <f>LARGE('augdate &amp; jandate kaf'!$C$5:$C$94,'augdate &amp; jandate kaf rank'!$A20)</f>
        <v>42.329294280419994</v>
      </c>
      <c r="F20" s="5" t="str">
        <f>VLOOKUP(G20,'augdate &amp; jandate kaf'!$D$5:$O$94,12,FALSE)</f>
        <v>1985-86</v>
      </c>
      <c r="G20" s="18">
        <f>LARGE('augdate &amp; jandate kaf'!$D$5:$D$94,'augdate &amp; jandate kaf rank'!$A20)</f>
        <v>153.92714794674001</v>
      </c>
      <c r="H20" s="5" t="str">
        <f>VLOOKUP(I20,'augdate &amp; jandate kaf'!$E$5:$O$94,11,FALSE)</f>
        <v>2017-18</v>
      </c>
      <c r="I20" s="18">
        <f>LARGE('augdate &amp; jandate kaf'!$E$5:$E$94,'augdate &amp; jandate kaf rank'!$A20)</f>
        <v>459.44975467146003</v>
      </c>
      <c r="J20" s="5" t="str">
        <f>VLOOKUP(K20,'augdate &amp; jandate kaf'!$F$5:$O$94,10,FALSE)</f>
        <v>1971-72</v>
      </c>
      <c r="K20" s="18">
        <f>LARGE('augdate &amp; jandate kaf'!$F$5:$F$94,'augdate &amp; jandate kaf rank'!$A20)</f>
        <v>870.91351444817997</v>
      </c>
      <c r="L20" s="5" t="str">
        <f>VLOOKUP(M20,'augdate &amp; jandate kaf'!$G$5:$O$94,9,FALSE)</f>
        <v>1950-51</v>
      </c>
      <c r="M20" s="18">
        <f>LARGE('augdate &amp; jandate kaf'!$G$5:$G$94,'augdate &amp; jandate kaf rank'!$A20)</f>
        <v>448.75440498989099</v>
      </c>
      <c r="N20" s="5" t="str">
        <f>VLOOKUP(O20,'augdate &amp; jandate kaf'!$H$5:$O$94,8,FALSE)</f>
        <v>1957-58</v>
      </c>
      <c r="O20" s="18">
        <f>LARGE('augdate &amp; jandate kaf'!$H$5:$H$94,'augdate &amp; jandate kaf rank'!$A20)</f>
        <v>738.47160404285091</v>
      </c>
      <c r="P20" s="5" t="str">
        <f>VLOOKUP(Q20,'augdate &amp; jandate kaf'!$I$5:$O$94,7,FALSE)</f>
        <v>1985-86</v>
      </c>
      <c r="Q20" s="18">
        <f>LARGE('augdate &amp; jandate kaf'!$I$5:$I$94,'augdate &amp; jandate kaf rank'!$A20)</f>
        <v>1014.2771480803079</v>
      </c>
      <c r="R20" s="5" t="str">
        <f>VLOOKUP(S20,'augdate &amp; jandate kaf'!$J$5:$O$94,6,FALSE)</f>
        <v>1981-82</v>
      </c>
      <c r="S20" s="18">
        <f>LARGE('augdate &amp; jandate kaf'!$J$5:$J$94,'augdate &amp; jandate kaf rank'!$A20)</f>
        <v>1221.7977677363008</v>
      </c>
      <c r="T20" s="5" t="str">
        <f>VLOOKUP(U20,'augdate &amp; jandate kaf'!$K$5:$O$94,5,FALSE)</f>
        <v>1998-99</v>
      </c>
      <c r="U20" s="18">
        <f>LARGE('augdate &amp; jandate kaf'!$K$5:$K$94,'augdate &amp; jandate kaf rank'!$A20)</f>
        <v>1404.4579129526608</v>
      </c>
      <c r="V20" s="5" t="str">
        <f>VLOOKUP(W20,'augdate &amp; jandate kaf'!$L$5:$O$94,4,FALSE)</f>
        <v>2010-11</v>
      </c>
      <c r="W20" s="18">
        <f>LARGE('augdate &amp; jandate kaf'!$L$5:$L$94,'augdate &amp; jandate kaf rank'!$A20)</f>
        <v>1524.262139864961</v>
      </c>
      <c r="X20" s="5" t="str">
        <f>VLOOKUP(Y20,'augdate &amp; jandate kaf'!$M$5:$O$94,3,FALSE)</f>
        <v>2010-11</v>
      </c>
      <c r="Y20" s="18">
        <f>LARGE('augdate &amp; jandate kaf'!$M$5:$M$94,'augdate &amp; jandate kaf rank'!$A20)</f>
        <v>1564.3440623288309</v>
      </c>
      <c r="Z20" s="5" t="str">
        <f>VLOOKUP(AA20,'augdate &amp; jandate kaf'!$N$5:$O$94,2,FALSE)</f>
        <v>1947-48</v>
      </c>
      <c r="AA20" s="18">
        <f>LARGE('augdate &amp; jandate kaf'!$N$5:$N$94,'augdate &amp; jandate kaf rank'!$A20)</f>
        <v>2301.199968581031</v>
      </c>
    </row>
    <row r="21" spans="1:27" x14ac:dyDescent="0.2">
      <c r="A21" s="5">
        <v>16</v>
      </c>
      <c r="B21" s="5" t="str">
        <f>VLOOKUP(C21,'augdate &amp; jandate kaf'!$B$5:$O$94,14,FALSE)</f>
        <v>1977-78</v>
      </c>
      <c r="C21" s="18">
        <f>LARGE('augdate &amp; jandate kaf'!$B$5:$B$94,'augdate &amp; jandate kaf rank'!$A21)</f>
        <v>19.567199266230002</v>
      </c>
      <c r="D21" s="5" t="str">
        <f>VLOOKUP(E21,'augdate &amp; jandate kaf'!$C$5:$O$94,13,FALSE)</f>
        <v>1973-74</v>
      </c>
      <c r="E21" s="18">
        <f>LARGE('augdate &amp; jandate kaf'!$C$5:$C$94,'augdate &amp; jandate kaf rank'!$A21)</f>
        <v>41.823052977090001</v>
      </c>
      <c r="F21" s="5" t="str">
        <f>VLOOKUP(G21,'augdate &amp; jandate kaf'!$D$5:$O$94,12,FALSE)</f>
        <v>1967-68</v>
      </c>
      <c r="G21" s="18">
        <f>LARGE('augdate &amp; jandate kaf'!$D$5:$D$94,'augdate &amp; jandate kaf rank'!$A21)</f>
        <v>146.93725729976998</v>
      </c>
      <c r="H21" s="5" t="str">
        <f>VLOOKUP(I21,'augdate &amp; jandate kaf'!$E$5:$O$94,11,FALSE)</f>
        <v>1946-47</v>
      </c>
      <c r="I21" s="18">
        <f>LARGE('augdate &amp; jandate kaf'!$E$5:$E$94,'augdate &amp; jandate kaf rank'!$A21)</f>
        <v>447.82588072719</v>
      </c>
      <c r="J21" s="5" t="str">
        <f>VLOOKUP(K21,'augdate &amp; jandate kaf'!$F$5:$O$94,10,FALSE)</f>
        <v>2006-07</v>
      </c>
      <c r="K21" s="18">
        <f>LARGE('augdate &amp; jandate kaf'!$F$5:$F$94,'augdate &amp; jandate kaf rank'!$A21)</f>
        <v>838.85120358440111</v>
      </c>
      <c r="L21" s="5" t="str">
        <f>VLOOKUP(M21,'augdate &amp; jandate kaf'!$G$5:$O$94,9,FALSE)</f>
        <v>1997-98</v>
      </c>
      <c r="M21" s="18">
        <f>LARGE('augdate &amp; jandate kaf'!$G$5:$G$94,'augdate &amp; jandate kaf rank'!$A21)</f>
        <v>415.80504424202098</v>
      </c>
      <c r="N21" s="5" t="str">
        <f>VLOOKUP(O21,'augdate &amp; jandate kaf'!$H$5:$O$94,8,FALSE)</f>
        <v>1982-83</v>
      </c>
      <c r="O21" s="18">
        <f>LARGE('augdate &amp; jandate kaf'!$H$5:$H$94,'augdate &amp; jandate kaf rank'!$A21)</f>
        <v>737.09114392932895</v>
      </c>
      <c r="P21" s="5" t="str">
        <f>VLOOKUP(Q21,'augdate &amp; jandate kaf'!$I$5:$O$94,7,FALSE)</f>
        <v>1981-82</v>
      </c>
      <c r="Q21" s="18">
        <f>LARGE('augdate &amp; jandate kaf'!$I$5:$I$94,'augdate &amp; jandate kaf rank'!$A21)</f>
        <v>1009.5465360263009</v>
      </c>
      <c r="R21" s="5" t="str">
        <f>VLOOKUP(S21,'augdate &amp; jandate kaf'!$J$5:$O$94,6,FALSE)</f>
        <v>2005-06</v>
      </c>
      <c r="S21" s="18">
        <f>LARGE('augdate &amp; jandate kaf'!$J$5:$J$94,'augdate &amp; jandate kaf rank'!$A21)</f>
        <v>1214.8137065106</v>
      </c>
      <c r="T21" s="5" t="str">
        <f>VLOOKUP(U21,'augdate &amp; jandate kaf'!$K$5:$O$94,5,FALSE)</f>
        <v>1996-97</v>
      </c>
      <c r="U21" s="18">
        <f>LARGE('augdate &amp; jandate kaf'!$K$5:$K$94,'augdate &amp; jandate kaf rank'!$A21)</f>
        <v>1403.5289543098111</v>
      </c>
      <c r="V21" s="5" t="str">
        <f>VLOOKUP(W21,'augdate &amp; jandate kaf'!$L$5:$O$94,4,FALSE)</f>
        <v>1998-99</v>
      </c>
      <c r="W21" s="18">
        <f>LARGE('augdate &amp; jandate kaf'!$L$5:$L$94,'augdate &amp; jandate kaf rank'!$A21)</f>
        <v>1523.5476936107609</v>
      </c>
      <c r="X21" s="5" t="str">
        <f>VLOOKUP(Y21,'augdate &amp; jandate kaf'!$M$5:$O$94,3,FALSE)</f>
        <v>1998-99</v>
      </c>
      <c r="Y21" s="18">
        <f>LARGE('augdate &amp; jandate kaf'!$M$5:$M$94,'augdate &amp; jandate kaf rank'!$A21)</f>
        <v>1556.8979535171509</v>
      </c>
      <c r="Z21" s="5" t="str">
        <f>VLOOKUP(AA21,'augdate &amp; jandate kaf'!$N$5:$O$94,2,FALSE)</f>
        <v>1983-84</v>
      </c>
      <c r="AA21" s="18">
        <f>LARGE('augdate &amp; jandate kaf'!$N$5:$N$94,'augdate &amp; jandate kaf rank'!$A21)</f>
        <v>2297.3024917023931</v>
      </c>
    </row>
    <row r="22" spans="1:27" x14ac:dyDescent="0.2">
      <c r="A22" s="5">
        <v>17</v>
      </c>
      <c r="B22" s="5" t="str">
        <f>VLOOKUP(C22,'augdate &amp; jandate kaf'!$B$5:$O$94,14,FALSE)</f>
        <v>1963-64</v>
      </c>
      <c r="C22" s="18">
        <f>LARGE('augdate &amp; jandate kaf'!$B$5:$B$94,'augdate &amp; jandate kaf rank'!$A22)</f>
        <v>18.791225741609999</v>
      </c>
      <c r="D22" s="5" t="str">
        <f>VLOOKUP(E22,'augdate &amp; jandate kaf'!$C$5:$O$94,13,FALSE)</f>
        <v>1955-56</v>
      </c>
      <c r="E22" s="18">
        <f>LARGE('augdate &amp; jandate kaf'!$C$5:$C$94,'augdate &amp; jandate kaf rank'!$A22)</f>
        <v>40.760448058260003</v>
      </c>
      <c r="F22" s="5" t="str">
        <f>VLOOKUP(G22,'augdate &amp; jandate kaf'!$D$5:$O$94,12,FALSE)</f>
        <v>1996-97</v>
      </c>
      <c r="G22" s="18">
        <f>LARGE('augdate &amp; jandate kaf'!$D$5:$D$94,'augdate &amp; jandate kaf rank'!$A22)</f>
        <v>142.18632855231002</v>
      </c>
      <c r="H22" s="5" t="str">
        <f>VLOOKUP(I22,'augdate &amp; jandate kaf'!$E$5:$O$94,11,FALSE)</f>
        <v>1951-52</v>
      </c>
      <c r="I22" s="18">
        <f>LARGE('augdate &amp; jandate kaf'!$E$5:$E$94,'augdate &amp; jandate kaf rank'!$A22)</f>
        <v>436.14520017348002</v>
      </c>
      <c r="J22" s="5" t="str">
        <f>VLOOKUP(K22,'augdate &amp; jandate kaf'!$F$5:$O$94,10,FALSE)</f>
        <v>2012-13</v>
      </c>
      <c r="K22" s="18">
        <f>LARGE('augdate &amp; jandate kaf'!$F$5:$F$94,'augdate &amp; jandate kaf rank'!$A22)</f>
        <v>832.75224645773983</v>
      </c>
      <c r="L22" s="5" t="str">
        <f>VLOOKUP(M22,'augdate &amp; jandate kaf'!$G$5:$O$94,9,FALSE)</f>
        <v>1995-96</v>
      </c>
      <c r="M22" s="18">
        <f>LARGE('augdate &amp; jandate kaf'!$G$5:$G$94,'augdate &amp; jandate kaf rank'!$A22)</f>
        <v>415.515437641311</v>
      </c>
      <c r="N22" s="5" t="str">
        <f>VLOOKUP(O22,'augdate &amp; jandate kaf'!$H$5:$O$94,8,FALSE)</f>
        <v>2003-04</v>
      </c>
      <c r="O22" s="18">
        <f>LARGE('augdate &amp; jandate kaf'!$H$5:$H$94,'augdate &amp; jandate kaf rank'!$A22)</f>
        <v>732.0372618048001</v>
      </c>
      <c r="P22" s="5" t="str">
        <f>VLOOKUP(Q22,'augdate &amp; jandate kaf'!$I$5:$O$94,7,FALSE)</f>
        <v>2005-06</v>
      </c>
      <c r="Q22" s="18">
        <f>LARGE('augdate &amp; jandate kaf'!$I$5:$I$94,'augdate &amp; jandate kaf rank'!$A22)</f>
        <v>1001.5193674016999</v>
      </c>
      <c r="R22" s="5" t="str">
        <f>VLOOKUP(S22,'augdate &amp; jandate kaf'!$J$5:$O$94,6,FALSE)</f>
        <v>1974-75</v>
      </c>
      <c r="S22" s="18">
        <f>LARGE('augdate &amp; jandate kaf'!$J$5:$J$94,'augdate &amp; jandate kaf rank'!$A22)</f>
        <v>1190.6447989871822</v>
      </c>
      <c r="T22" s="5" t="str">
        <f>VLOOKUP(U22,'augdate &amp; jandate kaf'!$K$5:$O$94,5,FALSE)</f>
        <v>2010-11</v>
      </c>
      <c r="U22" s="18">
        <f>LARGE('augdate &amp; jandate kaf'!$K$5:$K$94,'augdate &amp; jandate kaf rank'!$A22)</f>
        <v>1381.7574840518612</v>
      </c>
      <c r="V22" s="5" t="str">
        <f>VLOOKUP(W22,'augdate &amp; jandate kaf'!$L$5:$O$94,4,FALSE)</f>
        <v>1960-61</v>
      </c>
      <c r="W22" s="18">
        <f>LARGE('augdate &amp; jandate kaf'!$L$5:$L$94,'augdate &amp; jandate kaf rank'!$A22)</f>
        <v>1522.7469207482279</v>
      </c>
      <c r="X22" s="5" t="str">
        <f>VLOOKUP(Y22,'augdate &amp; jandate kaf'!$M$5:$O$94,3,FALSE)</f>
        <v>1960-61</v>
      </c>
      <c r="Y22" s="18">
        <f>LARGE('augdate &amp; jandate kaf'!$M$5:$M$94,'augdate &amp; jandate kaf rank'!$A22)</f>
        <v>1541.500639053228</v>
      </c>
      <c r="Z22" s="5" t="str">
        <f>VLOOKUP(AA22,'augdate &amp; jandate kaf'!$N$5:$O$94,2,FALSE)</f>
        <v>1975-76</v>
      </c>
      <c r="AA22" s="18">
        <f>LARGE('augdate &amp; jandate kaf'!$N$5:$N$94,'augdate &amp; jandate kaf rank'!$A22)</f>
        <v>2291.5588892731498</v>
      </c>
    </row>
    <row r="23" spans="1:27" x14ac:dyDescent="0.2">
      <c r="A23" s="5">
        <v>18</v>
      </c>
      <c r="B23" s="5" t="str">
        <f>VLOOKUP(C23,'augdate &amp; jandate kaf'!$B$5:$O$94,14,FALSE)</f>
        <v>1962-63</v>
      </c>
      <c r="C23" s="18">
        <f>LARGE('augdate &amp; jandate kaf'!$B$5:$B$94,'augdate &amp; jandate kaf rank'!$A23)</f>
        <v>18.698379464100004</v>
      </c>
      <c r="D23" s="5" t="str">
        <f>VLOOKUP(E23,'augdate &amp; jandate kaf'!$C$5:$O$94,13,FALSE)</f>
        <v>1969-70</v>
      </c>
      <c r="E23" s="18">
        <f>LARGE('augdate &amp; jandate kaf'!$C$5:$C$94,'augdate &amp; jandate kaf rank'!$A23)</f>
        <v>40.379363775029994</v>
      </c>
      <c r="F23" s="5" t="str">
        <f>VLOOKUP(G23,'augdate &amp; jandate kaf'!$D$5:$O$94,12,FALSE)</f>
        <v>1971-72</v>
      </c>
      <c r="G23" s="18">
        <f>LARGE('augdate &amp; jandate kaf'!$D$5:$D$94,'augdate &amp; jandate kaf rank'!$A23)</f>
        <v>140.40368399106001</v>
      </c>
      <c r="H23" s="5" t="str">
        <f>VLOOKUP(I23,'augdate &amp; jandate kaf'!$E$5:$O$94,11,FALSE)</f>
        <v>1934-35</v>
      </c>
      <c r="I23" s="18">
        <f>LARGE('augdate &amp; jandate kaf'!$E$5:$E$94,'augdate &amp; jandate kaf rank'!$A23)</f>
        <v>423.9500667465</v>
      </c>
      <c r="J23" s="5" t="str">
        <f>VLOOKUP(K23,'augdate &amp; jandate kaf'!$F$5:$O$94,10,FALSE)</f>
        <v>2016-17</v>
      </c>
      <c r="K23" s="18">
        <f>LARGE('augdate &amp; jandate kaf'!$F$5:$F$94,'augdate &amp; jandate kaf rank'!$A23)</f>
        <v>822.80541906215103</v>
      </c>
      <c r="L23" s="5" t="str">
        <f>VLOOKUP(M23,'augdate &amp; jandate kaf'!$G$5:$O$94,9,FALSE)</f>
        <v>1996-97</v>
      </c>
      <c r="M23" s="18">
        <f>LARGE('augdate &amp; jandate kaf'!$G$5:$G$94,'augdate &amp; jandate kaf rank'!$A23)</f>
        <v>405.04471406702106</v>
      </c>
      <c r="N23" s="5" t="str">
        <f>VLOOKUP(O23,'augdate &amp; jandate kaf'!$H$5:$O$94,8,FALSE)</f>
        <v>1998-99</v>
      </c>
      <c r="O23" s="18">
        <f>LARGE('augdate &amp; jandate kaf'!$H$5:$H$94,'augdate &amp; jandate kaf rank'!$A23)</f>
        <v>713.978295870441</v>
      </c>
      <c r="P23" s="5" t="str">
        <f>VLOOKUP(Q23,'augdate &amp; jandate kaf'!$I$5:$O$94,7,FALSE)</f>
        <v>1931-32</v>
      </c>
      <c r="Q23" s="18">
        <f>LARGE('augdate &amp; jandate kaf'!$I$5:$I$94,'augdate &amp; jandate kaf rank'!$A23)</f>
        <v>986.87181092618982</v>
      </c>
      <c r="R23" s="5" t="str">
        <f>VLOOKUP(S23,'augdate &amp; jandate kaf'!$J$5:$O$94,6,FALSE)</f>
        <v>1955-56</v>
      </c>
      <c r="S23" s="18">
        <f>LARGE('augdate &amp; jandate kaf'!$J$5:$J$94,'augdate &amp; jandate kaf rank'!$A23)</f>
        <v>1164.6520442594308</v>
      </c>
      <c r="T23" s="5" t="str">
        <f>VLOOKUP(U23,'augdate &amp; jandate kaf'!$K$5:$O$94,5,FALSE)</f>
        <v>1982-83</v>
      </c>
      <c r="U23" s="18">
        <f>LARGE('augdate &amp; jandate kaf'!$K$5:$K$94,'augdate &amp; jandate kaf rank'!$A23)</f>
        <v>1362.3735555225601</v>
      </c>
      <c r="V23" s="5" t="str">
        <f>VLOOKUP(W23,'augdate &amp; jandate kaf'!$L$5:$O$94,4,FALSE)</f>
        <v>1974-75</v>
      </c>
      <c r="W23" s="18">
        <f>LARGE('augdate &amp; jandate kaf'!$L$5:$L$94,'augdate &amp; jandate kaf rank'!$A23)</f>
        <v>1492.6400207202121</v>
      </c>
      <c r="X23" s="5" t="str">
        <f>VLOOKUP(Y23,'augdate &amp; jandate kaf'!$M$5:$O$94,3,FALSE)</f>
        <v>1992-93</v>
      </c>
      <c r="Y23" s="18">
        <f>LARGE('augdate &amp; jandate kaf'!$M$5:$M$94,'augdate &amp; jandate kaf rank'!$A23)</f>
        <v>1535.1658928444997</v>
      </c>
      <c r="Z23" s="5" t="str">
        <f>VLOOKUP(AA23,'augdate &amp; jandate kaf'!$N$5:$O$94,2,FALSE)</f>
        <v>2011-12</v>
      </c>
      <c r="AA23" s="18">
        <f>LARGE('augdate &amp; jandate kaf'!$N$5:$N$94,'augdate &amp; jandate kaf rank'!$A23)</f>
        <v>2280.771169347111</v>
      </c>
    </row>
    <row r="24" spans="1:27" x14ac:dyDescent="0.2">
      <c r="A24" s="5">
        <v>19</v>
      </c>
      <c r="B24" s="5" t="str">
        <f>VLOOKUP(C24,'augdate &amp; jandate kaf'!$B$5:$O$94,14,FALSE)</f>
        <v>1995-96</v>
      </c>
      <c r="C24" s="18">
        <f>LARGE('augdate &amp; jandate kaf'!$B$5:$B$94,'augdate &amp; jandate kaf rank'!$A24)</f>
        <v>18.509612529029997</v>
      </c>
      <c r="D24" s="5" t="str">
        <f>VLOOKUP(E24,'augdate &amp; jandate kaf'!$C$5:$O$94,13,FALSE)</f>
        <v>1963-64</v>
      </c>
      <c r="E24" s="18">
        <f>LARGE('augdate &amp; jandate kaf'!$C$5:$C$94,'augdate &amp; jandate kaf rank'!$A24)</f>
        <v>40.18891088961</v>
      </c>
      <c r="F24" s="5" t="str">
        <f>VLOOKUP(G24,'augdate &amp; jandate kaf'!$D$5:$O$94,12,FALSE)</f>
        <v>1984-85</v>
      </c>
      <c r="G24" s="18">
        <f>LARGE('augdate &amp; jandate kaf'!$D$5:$D$94,'augdate &amp; jandate kaf rank'!$A24)</f>
        <v>136.52857669836001</v>
      </c>
      <c r="H24" s="5" t="str">
        <f>VLOOKUP(I24,'augdate &amp; jandate kaf'!$E$5:$O$94,11,FALSE)</f>
        <v>2012-13</v>
      </c>
      <c r="I24" s="18">
        <f>LARGE('augdate &amp; jandate kaf'!$E$5:$E$94,'augdate &amp; jandate kaf rank'!$A24)</f>
        <v>419.65456277534992</v>
      </c>
      <c r="J24" s="5" t="str">
        <f>VLOOKUP(K24,'augdate &amp; jandate kaf'!$F$5:$O$94,10,FALSE)</f>
        <v>1947-48</v>
      </c>
      <c r="K24" s="18">
        <f>LARGE('augdate &amp; jandate kaf'!$F$5:$F$94,'augdate &amp; jandate kaf rank'!$A24)</f>
        <v>811.22561586002996</v>
      </c>
      <c r="L24" s="5" t="str">
        <f>VLOOKUP(M24,'augdate &amp; jandate kaf'!$G$5:$O$94,9,FALSE)</f>
        <v>1958-59</v>
      </c>
      <c r="M24" s="18">
        <f>LARGE('augdate &amp; jandate kaf'!$G$5:$G$94,'augdate &amp; jandate kaf rank'!$A24)</f>
        <v>402.182466240471</v>
      </c>
      <c r="N24" s="5" t="str">
        <f>VLOOKUP(O24,'augdate &amp; jandate kaf'!$H$5:$O$94,8,FALSE)</f>
        <v>1994-95</v>
      </c>
      <c r="O24" s="18">
        <f>LARGE('augdate &amp; jandate kaf'!$H$5:$H$94,'augdate &amp; jandate kaf rank'!$A24)</f>
        <v>709.55058760672807</v>
      </c>
      <c r="P24" s="5" t="str">
        <f>VLOOKUP(Q24,'augdate &amp; jandate kaf'!$I$5:$O$94,7,FALSE)</f>
        <v>1969-70</v>
      </c>
      <c r="Q24" s="18">
        <f>LARGE('augdate &amp; jandate kaf'!$I$5:$I$94,'augdate &amp; jandate kaf rank'!$A24)</f>
        <v>961.64576889695991</v>
      </c>
      <c r="R24" s="5" t="str">
        <f>VLOOKUP(S24,'augdate &amp; jandate kaf'!$J$5:$O$94,6,FALSE)</f>
        <v>2010-11</v>
      </c>
      <c r="S24" s="18">
        <f>LARGE('augdate &amp; jandate kaf'!$J$5:$J$94,'augdate &amp; jandate kaf rank'!$A24)</f>
        <v>1161.348414631251</v>
      </c>
      <c r="T24" s="5" t="str">
        <f>VLOOKUP(U24,'augdate &amp; jandate kaf'!$K$5:$O$94,5,FALSE)</f>
        <v>1983-84</v>
      </c>
      <c r="U24" s="18">
        <f>LARGE('augdate &amp; jandate kaf'!$K$5:$K$94,'augdate &amp; jandate kaf rank'!$A24)</f>
        <v>1358.2785070810828</v>
      </c>
      <c r="V24" s="5" t="str">
        <f>VLOOKUP(W24,'augdate &amp; jandate kaf'!$L$5:$O$94,4,FALSE)</f>
        <v>1992-93</v>
      </c>
      <c r="W24" s="18">
        <f>LARGE('augdate &amp; jandate kaf'!$L$5:$L$94,'augdate &amp; jandate kaf rank'!$A24)</f>
        <v>1491.3135506873098</v>
      </c>
      <c r="X24" s="5" t="str">
        <f>VLOOKUP(Y24,'augdate &amp; jandate kaf'!$M$5:$O$94,3,FALSE)</f>
        <v>1974-75</v>
      </c>
      <c r="Y24" s="18">
        <f>LARGE('augdate &amp; jandate kaf'!$M$5:$M$94,'augdate &amp; jandate kaf rank'!$A24)</f>
        <v>1523.7447534380817</v>
      </c>
      <c r="Z24" s="5" t="str">
        <f>VLOOKUP(AA24,'augdate &amp; jandate kaf'!$N$5:$O$94,2,FALSE)</f>
        <v>1964-65</v>
      </c>
      <c r="AA24" s="18">
        <f>LARGE('augdate &amp; jandate kaf'!$N$5:$N$94,'augdate &amp; jandate kaf rank'!$A24)</f>
        <v>2270.3038771776505</v>
      </c>
    </row>
    <row r="25" spans="1:27" x14ac:dyDescent="0.2">
      <c r="A25" s="5">
        <v>20</v>
      </c>
      <c r="B25" s="5" t="str">
        <f>VLOOKUP(C25,'augdate &amp; jandate kaf'!$B$5:$O$94,14,FALSE)</f>
        <v>1943-44</v>
      </c>
      <c r="C25" s="18">
        <f>LARGE('augdate &amp; jandate kaf'!$B$5:$B$94,'augdate &amp; jandate kaf rank'!$A25)</f>
        <v>18.446280299999998</v>
      </c>
      <c r="D25" s="5" t="str">
        <f>VLOOKUP(E25,'augdate &amp; jandate kaf'!$C$5:$O$94,13,FALSE)</f>
        <v>1989-90</v>
      </c>
      <c r="E25" s="18">
        <f>LARGE('augdate &amp; jandate kaf'!$C$5:$C$94,'augdate &amp; jandate kaf rank'!$A25)</f>
        <v>39.903310900319994</v>
      </c>
      <c r="F25" s="5" t="str">
        <f>VLOOKUP(G25,'augdate &amp; jandate kaf'!$D$5:$O$94,12,FALSE)</f>
        <v>1977-78</v>
      </c>
      <c r="G25" s="18">
        <f>LARGE('augdate &amp; jandate kaf'!$D$5:$D$94,'augdate &amp; jandate kaf rank'!$A25)</f>
        <v>128.81293401249002</v>
      </c>
      <c r="H25" s="5" t="str">
        <f>VLOOKUP(I25,'augdate &amp; jandate kaf'!$E$5:$O$94,11,FALSE)</f>
        <v>1937-38</v>
      </c>
      <c r="I25" s="18">
        <f>LARGE('augdate &amp; jandate kaf'!$E$5:$E$94,'augdate &amp; jandate kaf rank'!$A25)</f>
        <v>415.94344886492996</v>
      </c>
      <c r="J25" s="5" t="str">
        <f>VLOOKUP(K25,'augdate &amp; jandate kaf'!$F$5:$O$94,10,FALSE)</f>
        <v>1984-85</v>
      </c>
      <c r="K25" s="18">
        <f>LARGE('augdate &amp; jandate kaf'!$F$5:$F$94,'augdate &amp; jandate kaf rank'!$A25)</f>
        <v>809.57173823609992</v>
      </c>
      <c r="L25" s="5" t="str">
        <f>VLOOKUP(M25,'augdate &amp; jandate kaf'!$G$5:$O$94,9,FALSE)</f>
        <v>2010-11</v>
      </c>
      <c r="M25" s="18">
        <f>LARGE('augdate &amp; jandate kaf'!$G$5:$G$94,'augdate &amp; jandate kaf rank'!$A25)</f>
        <v>400.10787458273103</v>
      </c>
      <c r="N25" s="5" t="str">
        <f>VLOOKUP(O25,'augdate &amp; jandate kaf'!$H$5:$O$94,8,FALSE)</f>
        <v>1947-48</v>
      </c>
      <c r="O25" s="18">
        <f>LARGE('augdate &amp; jandate kaf'!$H$5:$H$94,'augdate &amp; jandate kaf rank'!$A25)</f>
        <v>695.82106679927097</v>
      </c>
      <c r="P25" s="5" t="str">
        <f>VLOOKUP(Q25,'augdate &amp; jandate kaf'!$I$5:$O$94,7,FALSE)</f>
        <v>1950-51</v>
      </c>
      <c r="Q25" s="18">
        <f>LARGE('augdate &amp; jandate kaf'!$I$5:$I$94,'augdate &amp; jandate kaf rank'!$A25)</f>
        <v>949.23963184152888</v>
      </c>
      <c r="R25" s="5" t="str">
        <f>VLOOKUP(S25,'augdate &amp; jandate kaf'!$J$5:$O$94,6,FALSE)</f>
        <v>1937-38</v>
      </c>
      <c r="S25" s="18">
        <f>LARGE('augdate &amp; jandate kaf'!$J$5:$J$94,'augdate &amp; jandate kaf rank'!$A25)</f>
        <v>1144.239231801771</v>
      </c>
      <c r="T25" s="5" t="str">
        <f>VLOOKUP(U25,'augdate &amp; jandate kaf'!$K$5:$O$94,5,FALSE)</f>
        <v>1947-48</v>
      </c>
      <c r="U25" s="18">
        <f>LARGE('augdate &amp; jandate kaf'!$K$5:$K$94,'augdate &amp; jandate kaf rank'!$A25)</f>
        <v>1358.1963675800307</v>
      </c>
      <c r="V25" s="5" t="str">
        <f>VLOOKUP(W25,'augdate &amp; jandate kaf'!$L$5:$O$94,4,FALSE)</f>
        <v>1996-97</v>
      </c>
      <c r="W25" s="18">
        <f>LARGE('augdate &amp; jandate kaf'!$L$5:$L$94,'augdate &amp; jandate kaf rank'!$A25)</f>
        <v>1461.335431480911</v>
      </c>
      <c r="X25" s="5" t="str">
        <f>VLOOKUP(Y25,'augdate &amp; jandate kaf'!$M$5:$O$94,3,FALSE)</f>
        <v>1982-83</v>
      </c>
      <c r="Y25" s="18">
        <f>LARGE('augdate &amp; jandate kaf'!$M$5:$M$94,'augdate &amp; jandate kaf rank'!$A25)</f>
        <v>1516.4992489164003</v>
      </c>
      <c r="Z25" s="5" t="str">
        <f>VLOOKUP(AA25,'augdate &amp; jandate kaf'!$N$5:$O$94,2,FALSE)</f>
        <v>1953-54</v>
      </c>
      <c r="AA25" s="18">
        <f>LARGE('augdate &amp; jandate kaf'!$N$5:$N$94,'augdate &amp; jandate kaf rank'!$A25)</f>
        <v>2263.8308770898097</v>
      </c>
    </row>
    <row r="26" spans="1:27" x14ac:dyDescent="0.2">
      <c r="A26" s="5">
        <v>21</v>
      </c>
      <c r="B26" s="5" t="str">
        <f>VLOOKUP(C26,'augdate &amp; jandate kaf'!$B$5:$O$94,14,FALSE)</f>
        <v>1984-85</v>
      </c>
      <c r="C26" s="18">
        <f>LARGE('augdate &amp; jandate kaf'!$B$5:$B$94,'augdate &amp; jandate kaf rank'!$A26)</f>
        <v>18.394630715160002</v>
      </c>
      <c r="D26" s="5" t="str">
        <f>VLOOKUP(E26,'augdate &amp; jandate kaf'!$C$5:$O$94,13,FALSE)</f>
        <v>1948-49</v>
      </c>
      <c r="E26" s="18">
        <f>LARGE('augdate &amp; jandate kaf'!$C$5:$C$94,'augdate &amp; jandate kaf rank'!$A26)</f>
        <v>39.808322474130001</v>
      </c>
      <c r="F26" s="5" t="str">
        <f>VLOOKUP(G26,'augdate &amp; jandate kaf'!$D$5:$O$94,12,FALSE)</f>
        <v>1941-42</v>
      </c>
      <c r="G26" s="18">
        <f>LARGE('augdate &amp; jandate kaf'!$D$5:$D$94,'augdate &amp; jandate kaf rank'!$A26)</f>
        <v>128.58630261603</v>
      </c>
      <c r="H26" s="5" t="str">
        <f>VLOOKUP(I26,'augdate &amp; jandate kaf'!$E$5:$O$94,11,FALSE)</f>
        <v>1958-59</v>
      </c>
      <c r="I26" s="18">
        <f>LARGE('augdate &amp; jandate kaf'!$E$5:$E$94,'augdate &amp; jandate kaf rank'!$A26)</f>
        <v>411.07218293190004</v>
      </c>
      <c r="J26" s="5" t="str">
        <f>VLOOKUP(K26,'augdate &amp; jandate kaf'!$F$5:$O$94,10,FALSE)</f>
        <v>1982-83</v>
      </c>
      <c r="K26" s="18">
        <f>LARGE('augdate &amp; jandate kaf'!$F$5:$F$94,'augdate &amp; jandate kaf rank'!$A26)</f>
        <v>801.79034547005108</v>
      </c>
      <c r="L26" s="5" t="str">
        <f>VLOOKUP(M26,'augdate &amp; jandate kaf'!$G$5:$O$94,9,FALSE)</f>
        <v>1947-48</v>
      </c>
      <c r="M26" s="18">
        <f>LARGE('augdate &amp; jandate kaf'!$G$5:$G$94,'augdate &amp; jandate kaf rank'!$A26)</f>
        <v>398.44156059563102</v>
      </c>
      <c r="N26" s="5" t="str">
        <f>VLOOKUP(O26,'augdate &amp; jandate kaf'!$H$5:$O$94,8,FALSE)</f>
        <v>1935-36</v>
      </c>
      <c r="O26" s="18">
        <f>LARGE('augdate &amp; jandate kaf'!$H$5:$H$94,'augdate &amp; jandate kaf rank'!$A26)</f>
        <v>690.21331626576011</v>
      </c>
      <c r="P26" s="5" t="str">
        <f>VLOOKUP(Q26,'augdate &amp; jandate kaf'!$I$5:$O$94,7,FALSE)</f>
        <v>1998-99</v>
      </c>
      <c r="Q26" s="18">
        <f>LARGE('augdate &amp; jandate kaf'!$I$5:$I$94,'augdate &amp; jandate kaf rank'!$A26)</f>
        <v>946.39343426231096</v>
      </c>
      <c r="R26" s="5" t="str">
        <f>VLOOKUP(S26,'augdate &amp; jandate kaf'!$J$5:$O$94,6,FALSE)</f>
        <v>1957-58</v>
      </c>
      <c r="S26" s="18">
        <f>LARGE('augdate &amp; jandate kaf'!$J$5:$J$94,'augdate &amp; jandate kaf rank'!$A26)</f>
        <v>1133.4619032803007</v>
      </c>
      <c r="T26" s="5" t="str">
        <f>VLOOKUP(U26,'augdate &amp; jandate kaf'!$K$5:$O$94,5,FALSE)</f>
        <v>1981-82</v>
      </c>
      <c r="U26" s="18">
        <f>LARGE('augdate &amp; jandate kaf'!$K$5:$K$94,'augdate &amp; jandate kaf rank'!$A26)</f>
        <v>1351.3994884960707</v>
      </c>
      <c r="V26" s="5" t="str">
        <f>VLOOKUP(W26,'augdate &amp; jandate kaf'!$L$5:$O$94,4,FALSE)</f>
        <v>1947-48</v>
      </c>
      <c r="W26" s="18">
        <f>LARGE('augdate &amp; jandate kaf'!$L$5:$L$94,'augdate &amp; jandate kaf rank'!$A26)</f>
        <v>1456.9750085039309</v>
      </c>
      <c r="X26" s="5" t="str">
        <f>VLOOKUP(Y26,'augdate &amp; jandate kaf'!$M$5:$O$94,3,FALSE)</f>
        <v>1996-97</v>
      </c>
      <c r="Y26" s="18">
        <f>LARGE('augdate &amp; jandate kaf'!$M$5:$M$94,'augdate &amp; jandate kaf rank'!$A26)</f>
        <v>1495.5661938336211</v>
      </c>
      <c r="Z26" s="5" t="str">
        <f>VLOOKUP(AA26,'augdate &amp; jandate kaf'!$N$5:$O$94,2,FALSE)</f>
        <v>2007-08</v>
      </c>
      <c r="AA26" s="18">
        <f>LARGE('augdate &amp; jandate kaf'!$N$5:$N$94,'augdate &amp; jandate kaf rank'!$A26)</f>
        <v>2216.3578315973218</v>
      </c>
    </row>
    <row r="27" spans="1:27" x14ac:dyDescent="0.2">
      <c r="A27" s="5">
        <v>22</v>
      </c>
      <c r="B27" s="5" t="str">
        <f>VLOOKUP(C27,'augdate &amp; jandate kaf'!$B$5:$O$94,14,FALSE)</f>
        <v>2008-09</v>
      </c>
      <c r="C27" s="18">
        <f>LARGE('augdate &amp; jandate kaf'!$B$5:$B$94,'augdate &amp; jandate kaf rank'!$A27)</f>
        <v>17.956224120029997</v>
      </c>
      <c r="D27" s="5" t="str">
        <f>VLOOKUP(E27,'augdate &amp; jandate kaf'!$C$5:$O$94,13,FALSE)</f>
        <v>1982-83</v>
      </c>
      <c r="E27" s="18">
        <f>LARGE('augdate &amp; jandate kaf'!$C$5:$C$94,'augdate &amp; jandate kaf rank'!$A27)</f>
        <v>39.405677861129995</v>
      </c>
      <c r="F27" s="5" t="str">
        <f>VLOOKUP(G27,'augdate &amp; jandate kaf'!$D$5:$O$94,12,FALSE)</f>
        <v>1954-55</v>
      </c>
      <c r="G27" s="18">
        <f>LARGE('augdate &amp; jandate kaf'!$D$5:$D$94,'augdate &amp; jandate kaf rank'!$A27)</f>
        <v>125.21648456058003</v>
      </c>
      <c r="H27" s="5" t="str">
        <f>VLOOKUP(I27,'augdate &amp; jandate kaf'!$E$5:$O$94,11,FALSE)</f>
        <v>1975-76</v>
      </c>
      <c r="I27" s="18">
        <f>LARGE('augdate &amp; jandate kaf'!$E$5:$E$94,'augdate &amp; jandate kaf rank'!$A27)</f>
        <v>410.32838130689998</v>
      </c>
      <c r="J27" s="5" t="str">
        <f>VLOOKUP(K27,'augdate &amp; jandate kaf'!$F$5:$O$94,10,FALSE)</f>
        <v>2010-11</v>
      </c>
      <c r="K27" s="18">
        <f>LARGE('augdate &amp; jandate kaf'!$F$5:$F$94,'augdate &amp; jandate kaf rank'!$A27)</f>
        <v>788.17014763370105</v>
      </c>
      <c r="L27" s="5" t="str">
        <f>VLOOKUP(M27,'augdate &amp; jandate kaf'!$G$5:$O$94,9,FALSE)</f>
        <v>1998-99</v>
      </c>
      <c r="M27" s="18">
        <f>LARGE('augdate &amp; jandate kaf'!$G$5:$G$94,'augdate &amp; jandate kaf rank'!$A27)</f>
        <v>391.49161705460102</v>
      </c>
      <c r="N27" s="5" t="str">
        <f>VLOOKUP(O27,'augdate &amp; jandate kaf'!$H$5:$O$94,8,FALSE)</f>
        <v>1975-76</v>
      </c>
      <c r="O27" s="18">
        <f>LARGE('augdate &amp; jandate kaf'!$H$5:$H$94,'augdate &amp; jandate kaf rank'!$A27)</f>
        <v>688.6667642576399</v>
      </c>
      <c r="P27" s="5" t="str">
        <f>VLOOKUP(Q27,'augdate &amp; jandate kaf'!$I$5:$O$94,7,FALSE)</f>
        <v>2003-04</v>
      </c>
      <c r="Q27" s="18">
        <f>LARGE('augdate &amp; jandate kaf'!$I$5:$I$94,'augdate &amp; jandate kaf rank'!$A27)</f>
        <v>915.34594253403009</v>
      </c>
      <c r="R27" s="5" t="str">
        <f>VLOOKUP(S27,'augdate &amp; jandate kaf'!$J$5:$O$94,6,FALSE)</f>
        <v>1950-51</v>
      </c>
      <c r="S27" s="18">
        <f>LARGE('augdate &amp; jandate kaf'!$J$5:$J$94,'augdate &amp; jandate kaf rank'!$A27)</f>
        <v>1132.8652117324291</v>
      </c>
      <c r="T27" s="5" t="str">
        <f>VLOOKUP(U27,'augdate &amp; jandate kaf'!$K$5:$O$94,5,FALSE)</f>
        <v>2008-09</v>
      </c>
      <c r="U27" s="18">
        <f>LARGE('augdate &amp; jandate kaf'!$K$5:$K$94,'augdate &amp; jandate kaf rank'!$A27)</f>
        <v>1349.192738165601</v>
      </c>
      <c r="V27" s="5" t="str">
        <f>VLOOKUP(W27,'augdate &amp; jandate kaf'!$L$5:$O$94,4,FALSE)</f>
        <v>2002-03</v>
      </c>
      <c r="W27" s="18">
        <f>LARGE('augdate &amp; jandate kaf'!$L$5:$L$94,'augdate &amp; jandate kaf rank'!$A27)</f>
        <v>1448.1315047033311</v>
      </c>
      <c r="X27" s="5" t="str">
        <f>VLOOKUP(Y27,'augdate &amp; jandate kaf'!$M$5:$O$94,3,FALSE)</f>
        <v>1947-48</v>
      </c>
      <c r="Y27" s="18">
        <f>LARGE('augdate &amp; jandate kaf'!$M$5:$M$94,'augdate &amp; jandate kaf rank'!$A27)</f>
        <v>1487.1082371260009</v>
      </c>
      <c r="Z27" s="5" t="str">
        <f>VLOOKUP(AA27,'augdate &amp; jandate kaf'!$N$5:$O$94,2,FALSE)</f>
        <v>1932-33</v>
      </c>
      <c r="AA27" s="18">
        <f>LARGE('augdate &amp; jandate kaf'!$N$5:$N$94,'augdate &amp; jandate kaf rank'!$A27)</f>
        <v>2214.8100875231307</v>
      </c>
    </row>
    <row r="28" spans="1:27" x14ac:dyDescent="0.2">
      <c r="A28" s="5">
        <v>23</v>
      </c>
      <c r="B28" s="5" t="str">
        <f>VLOOKUP(C28,'augdate &amp; jandate kaf'!$B$5:$O$94,14,FALSE)</f>
        <v>1971-72</v>
      </c>
      <c r="C28" s="18">
        <f>LARGE('augdate &amp; jandate kaf'!$B$5:$B$94,'augdate &amp; jandate kaf rank'!$A28)</f>
        <v>17.851080322319998</v>
      </c>
      <c r="D28" s="5" t="str">
        <f>VLOOKUP(E28,'augdate &amp; jandate kaf'!$C$5:$O$94,13,FALSE)</f>
        <v>2014-15</v>
      </c>
      <c r="E28" s="18">
        <f>LARGE('augdate &amp; jandate kaf'!$C$5:$C$94,'augdate &amp; jandate kaf rank'!$A28)</f>
        <v>39.347681169090002</v>
      </c>
      <c r="F28" s="5" t="str">
        <f>VLOOKUP(G28,'augdate &amp; jandate kaf'!$D$5:$O$94,12,FALSE)</f>
        <v>2012-13</v>
      </c>
      <c r="G28" s="18">
        <f>LARGE('augdate &amp; jandate kaf'!$D$5:$D$94,'augdate &amp; jandate kaf rank'!$A28)</f>
        <v>124.59559863345</v>
      </c>
      <c r="H28" s="5" t="str">
        <f>VLOOKUP(I28,'augdate &amp; jandate kaf'!$E$5:$O$94,11,FALSE)</f>
        <v>1962-63</v>
      </c>
      <c r="I28" s="18">
        <f>LARGE('augdate &amp; jandate kaf'!$E$5:$E$94,'augdate &amp; jandate kaf rank'!$A28)</f>
        <v>409.53862265883004</v>
      </c>
      <c r="J28" s="5" t="str">
        <f>VLOOKUP(K28,'augdate &amp; jandate kaf'!$F$5:$O$94,10,FALSE)</f>
        <v>1951-52</v>
      </c>
      <c r="K28" s="18">
        <f>LARGE('augdate &amp; jandate kaf'!$F$5:$F$94,'augdate &amp; jandate kaf rank'!$A28)</f>
        <v>762.02518134141008</v>
      </c>
      <c r="L28" s="5" t="str">
        <f>VLOOKUP(M28,'augdate &amp; jandate kaf'!$G$5:$O$94,9,FALSE)</f>
        <v>1966-67</v>
      </c>
      <c r="M28" s="18">
        <f>LARGE('augdate &amp; jandate kaf'!$G$5:$G$94,'augdate &amp; jandate kaf rank'!$A28)</f>
        <v>387.85394909184004</v>
      </c>
      <c r="N28" s="5" t="str">
        <f>VLOOKUP(O28,'augdate &amp; jandate kaf'!$H$5:$O$94,8,FALSE)</f>
        <v>1953-54</v>
      </c>
      <c r="O28" s="18">
        <f>LARGE('augdate &amp; jandate kaf'!$H$5:$H$94,'augdate &amp; jandate kaf rank'!$A28)</f>
        <v>677.25742253672991</v>
      </c>
      <c r="P28" s="5" t="str">
        <f>VLOOKUP(Q28,'augdate &amp; jandate kaf'!$I$5:$O$94,7,FALSE)</f>
        <v>1983-84</v>
      </c>
      <c r="Q28" s="18">
        <f>LARGE('augdate &amp; jandate kaf'!$I$5:$I$94,'augdate &amp; jandate kaf rank'!$A28)</f>
        <v>897.44494221358184</v>
      </c>
      <c r="R28" s="5" t="str">
        <f>VLOOKUP(S28,'augdate &amp; jandate kaf'!$J$5:$O$94,6,FALSE)</f>
        <v>1985-86</v>
      </c>
      <c r="S28" s="18">
        <f>LARGE('augdate &amp; jandate kaf'!$J$5:$J$94,'augdate &amp; jandate kaf rank'!$A28)</f>
        <v>1130.0823007624078</v>
      </c>
      <c r="T28" s="5" t="str">
        <f>VLOOKUP(U28,'augdate &amp; jandate kaf'!$K$5:$O$94,5,FALSE)</f>
        <v>1959-60</v>
      </c>
      <c r="U28" s="18">
        <f>LARGE('augdate &amp; jandate kaf'!$K$5:$K$94,'augdate &amp; jandate kaf rank'!$A28)</f>
        <v>1343.4378180508318</v>
      </c>
      <c r="V28" s="5" t="str">
        <f>VLOOKUP(W28,'augdate &amp; jandate kaf'!$L$5:$O$94,4,FALSE)</f>
        <v>1936-37</v>
      </c>
      <c r="W28" s="18">
        <f>LARGE('augdate &amp; jandate kaf'!$L$5:$L$94,'augdate &amp; jandate kaf rank'!$A28)</f>
        <v>1442.761814326182</v>
      </c>
      <c r="X28" s="5" t="str">
        <f>VLOOKUP(Y28,'augdate &amp; jandate kaf'!$M$5:$O$94,3,FALSE)</f>
        <v>1936-37</v>
      </c>
      <c r="Y28" s="18">
        <f>LARGE('augdate &amp; jandate kaf'!$M$5:$M$94,'augdate &amp; jandate kaf rank'!$A28)</f>
        <v>1486.4241597962819</v>
      </c>
      <c r="Z28" s="5" t="str">
        <f>VLOOKUP(AA28,'augdate &amp; jandate kaf'!$N$5:$O$94,2,FALSE)</f>
        <v>1960-61</v>
      </c>
      <c r="AA28" s="18">
        <f>LARGE('augdate &amp; jandate kaf'!$N$5:$N$94,'augdate &amp; jandate kaf rank'!$A28)</f>
        <v>2207.376785983698</v>
      </c>
    </row>
    <row r="29" spans="1:27" x14ac:dyDescent="0.2">
      <c r="A29" s="5">
        <v>24</v>
      </c>
      <c r="B29" s="5" t="str">
        <f>VLOOKUP(C29,'augdate &amp; jandate kaf'!$B$5:$O$94,14,FALSE)</f>
        <v>1950-51</v>
      </c>
      <c r="C29" s="18">
        <f>LARGE('augdate &amp; jandate kaf'!$B$5:$B$94,'augdate &amp; jandate kaf rank'!$A29)</f>
        <v>17.831404289999998</v>
      </c>
      <c r="D29" s="5" t="str">
        <f>VLOOKUP(E29,'augdate &amp; jandate kaf'!$C$5:$O$94,13,FALSE)</f>
        <v>1985-86</v>
      </c>
      <c r="E29" s="18">
        <f>LARGE('augdate &amp; jandate kaf'!$C$5:$C$94,'augdate &amp; jandate kaf rank'!$A29)</f>
        <v>38.425763848289996</v>
      </c>
      <c r="F29" s="5" t="str">
        <f>VLOOKUP(G29,'augdate &amp; jandate kaf'!$D$5:$O$94,12,FALSE)</f>
        <v>1978-79</v>
      </c>
      <c r="G29" s="18">
        <f>LARGE('augdate &amp; jandate kaf'!$D$5:$D$94,'augdate &amp; jandate kaf rank'!$A29)</f>
        <v>122.35832268429</v>
      </c>
      <c r="H29" s="5" t="str">
        <f>VLOOKUP(I29,'augdate &amp; jandate kaf'!$E$5:$O$94,11,FALSE)</f>
        <v>2006-07</v>
      </c>
      <c r="I29" s="18">
        <f>LARGE('augdate &amp; jandate kaf'!$E$5:$E$94,'augdate &amp; jandate kaf rank'!$A29)</f>
        <v>408.45576650108995</v>
      </c>
      <c r="J29" s="5" t="str">
        <f>VLOOKUP(K29,'augdate &amp; jandate kaf'!$F$5:$O$94,10,FALSE)</f>
        <v>1945-46</v>
      </c>
      <c r="K29" s="18">
        <f>LARGE('augdate &amp; jandate kaf'!$F$5:$F$94,'augdate &amp; jandate kaf rank'!$A29)</f>
        <v>749.07164992634102</v>
      </c>
      <c r="L29" s="5" t="str">
        <f>VLOOKUP(M29,'augdate &amp; jandate kaf'!$G$5:$O$94,9,FALSE)</f>
        <v>1982-83</v>
      </c>
      <c r="M29" s="18">
        <f>LARGE('augdate &amp; jandate kaf'!$G$5:$G$94,'augdate &amp; jandate kaf rank'!$A29)</f>
        <v>381.93521410718103</v>
      </c>
      <c r="N29" s="5" t="str">
        <f>VLOOKUP(O29,'augdate &amp; jandate kaf'!$H$5:$O$94,8,FALSE)</f>
        <v>2013-14</v>
      </c>
      <c r="O29" s="18">
        <f>LARGE('augdate &amp; jandate kaf'!$H$5:$H$94,'augdate &amp; jandate kaf rank'!$A29)</f>
        <v>673.09086401528998</v>
      </c>
      <c r="P29" s="5" t="str">
        <f>VLOOKUP(Q29,'augdate &amp; jandate kaf'!$I$5:$O$94,7,FALSE)</f>
        <v>1994-95</v>
      </c>
      <c r="Q29" s="18">
        <f>LARGE('augdate &amp; jandate kaf'!$I$5:$I$94,'augdate &amp; jandate kaf rank'!$A29)</f>
        <v>893.40404848081812</v>
      </c>
      <c r="R29" s="5" t="str">
        <f>VLOOKUP(S29,'augdate &amp; jandate kaf'!$J$5:$O$94,6,FALSE)</f>
        <v>1947-48</v>
      </c>
      <c r="S29" s="18">
        <f>LARGE('augdate &amp; jandate kaf'!$J$5:$J$94,'augdate &amp; jandate kaf rank'!$A29)</f>
        <v>1123.9329119021011</v>
      </c>
      <c r="T29" s="5" t="str">
        <f>VLOOKUP(U29,'augdate &amp; jandate kaf'!$K$5:$O$94,5,FALSE)</f>
        <v>2005-06</v>
      </c>
      <c r="U29" s="18">
        <f>LARGE('augdate &amp; jandate kaf'!$K$5:$K$94,'augdate &amp; jandate kaf rank'!$A29)</f>
        <v>1341.04590673557</v>
      </c>
      <c r="V29" s="5" t="str">
        <f>VLOOKUP(W29,'augdate &amp; jandate kaf'!$L$5:$O$94,4,FALSE)</f>
        <v>2005-06</v>
      </c>
      <c r="W29" s="18">
        <f>LARGE('augdate &amp; jandate kaf'!$L$5:$L$94,'augdate &amp; jandate kaf rank'!$A29)</f>
        <v>1435.3617379094701</v>
      </c>
      <c r="X29" s="5" t="str">
        <f>VLOOKUP(Y29,'augdate &amp; jandate kaf'!$M$5:$O$94,3,FALSE)</f>
        <v>2002-03</v>
      </c>
      <c r="Y29" s="18">
        <f>LARGE('augdate &amp; jandate kaf'!$M$5:$M$94,'augdate &amp; jandate kaf rank'!$A29)</f>
        <v>1461.1428959509412</v>
      </c>
      <c r="Z29" s="5" t="str">
        <f>VLOOKUP(AA29,'augdate &amp; jandate kaf'!$N$5:$O$94,2,FALSE)</f>
        <v>1949-50</v>
      </c>
      <c r="AA29" s="18">
        <f>LARGE('augdate &amp; jandate kaf'!$N$5:$N$94,'augdate &amp; jandate kaf rank'!$A29)</f>
        <v>2178.5717946671912</v>
      </c>
    </row>
    <row r="30" spans="1:27" x14ac:dyDescent="0.2">
      <c r="A30" s="5">
        <v>25</v>
      </c>
      <c r="B30" s="5" t="str">
        <f>VLOOKUP(C30,'augdate &amp; jandate kaf'!$B$5:$O$94,14,FALSE)</f>
        <v>1937-38</v>
      </c>
      <c r="C30" s="18">
        <f>LARGE('augdate &amp; jandate kaf'!$B$5:$B$94,'augdate &amp; jandate kaf rank'!$A30)</f>
        <v>17.829559661970006</v>
      </c>
      <c r="D30" s="5" t="str">
        <f>VLOOKUP(E30,'augdate &amp; jandate kaf'!$C$5:$O$94,13,FALSE)</f>
        <v>1976-77</v>
      </c>
      <c r="E30" s="18">
        <f>LARGE('augdate &amp; jandate kaf'!$C$5:$C$94,'augdate &amp; jandate kaf rank'!$A30)</f>
        <v>37.717446519479999</v>
      </c>
      <c r="F30" s="5" t="str">
        <f>VLOOKUP(G30,'augdate &amp; jandate kaf'!$D$5:$O$94,12,FALSE)</f>
        <v>1995-96</v>
      </c>
      <c r="G30" s="18">
        <f>LARGE('augdate &amp; jandate kaf'!$D$5:$D$94,'augdate &amp; jandate kaf rank'!$A30)</f>
        <v>120.81341695709999</v>
      </c>
      <c r="H30" s="5" t="str">
        <f>VLOOKUP(I30,'augdate &amp; jandate kaf'!$E$5:$O$94,11,FALSE)</f>
        <v>1988-89</v>
      </c>
      <c r="I30" s="18">
        <f>LARGE('augdate &amp; jandate kaf'!$E$5:$E$94,'augdate &amp; jandate kaf rank'!$A30)</f>
        <v>395.95833225899997</v>
      </c>
      <c r="J30" s="5" t="str">
        <f>VLOOKUP(K30,'augdate &amp; jandate kaf'!$F$5:$O$94,10,FALSE)</f>
        <v>1961-62</v>
      </c>
      <c r="K30" s="18">
        <f>LARGE('augdate &amp; jandate kaf'!$F$5:$F$94,'augdate &amp; jandate kaf rank'!$A30)</f>
        <v>747.73211278649092</v>
      </c>
      <c r="L30" s="5" t="str">
        <f>VLOOKUP(M30,'augdate &amp; jandate kaf'!$G$5:$O$94,9,FALSE)</f>
        <v>1979-80</v>
      </c>
      <c r="M30" s="18">
        <f>LARGE('augdate &amp; jandate kaf'!$G$5:$G$94,'augdate &amp; jandate kaf rank'!$A30)</f>
        <v>375.93525400160104</v>
      </c>
      <c r="N30" s="5" t="str">
        <f>VLOOKUP(O30,'augdate &amp; jandate kaf'!$H$5:$O$94,8,FALSE)</f>
        <v>1949-50</v>
      </c>
      <c r="O30" s="18">
        <f>LARGE('augdate &amp; jandate kaf'!$H$5:$H$94,'augdate &amp; jandate kaf rank'!$A30)</f>
        <v>667.08023481920088</v>
      </c>
      <c r="P30" s="5" t="str">
        <f>VLOOKUP(Q30,'augdate &amp; jandate kaf'!$I$5:$O$94,7,FALSE)</f>
        <v>1947-48</v>
      </c>
      <c r="Q30" s="18">
        <f>LARGE('augdate &amp; jandate kaf'!$I$5:$I$94,'augdate &amp; jandate kaf rank'!$A30)</f>
        <v>888.89397856730091</v>
      </c>
      <c r="R30" s="5" t="str">
        <f>VLOOKUP(S30,'augdate &amp; jandate kaf'!$J$5:$O$94,6,FALSE)</f>
        <v>1975-76</v>
      </c>
      <c r="S30" s="18">
        <f>LARGE('augdate &amp; jandate kaf'!$J$5:$J$94,'augdate &amp; jandate kaf rank'!$A30)</f>
        <v>1123.4864901006599</v>
      </c>
      <c r="T30" s="5" t="str">
        <f>VLOOKUP(U30,'augdate &amp; jandate kaf'!$K$5:$O$94,5,FALSE)</f>
        <v>1992-93</v>
      </c>
      <c r="U30" s="18">
        <f>LARGE('augdate &amp; jandate kaf'!$K$5:$K$94,'augdate &amp; jandate kaf rank'!$A30)</f>
        <v>1335.3532259573099</v>
      </c>
      <c r="V30" s="5" t="str">
        <f>VLOOKUP(W30,'augdate &amp; jandate kaf'!$L$5:$O$94,4,FALSE)</f>
        <v>1982-83</v>
      </c>
      <c r="W30" s="18">
        <f>LARGE('augdate &amp; jandate kaf'!$L$5:$L$94,'augdate &amp; jandate kaf rank'!$A30)</f>
        <v>1432.0189743984602</v>
      </c>
      <c r="X30" s="5" t="str">
        <f>VLOOKUP(Y30,'augdate &amp; jandate kaf'!$M$5:$O$94,3,FALSE)</f>
        <v>2005-06</v>
      </c>
      <c r="Y30" s="18">
        <f>LARGE('augdate &amp; jandate kaf'!$M$5:$M$94,'augdate &amp; jandate kaf rank'!$A30)</f>
        <v>1455.5020016170199</v>
      </c>
      <c r="Z30" s="5" t="str">
        <f>VLOOKUP(AA30,'augdate &amp; jandate kaf'!$N$5:$O$94,2,FALSE)</f>
        <v>1977-78</v>
      </c>
      <c r="AA30" s="18">
        <f>LARGE('augdate &amp; jandate kaf'!$N$5:$N$94,'augdate &amp; jandate kaf rank'!$A30)</f>
        <v>2157.2156255506911</v>
      </c>
    </row>
    <row r="31" spans="1:27" x14ac:dyDescent="0.2">
      <c r="A31" s="5">
        <v>26</v>
      </c>
      <c r="B31" s="5" t="str">
        <f>VLOOKUP(C31,'augdate &amp; jandate kaf'!$B$5:$O$94,14,FALSE)</f>
        <v>1960-61</v>
      </c>
      <c r="C31" s="18">
        <f>LARGE('augdate &amp; jandate kaf'!$B$5:$B$94,'augdate &amp; jandate kaf rank'!$A31)</f>
        <v>16.762134908609998</v>
      </c>
      <c r="D31" s="5" t="str">
        <f>VLOOKUP(E31,'augdate &amp; jandate kaf'!$C$5:$O$94,13,FALSE)</f>
        <v>2010-11</v>
      </c>
      <c r="E31" s="18">
        <f>LARGE('augdate &amp; jandate kaf'!$C$5:$C$94,'augdate &amp; jandate kaf rank'!$A31)</f>
        <v>37.59891429252</v>
      </c>
      <c r="F31" s="5" t="str">
        <f>VLOOKUP(G31,'augdate &amp; jandate kaf'!$D$5:$O$94,12,FALSE)</f>
        <v>1981-82</v>
      </c>
      <c r="G31" s="18">
        <f>LARGE('augdate &amp; jandate kaf'!$D$5:$D$94,'augdate &amp; jandate kaf rank'!$A31)</f>
        <v>115.91791300844999</v>
      </c>
      <c r="H31" s="5" t="str">
        <f>VLOOKUP(I31,'augdate &amp; jandate kaf'!$E$5:$O$94,11,FALSE)</f>
        <v>1963-64</v>
      </c>
      <c r="I31" s="18">
        <f>LARGE('augdate &amp; jandate kaf'!$E$5:$E$94,'augdate &amp; jandate kaf rank'!$A31)</f>
        <v>392.62558527653994</v>
      </c>
      <c r="J31" s="5" t="str">
        <f>VLOOKUP(K31,'augdate &amp; jandate kaf'!$F$5:$O$94,10,FALSE)</f>
        <v>1934-35</v>
      </c>
      <c r="K31" s="18">
        <f>LARGE('augdate &amp; jandate kaf'!$F$5:$F$94,'augdate &amp; jandate kaf rank'!$A31)</f>
        <v>747.37675412213105</v>
      </c>
      <c r="L31" s="5" t="str">
        <f>VLOOKUP(M31,'augdate &amp; jandate kaf'!$G$5:$O$94,9,FALSE)</f>
        <v>1933-34</v>
      </c>
      <c r="M31" s="18">
        <f>LARGE('augdate &amp; jandate kaf'!$G$5:$G$94,'augdate &amp; jandate kaf rank'!$A31)</f>
        <v>373.84461407999999</v>
      </c>
      <c r="N31" s="5" t="str">
        <f>VLOOKUP(O31,'augdate &amp; jandate kaf'!$H$5:$O$94,8,FALSE)</f>
        <v>1942-43</v>
      </c>
      <c r="O31" s="18">
        <f>LARGE('augdate &amp; jandate kaf'!$H$5:$H$94,'augdate &amp; jandate kaf rank'!$A31)</f>
        <v>644.15561419127084</v>
      </c>
      <c r="P31" s="5" t="str">
        <f>VLOOKUP(Q31,'augdate &amp; jandate kaf'!$I$5:$O$94,7,FALSE)</f>
        <v>1935-36</v>
      </c>
      <c r="Q31" s="18">
        <f>LARGE('augdate &amp; jandate kaf'!$I$5:$I$94,'augdate &amp; jandate kaf rank'!$A31)</f>
        <v>888.20339148576011</v>
      </c>
      <c r="R31" s="5" t="str">
        <f>VLOOKUP(S31,'augdate &amp; jandate kaf'!$J$5:$O$94,6,FALSE)</f>
        <v>1998-99</v>
      </c>
      <c r="S31" s="18">
        <f>LARGE('augdate &amp; jandate kaf'!$J$5:$J$94,'augdate &amp; jandate kaf rank'!$A31)</f>
        <v>1122.8785185532108</v>
      </c>
      <c r="T31" s="5" t="str">
        <f>VLOOKUP(U31,'augdate &amp; jandate kaf'!$K$5:$O$94,5,FALSE)</f>
        <v>1944-45</v>
      </c>
      <c r="U31" s="18">
        <f>LARGE('augdate &amp; jandate kaf'!$K$5:$K$94,'augdate &amp; jandate kaf rank'!$A31)</f>
        <v>1332.6200604399692</v>
      </c>
      <c r="V31" s="5" t="str">
        <f>VLOOKUP(W31,'augdate &amp; jandate kaf'!$L$5:$O$94,4,FALSE)</f>
        <v>1959-60</v>
      </c>
      <c r="W31" s="18">
        <f>LARGE('augdate &amp; jandate kaf'!$L$5:$L$94,'augdate &amp; jandate kaf rank'!$A31)</f>
        <v>1427.673649602732</v>
      </c>
      <c r="X31" s="5" t="str">
        <f>VLOOKUP(Y31,'augdate &amp; jandate kaf'!$M$5:$O$94,3,FALSE)</f>
        <v>1959-60</v>
      </c>
      <c r="Y31" s="18">
        <f>LARGE('augdate &amp; jandate kaf'!$M$5:$M$94,'augdate &amp; jandate kaf rank'!$A31)</f>
        <v>1451.2984156589516</v>
      </c>
      <c r="Z31" s="5" t="str">
        <f>VLOOKUP(AA31,'augdate &amp; jandate kaf'!$N$5:$O$94,2,FALSE)</f>
        <v>1937-38</v>
      </c>
      <c r="AA31" s="18">
        <f>LARGE('augdate &amp; jandate kaf'!$N$5:$N$94,'augdate &amp; jandate kaf rank'!$A31)</f>
        <v>2123.3643190515209</v>
      </c>
    </row>
    <row r="32" spans="1:27" x14ac:dyDescent="0.2">
      <c r="A32" s="5">
        <v>27</v>
      </c>
      <c r="B32" s="5" t="str">
        <f>VLOOKUP(C32,'augdate &amp; jandate kaf'!$B$5:$O$94,14,FALSE)</f>
        <v>1999-2000</v>
      </c>
      <c r="C32" s="18">
        <f>LARGE('augdate &amp; jandate kaf'!$B$5:$B$94,'augdate &amp; jandate kaf rank'!$A32)</f>
        <v>16.671133259130002</v>
      </c>
      <c r="D32" s="5" t="str">
        <f>VLOOKUP(E32,'augdate &amp; jandate kaf'!$C$5:$O$94,13,FALSE)</f>
        <v>1984-85</v>
      </c>
      <c r="E32" s="18">
        <f>LARGE('augdate &amp; jandate kaf'!$C$5:$C$94,'augdate &amp; jandate kaf rank'!$A32)</f>
        <v>37.404415126259998</v>
      </c>
      <c r="F32" s="5" t="str">
        <f>VLOOKUP(G32,'augdate &amp; jandate kaf'!$D$5:$O$94,12,FALSE)</f>
        <v>1946-47</v>
      </c>
      <c r="G32" s="18">
        <f>LARGE('augdate &amp; jandate kaf'!$D$5:$D$94,'augdate &amp; jandate kaf rank'!$A32)</f>
        <v>115.20368493606</v>
      </c>
      <c r="H32" s="5" t="str">
        <f>VLOOKUP(I32,'augdate &amp; jandate kaf'!$E$5:$O$94,11,FALSE)</f>
        <v>1959-60</v>
      </c>
      <c r="I32" s="18">
        <f>LARGE('augdate &amp; jandate kaf'!$E$5:$E$94,'augdate &amp; jandate kaf rank'!$A32)</f>
        <v>389.08693416957004</v>
      </c>
      <c r="J32" s="5" t="str">
        <f>VLOOKUP(K32,'augdate &amp; jandate kaf'!$F$5:$O$94,10,FALSE)</f>
        <v>2015-16</v>
      </c>
      <c r="K32" s="18">
        <f>LARGE('augdate &amp; jandate kaf'!$F$5:$F$94,'augdate &amp; jandate kaf rank'!$A32)</f>
        <v>743.10784651361996</v>
      </c>
      <c r="L32" s="5" t="str">
        <f>VLOOKUP(M32,'augdate &amp; jandate kaf'!$G$5:$O$94,9,FALSE)</f>
        <v>1994-95</v>
      </c>
      <c r="M32" s="18">
        <f>LARGE('augdate &amp; jandate kaf'!$G$5:$G$94,'augdate &amp; jandate kaf rank'!$A32)</f>
        <v>368.65383080357998</v>
      </c>
      <c r="N32" s="5" t="str">
        <f>VLOOKUP(O32,'augdate &amp; jandate kaf'!$H$5:$O$94,8,FALSE)</f>
        <v>1996-97</v>
      </c>
      <c r="O32" s="18">
        <f>LARGE('augdate &amp; jandate kaf'!$H$5:$H$94,'augdate &amp; jandate kaf rank'!$A32)</f>
        <v>641.40876470750095</v>
      </c>
      <c r="P32" s="5" t="str">
        <f>VLOOKUP(Q32,'augdate &amp; jandate kaf'!$I$5:$O$94,7,FALSE)</f>
        <v>2015-16</v>
      </c>
      <c r="Q32" s="18">
        <f>LARGE('augdate &amp; jandate kaf'!$I$5:$I$94,'augdate &amp; jandate kaf rank'!$A32)</f>
        <v>887.31531218021996</v>
      </c>
      <c r="R32" s="5" t="str">
        <f>VLOOKUP(S32,'augdate &amp; jandate kaf'!$J$5:$O$94,6,FALSE)</f>
        <v>1942-43</v>
      </c>
      <c r="S32" s="18">
        <f>LARGE('augdate &amp; jandate kaf'!$J$5:$J$94,'augdate &amp; jandate kaf rank'!$A32)</f>
        <v>1122.1661152741408</v>
      </c>
      <c r="T32" s="5" t="str">
        <f>VLOOKUP(U32,'augdate &amp; jandate kaf'!$K$5:$O$94,5,FALSE)</f>
        <v>2007-08</v>
      </c>
      <c r="U32" s="18">
        <f>LARGE('augdate &amp; jandate kaf'!$K$5:$K$94,'augdate &amp; jandate kaf rank'!$A32)</f>
        <v>1332.231325909092</v>
      </c>
      <c r="V32" s="5" t="str">
        <f>VLOOKUP(W32,'augdate &amp; jandate kaf'!$L$5:$O$94,4,FALSE)</f>
        <v>1981-82</v>
      </c>
      <c r="W32" s="18">
        <f>LARGE('augdate &amp; jandate kaf'!$L$5:$L$94,'augdate &amp; jandate kaf rank'!$A32)</f>
        <v>1413.5575026940708</v>
      </c>
      <c r="X32" s="5" t="str">
        <f>VLOOKUP(Y32,'augdate &amp; jandate kaf'!$M$5:$O$94,3,FALSE)</f>
        <v>1981-82</v>
      </c>
      <c r="Y32" s="18">
        <f>LARGE('augdate &amp; jandate kaf'!$M$5:$M$94,'augdate &amp; jandate kaf rank'!$A32)</f>
        <v>1441.8436437821008</v>
      </c>
      <c r="Z32" s="5" t="str">
        <f>VLOOKUP(AA32,'augdate &amp; jandate kaf'!$N$5:$O$94,2,FALSE)</f>
        <v>1952-53</v>
      </c>
      <c r="AA32" s="18">
        <f>LARGE('augdate &amp; jandate kaf'!$N$5:$N$94,'augdate &amp; jandate kaf rank'!$A32)</f>
        <v>2112.9431366323984</v>
      </c>
    </row>
    <row r="33" spans="1:27" x14ac:dyDescent="0.2">
      <c r="A33" s="5">
        <v>28</v>
      </c>
      <c r="B33" s="5" t="str">
        <f>VLOOKUP(C33,'augdate &amp; jandate kaf'!$B$5:$O$94,14,FALSE)</f>
        <v>1948-49</v>
      </c>
      <c r="C33" s="18">
        <f>LARGE('augdate &amp; jandate kaf'!$B$5:$B$94,'augdate &amp; jandate kaf rank'!$A33)</f>
        <v>16.603496898029995</v>
      </c>
      <c r="D33" s="5" t="str">
        <f>VLOOKUP(E33,'augdate &amp; jandate kaf'!$C$5:$O$94,13,FALSE)</f>
        <v>2011-12</v>
      </c>
      <c r="E33" s="18">
        <f>LARGE('augdate &amp; jandate kaf'!$C$5:$C$94,'augdate &amp; jandate kaf rank'!$A33)</f>
        <v>37.382577110550002</v>
      </c>
      <c r="F33" s="5" t="str">
        <f>VLOOKUP(G33,'augdate &amp; jandate kaf'!$D$5:$O$94,12,FALSE)</f>
        <v>1943-44</v>
      </c>
      <c r="G33" s="18">
        <f>LARGE('augdate &amp; jandate kaf'!$D$5:$D$94,'augdate &amp; jandate kaf rank'!$A33)</f>
        <v>114.9119956908</v>
      </c>
      <c r="H33" s="5" t="str">
        <f>VLOOKUP(I33,'augdate &amp; jandate kaf'!$E$5:$O$94,11,FALSE)</f>
        <v>1953-54</v>
      </c>
      <c r="I33" s="18">
        <f>LARGE('augdate &amp; jandate kaf'!$E$5:$E$94,'augdate &amp; jandate kaf rank'!$A33)</f>
        <v>387.69876232079997</v>
      </c>
      <c r="J33" s="5" t="str">
        <f>VLOOKUP(K33,'augdate &amp; jandate kaf'!$F$5:$O$94,10,FALSE)</f>
        <v>1937-38</v>
      </c>
      <c r="K33" s="18">
        <f>LARGE('augdate &amp; jandate kaf'!$F$5:$F$94,'augdate &amp; jandate kaf rank'!$A33)</f>
        <v>741.82343003286007</v>
      </c>
      <c r="L33" s="5" t="str">
        <f>VLOOKUP(M33,'augdate &amp; jandate kaf'!$G$5:$O$94,9,FALSE)</f>
        <v>1957-58</v>
      </c>
      <c r="M33" s="18">
        <f>LARGE('augdate &amp; jandate kaf'!$G$5:$G$94,'augdate &amp; jandate kaf rank'!$A33)</f>
        <v>368.56227576569103</v>
      </c>
      <c r="N33" s="5" t="str">
        <f>VLOOKUP(O33,'augdate &amp; jandate kaf'!$H$5:$O$94,8,FALSE)</f>
        <v>1999-2000</v>
      </c>
      <c r="O33" s="18">
        <f>LARGE('augdate &amp; jandate kaf'!$H$5:$H$94,'augdate &amp; jandate kaf rank'!$A33)</f>
        <v>618.86679332142012</v>
      </c>
      <c r="P33" s="5" t="str">
        <f>VLOOKUP(Q33,'augdate &amp; jandate kaf'!$I$5:$O$94,7,FALSE)</f>
        <v>1964-65</v>
      </c>
      <c r="Q33" s="18">
        <f>LARGE('augdate &amp; jandate kaf'!$I$5:$I$94,'augdate &amp; jandate kaf rank'!$A33)</f>
        <v>874.98187132040994</v>
      </c>
      <c r="R33" s="5" t="str">
        <f>VLOOKUP(S33,'augdate &amp; jandate kaf'!$J$5:$O$94,6,FALSE)</f>
        <v>1992-93</v>
      </c>
      <c r="S33" s="18">
        <f>LARGE('augdate &amp; jandate kaf'!$J$5:$J$94,'augdate &amp; jandate kaf rank'!$A33)</f>
        <v>1113.4961235331498</v>
      </c>
      <c r="T33" s="5" t="str">
        <f>VLOOKUP(U33,'augdate &amp; jandate kaf'!$K$5:$O$94,5,FALSE)</f>
        <v>1937-38</v>
      </c>
      <c r="U33" s="18">
        <f>LARGE('augdate &amp; jandate kaf'!$K$5:$K$94,'augdate &amp; jandate kaf rank'!$A33)</f>
        <v>1325.6313440078311</v>
      </c>
      <c r="V33" s="5" t="str">
        <f>VLOOKUP(W33,'augdate &amp; jandate kaf'!$L$5:$O$94,4,FALSE)</f>
        <v>2008-09</v>
      </c>
      <c r="W33" s="18">
        <f>LARGE('augdate &amp; jandate kaf'!$L$5:$L$94,'augdate &amp; jandate kaf rank'!$A33)</f>
        <v>1398.5752156526009</v>
      </c>
      <c r="X33" s="5" t="str">
        <f>VLOOKUP(Y33,'augdate &amp; jandate kaf'!$M$5:$O$94,3,FALSE)</f>
        <v>1942-43</v>
      </c>
      <c r="Y33" s="18">
        <f>LARGE('augdate &amp; jandate kaf'!$M$5:$M$94,'augdate &amp; jandate kaf rank'!$A33)</f>
        <v>1420.8823420888109</v>
      </c>
      <c r="Z33" s="5" t="str">
        <f>VLOOKUP(AA33,'augdate &amp; jandate kaf'!$N$5:$O$94,2,FALSE)</f>
        <v>1974-75</v>
      </c>
      <c r="AA33" s="18">
        <f>LARGE('augdate &amp; jandate kaf'!$N$5:$N$94,'augdate &amp; jandate kaf rank'!$A33)</f>
        <v>2093.8577304059518</v>
      </c>
    </row>
    <row r="34" spans="1:27" x14ac:dyDescent="0.2">
      <c r="A34" s="5">
        <v>29</v>
      </c>
      <c r="B34" s="5" t="str">
        <f>VLOOKUP(C34,'augdate &amp; jandate kaf'!$B$5:$O$94,14,FALSE)</f>
        <v>1952-53</v>
      </c>
      <c r="C34" s="18">
        <f>LARGE('augdate &amp; jandate kaf'!$B$5:$B$94,'augdate &amp; jandate kaf rank'!$A34)</f>
        <v>16.326187817519997</v>
      </c>
      <c r="D34" s="5" t="str">
        <f>VLOOKUP(E34,'augdate &amp; jandate kaf'!$C$5:$O$94,13,FALSE)</f>
        <v>1947-48</v>
      </c>
      <c r="E34" s="18">
        <f>LARGE('augdate &amp; jandate kaf'!$C$5:$C$94,'augdate &amp; jandate kaf rank'!$A34)</f>
        <v>36.942206879129998</v>
      </c>
      <c r="F34" s="5" t="str">
        <f>VLOOKUP(G34,'augdate &amp; jandate kaf'!$D$5:$O$94,12,FALSE)</f>
        <v>1956-57</v>
      </c>
      <c r="G34" s="18">
        <f>LARGE('augdate &amp; jandate kaf'!$D$5:$D$94,'augdate &amp; jandate kaf rank'!$A34)</f>
        <v>112.56420073752</v>
      </c>
      <c r="H34" s="5" t="str">
        <f>VLOOKUP(I34,'augdate &amp; jandate kaf'!$E$5:$O$94,11,FALSE)</f>
        <v>1985-86</v>
      </c>
      <c r="I34" s="18">
        <f>LARGE('augdate &amp; jandate kaf'!$E$5:$E$94,'augdate &amp; jandate kaf rank'!$A34)</f>
        <v>381.60958568963997</v>
      </c>
      <c r="J34" s="5" t="str">
        <f>VLOOKUP(K34,'augdate &amp; jandate kaf'!$F$5:$O$94,10,FALSE)</f>
        <v>2014-15</v>
      </c>
      <c r="K34" s="18">
        <f>LARGE('augdate &amp; jandate kaf'!$F$5:$F$94,'augdate &amp; jandate kaf rank'!$A34)</f>
        <v>727.29452677604093</v>
      </c>
      <c r="L34" s="5" t="str">
        <f>VLOOKUP(M34,'augdate &amp; jandate kaf'!$G$5:$O$94,9,FALSE)</f>
        <v>1965-66</v>
      </c>
      <c r="M34" s="18">
        <f>LARGE('augdate &amp; jandate kaf'!$G$5:$G$94,'augdate &amp; jandate kaf rank'!$A34)</f>
        <v>363.98636849927101</v>
      </c>
      <c r="N34" s="5" t="str">
        <f>VLOOKUP(O34,'augdate &amp; jandate kaf'!$H$5:$O$94,8,FALSE)</f>
        <v>1967-68</v>
      </c>
      <c r="O34" s="18">
        <f>LARGE('augdate &amp; jandate kaf'!$H$5:$H$94,'augdate &amp; jandate kaf rank'!$A34)</f>
        <v>617.72593848816916</v>
      </c>
      <c r="P34" s="5" t="str">
        <f>VLOOKUP(Q34,'augdate &amp; jandate kaf'!$I$5:$O$94,7,FALSE)</f>
        <v>1975-76</v>
      </c>
      <c r="Q34" s="18">
        <f>LARGE('augdate &amp; jandate kaf'!$I$5:$I$94,'augdate &amp; jandate kaf rank'!$A34)</f>
        <v>868.71598725785987</v>
      </c>
      <c r="R34" s="5" t="str">
        <f>VLOOKUP(S34,'augdate &amp; jandate kaf'!$J$5:$O$94,6,FALSE)</f>
        <v>1988-89</v>
      </c>
      <c r="S34" s="18">
        <f>LARGE('augdate &amp; jandate kaf'!$J$5:$J$94,'augdate &amp; jandate kaf rank'!$A34)</f>
        <v>1108.9527094886519</v>
      </c>
      <c r="T34" s="5" t="str">
        <f>VLOOKUP(U34,'augdate &amp; jandate kaf'!$K$5:$O$94,5,FALSE)</f>
        <v>1975-76</v>
      </c>
      <c r="U34" s="18">
        <f>LARGE('augdate &amp; jandate kaf'!$K$5:$K$94,'augdate &amp; jandate kaf rank'!$A34)</f>
        <v>1304.6129758703996</v>
      </c>
      <c r="V34" s="5" t="str">
        <f>VLOOKUP(W34,'augdate &amp; jandate kaf'!$L$5:$O$94,4,FALSE)</f>
        <v>1944-45</v>
      </c>
      <c r="W34" s="18">
        <f>LARGE('augdate &amp; jandate kaf'!$L$5:$L$94,'augdate &amp; jandate kaf rank'!$A34)</f>
        <v>1389.153149229069</v>
      </c>
      <c r="X34" s="5" t="str">
        <f>VLOOKUP(Y34,'augdate &amp; jandate kaf'!$M$5:$O$94,3,FALSE)</f>
        <v>2008-09</v>
      </c>
      <c r="Y34" s="18">
        <f>LARGE('augdate &amp; jandate kaf'!$M$5:$M$94,'augdate &amp; jandate kaf rank'!$A34)</f>
        <v>1420.5342825977309</v>
      </c>
      <c r="Z34" s="5" t="str">
        <f>VLOOKUP(AA34,'augdate &amp; jandate kaf'!$N$5:$O$94,2,FALSE)</f>
        <v>1994-95</v>
      </c>
      <c r="AA34" s="18">
        <f>LARGE('augdate &amp; jandate kaf'!$N$5:$N$94,'augdate &amp; jandate kaf rank'!$A34)</f>
        <v>2077.2973660682878</v>
      </c>
    </row>
    <row r="35" spans="1:27" x14ac:dyDescent="0.2">
      <c r="A35" s="5">
        <v>30</v>
      </c>
      <c r="B35" s="5" t="str">
        <f>VLOOKUP(C35,'augdate &amp; jandate kaf'!$B$5:$O$94,14,FALSE)</f>
        <v>1933-34</v>
      </c>
      <c r="C35" s="18">
        <f>LARGE('augdate &amp; jandate kaf'!$B$5:$B$94,'augdate &amp; jandate kaf rank'!$A35)</f>
        <v>16.292369636970001</v>
      </c>
      <c r="D35" s="5" t="str">
        <f>VLOOKUP(E35,'augdate &amp; jandate kaf'!$C$5:$O$94,13,FALSE)</f>
        <v>1962-63</v>
      </c>
      <c r="E35" s="18">
        <f>LARGE('augdate &amp; jandate kaf'!$C$5:$C$94,'augdate &amp; jandate kaf rank'!$A35)</f>
        <v>36.847139114099996</v>
      </c>
      <c r="F35" s="5" t="str">
        <f>VLOOKUP(G35,'augdate &amp; jandate kaf'!$D$5:$O$94,12,FALSE)</f>
        <v>1948-49</v>
      </c>
      <c r="G35" s="18">
        <f>LARGE('augdate &amp; jandate kaf'!$D$5:$D$94,'augdate &amp; jandate kaf rank'!$A35)</f>
        <v>109.29300086019001</v>
      </c>
      <c r="H35" s="5" t="str">
        <f>VLOOKUP(I35,'augdate &amp; jandate kaf'!$E$5:$O$94,11,FALSE)</f>
        <v>1990-91</v>
      </c>
      <c r="I35" s="18">
        <f>LARGE('augdate &amp; jandate kaf'!$E$5:$E$94,'augdate &amp; jandate kaf rank'!$A35)</f>
        <v>365.98814495313002</v>
      </c>
      <c r="J35" s="5" t="str">
        <f>VLOOKUP(K35,'augdate &amp; jandate kaf'!$F$5:$O$94,10,FALSE)</f>
        <v>1999-2000</v>
      </c>
      <c r="K35" s="18">
        <f>LARGE('augdate &amp; jandate kaf'!$F$5:$F$94,'augdate &amp; jandate kaf rank'!$A35)</f>
        <v>724.54575332540094</v>
      </c>
      <c r="L35" s="5" t="str">
        <f>VLOOKUP(M35,'augdate &amp; jandate kaf'!$G$5:$O$94,9,FALSE)</f>
        <v>2002-03</v>
      </c>
      <c r="M35" s="18">
        <f>LARGE('augdate &amp; jandate kaf'!$G$5:$G$94,'augdate &amp; jandate kaf rank'!$A35)</f>
        <v>362.89551696993004</v>
      </c>
      <c r="N35" s="5" t="str">
        <f>VLOOKUP(O35,'augdate &amp; jandate kaf'!$H$5:$O$94,8,FALSE)</f>
        <v>2008-09</v>
      </c>
      <c r="O35" s="18">
        <f>LARGE('augdate &amp; jandate kaf'!$H$5:$H$94,'augdate &amp; jandate kaf rank'!$A35)</f>
        <v>610.58207495441104</v>
      </c>
      <c r="P35" s="5" t="str">
        <f>VLOOKUP(Q35,'augdate &amp; jandate kaf'!$I$5:$O$94,7,FALSE)</f>
        <v>1988-89</v>
      </c>
      <c r="Q35" s="18">
        <f>LARGE('augdate &amp; jandate kaf'!$I$5:$I$94,'augdate &amp; jandate kaf rank'!$A35)</f>
        <v>866.12468553685198</v>
      </c>
      <c r="R35" s="5" t="str">
        <f>VLOOKUP(S35,'augdate &amp; jandate kaf'!$J$5:$O$94,6,FALSE)</f>
        <v>2001-02</v>
      </c>
      <c r="S35" s="18">
        <f>LARGE('augdate &amp; jandate kaf'!$J$5:$J$94,'augdate &amp; jandate kaf rank'!$A35)</f>
        <v>1108.6598658632699</v>
      </c>
      <c r="T35" s="5" t="str">
        <f>VLOOKUP(U35,'augdate &amp; jandate kaf'!$K$5:$O$94,5,FALSE)</f>
        <v>1950-51</v>
      </c>
      <c r="U35" s="18">
        <f>LARGE('augdate &amp; jandate kaf'!$K$5:$K$94,'augdate &amp; jandate kaf rank'!$A35)</f>
        <v>1284.7734043829789</v>
      </c>
      <c r="V35" s="5" t="str">
        <f>VLOOKUP(W35,'augdate &amp; jandate kaf'!$L$5:$O$94,4,FALSE)</f>
        <v>1975-76</v>
      </c>
      <c r="W35" s="18">
        <f>LARGE('augdate &amp; jandate kaf'!$L$5:$L$94,'augdate &amp; jandate kaf rank'!$A35)</f>
        <v>1381.0359151532998</v>
      </c>
      <c r="X35" s="5" t="str">
        <f>VLOOKUP(Y35,'augdate &amp; jandate kaf'!$M$5:$O$94,3,FALSE)</f>
        <v>1954-55</v>
      </c>
      <c r="Y35" s="18">
        <f>LARGE('augdate &amp; jandate kaf'!$M$5:$M$94,'augdate &amp; jandate kaf rank'!$A35)</f>
        <v>1414.9315700805603</v>
      </c>
      <c r="Z35" s="5" t="str">
        <f>VLOOKUP(AA35,'augdate &amp; jandate kaf'!$N$5:$O$94,2,FALSE)</f>
        <v>1992-93</v>
      </c>
      <c r="AA35" s="18">
        <f>LARGE('augdate &amp; jandate kaf'!$N$5:$N$94,'augdate &amp; jandate kaf rank'!$A35)</f>
        <v>2073.5074924914002</v>
      </c>
    </row>
    <row r="36" spans="1:27" x14ac:dyDescent="0.2">
      <c r="A36" s="5">
        <v>31</v>
      </c>
      <c r="B36" s="5" t="str">
        <f>VLOOKUP(C36,'augdate &amp; jandate kaf'!$B$5:$O$94,14,FALSE)</f>
        <v>1956-57</v>
      </c>
      <c r="C36" s="18">
        <f>LARGE('augdate &amp; jandate kaf'!$B$5:$B$94,'augdate &amp; jandate kaf rank'!$A36)</f>
        <v>16.258551456420001</v>
      </c>
      <c r="D36" s="5" t="str">
        <f>VLOOKUP(E36,'augdate &amp; jandate kaf'!$C$5:$O$94,13,FALSE)</f>
        <v>1981-82</v>
      </c>
      <c r="E36" s="18">
        <f>LARGE('augdate &amp; jandate kaf'!$C$5:$C$94,'augdate &amp; jandate kaf rank'!$A36)</f>
        <v>36.410755659389999</v>
      </c>
      <c r="F36" s="5" t="str">
        <f>VLOOKUP(G36,'augdate &amp; jandate kaf'!$D$5:$O$94,12,FALSE)</f>
        <v>1934-35</v>
      </c>
      <c r="G36" s="18">
        <f>LARGE('augdate &amp; jandate kaf'!$D$5:$D$94,'augdate &amp; jandate kaf rank'!$A36)</f>
        <v>109.16958929457</v>
      </c>
      <c r="H36" s="5" t="str">
        <f>VLOOKUP(I36,'augdate &amp; jandate kaf'!$E$5:$O$94,11,FALSE)</f>
        <v>1982-83</v>
      </c>
      <c r="I36" s="18">
        <f>LARGE('augdate &amp; jandate kaf'!$E$5:$E$94,'augdate &amp; jandate kaf rank'!$A36)</f>
        <v>355.61042633402997</v>
      </c>
      <c r="J36" s="5" t="str">
        <f>VLOOKUP(K36,'augdate &amp; jandate kaf'!$F$5:$O$94,10,FALSE)</f>
        <v>2001-02</v>
      </c>
      <c r="K36" s="18">
        <f>LARGE('augdate &amp; jandate kaf'!$F$5:$F$94,'augdate &amp; jandate kaf rank'!$A36)</f>
        <v>716.12387595527093</v>
      </c>
      <c r="L36" s="5" t="str">
        <f>VLOOKUP(M36,'augdate &amp; jandate kaf'!$G$5:$O$94,9,FALSE)</f>
        <v>1953-54</v>
      </c>
      <c r="M36" s="18">
        <f>LARGE('augdate &amp; jandate kaf'!$G$5:$G$94,'augdate &amp; jandate kaf rank'!$A36)</f>
        <v>362.66924259824998</v>
      </c>
      <c r="N36" s="5" t="str">
        <f>VLOOKUP(O36,'augdate &amp; jandate kaf'!$H$5:$O$94,8,FALSE)</f>
        <v>1958-59</v>
      </c>
      <c r="O36" s="18">
        <f>LARGE('augdate &amp; jandate kaf'!$H$5:$H$94,'augdate &amp; jandate kaf rank'!$A36)</f>
        <v>594.83264083427093</v>
      </c>
      <c r="P36" s="5" t="str">
        <f>VLOOKUP(Q36,'augdate &amp; jandate kaf'!$I$5:$O$94,7,FALSE)</f>
        <v>1957-58</v>
      </c>
      <c r="Q36" s="18">
        <f>LARGE('augdate &amp; jandate kaf'!$I$5:$I$94,'augdate &amp; jandate kaf rank'!$A36)</f>
        <v>865.1083926824009</v>
      </c>
      <c r="R36" s="5" t="str">
        <f>VLOOKUP(S36,'augdate &amp; jandate kaf'!$J$5:$O$94,6,FALSE)</f>
        <v>1983-84</v>
      </c>
      <c r="S36" s="18">
        <f>LARGE('augdate &amp; jandate kaf'!$J$5:$J$94,'augdate &amp; jandate kaf rank'!$A36)</f>
        <v>1098.9360420956818</v>
      </c>
      <c r="T36" s="5" t="str">
        <f>VLOOKUP(U36,'augdate &amp; jandate kaf'!$K$5:$O$94,5,FALSE)</f>
        <v>1985-86</v>
      </c>
      <c r="U36" s="18">
        <f>LARGE('augdate &amp; jandate kaf'!$K$5:$K$94,'augdate &amp; jandate kaf rank'!$A36)</f>
        <v>1275.383650685508</v>
      </c>
      <c r="V36" s="5" t="str">
        <f>VLOOKUP(W36,'augdate &amp; jandate kaf'!$L$5:$O$94,4,FALSE)</f>
        <v>1942-43</v>
      </c>
      <c r="W36" s="18">
        <f>LARGE('augdate &amp; jandate kaf'!$L$5:$L$94,'augdate &amp; jandate kaf rank'!$A36)</f>
        <v>1380.9135568107808</v>
      </c>
      <c r="X36" s="5" t="str">
        <f>VLOOKUP(Y36,'augdate &amp; jandate kaf'!$M$5:$O$94,3,FALSE)</f>
        <v>1975-76</v>
      </c>
      <c r="Y36" s="18">
        <f>LARGE('augdate &amp; jandate kaf'!$M$5:$M$94,'augdate &amp; jandate kaf rank'!$A36)</f>
        <v>1407.9355108387799</v>
      </c>
      <c r="Z36" s="5" t="str">
        <f>VLOOKUP(AA36,'augdate &amp; jandate kaf'!$N$5:$O$94,2,FALSE)</f>
        <v>2005-06</v>
      </c>
      <c r="AA36" s="18">
        <f>LARGE('augdate &amp; jandate kaf'!$N$5:$N$94,'augdate &amp; jandate kaf rank'!$A36)</f>
        <v>2067.5524778386798</v>
      </c>
    </row>
    <row r="37" spans="1:27" x14ac:dyDescent="0.2">
      <c r="A37" s="5">
        <v>32</v>
      </c>
      <c r="B37" s="5" t="str">
        <f>VLOOKUP(C37,'augdate &amp; jandate kaf'!$B$5:$O$94,14,FALSE)</f>
        <v>2014-15</v>
      </c>
      <c r="C37" s="18">
        <f>LARGE('augdate &amp; jandate kaf'!$B$5:$B$94,'augdate &amp; jandate kaf rank'!$A37)</f>
        <v>16.121434106190002</v>
      </c>
      <c r="D37" s="5" t="str">
        <f>VLOOKUP(E37,'augdate &amp; jandate kaf'!$C$5:$O$94,13,FALSE)</f>
        <v>1964-65</v>
      </c>
      <c r="E37" s="18">
        <f>LARGE('augdate &amp; jandate kaf'!$C$5:$C$94,'augdate &amp; jandate kaf rank'!$A37)</f>
        <v>36.29373087039</v>
      </c>
      <c r="F37" s="5" t="str">
        <f>VLOOKUP(G37,'augdate &amp; jandate kaf'!$D$5:$O$94,12,FALSE)</f>
        <v>2007-08</v>
      </c>
      <c r="G37" s="18">
        <f>LARGE('augdate &amp; jandate kaf'!$D$5:$D$94,'augdate &amp; jandate kaf rank'!$A37)</f>
        <v>107.88324884693999</v>
      </c>
      <c r="H37" s="5" t="str">
        <f>VLOOKUP(I37,'augdate &amp; jandate kaf'!$E$5:$O$94,11,FALSE)</f>
        <v>2014-15</v>
      </c>
      <c r="I37" s="18">
        <f>LARGE('augdate &amp; jandate kaf'!$E$5:$E$94,'augdate &amp; jandate kaf rank'!$A37)</f>
        <v>349.44516375530992</v>
      </c>
      <c r="J37" s="5" t="str">
        <f>VLOOKUP(K37,'augdate &amp; jandate kaf'!$F$5:$O$94,10,FALSE)</f>
        <v>1948-49</v>
      </c>
      <c r="K37" s="18">
        <f>LARGE('augdate &amp; jandate kaf'!$F$5:$F$94,'augdate &amp; jandate kaf rank'!$A37)</f>
        <v>702.35021696765102</v>
      </c>
      <c r="L37" s="5" t="str">
        <f>VLOOKUP(M37,'augdate &amp; jandate kaf'!$G$5:$O$94,9,FALSE)</f>
        <v>1963-64</v>
      </c>
      <c r="M37" s="18">
        <f>LARGE('augdate &amp; jandate kaf'!$G$5:$G$94,'augdate &amp; jandate kaf rank'!$A37)</f>
        <v>356.45346101315999</v>
      </c>
      <c r="N37" s="5" t="str">
        <f>VLOOKUP(O37,'augdate &amp; jandate kaf'!$H$5:$O$94,8,FALSE)</f>
        <v>1955-56</v>
      </c>
      <c r="O37" s="18">
        <f>LARGE('augdate &amp; jandate kaf'!$H$5:$H$94,'augdate &amp; jandate kaf rank'!$A37)</f>
        <v>586.93273170903001</v>
      </c>
      <c r="P37" s="5" t="str">
        <f>VLOOKUP(Q37,'augdate &amp; jandate kaf'!$I$5:$O$94,7,FALSE)</f>
        <v>1955-56</v>
      </c>
      <c r="Q37" s="18">
        <f>LARGE('augdate &amp; jandate kaf'!$I$5:$I$94,'augdate &amp; jandate kaf rank'!$A37)</f>
        <v>861.53027050253093</v>
      </c>
      <c r="R37" s="5" t="str">
        <f>VLOOKUP(S37,'augdate &amp; jandate kaf'!$J$5:$O$94,6,FALSE)</f>
        <v>2008-09</v>
      </c>
      <c r="S37" s="18">
        <f>LARGE('augdate &amp; jandate kaf'!$J$5:$J$94,'augdate &amp; jandate kaf rank'!$A37)</f>
        <v>1098.6940963196309</v>
      </c>
      <c r="T37" s="5" t="str">
        <f>VLOOKUP(U37,'augdate &amp; jandate kaf'!$K$5:$O$94,5,FALSE)</f>
        <v>1935-36</v>
      </c>
      <c r="U37" s="18">
        <f>LARGE('augdate &amp; jandate kaf'!$K$5:$K$94,'augdate &amp; jandate kaf rank'!$A37)</f>
        <v>1268.8652945663102</v>
      </c>
      <c r="V37" s="5" t="str">
        <f>VLOOKUP(W37,'augdate &amp; jandate kaf'!$L$5:$O$94,4,FALSE)</f>
        <v>1937-38</v>
      </c>
      <c r="W37" s="18">
        <f>LARGE('augdate &amp; jandate kaf'!$L$5:$L$94,'augdate &amp; jandate kaf rank'!$A37)</f>
        <v>1377.4058875208311</v>
      </c>
      <c r="X37" s="5" t="str">
        <f>VLOOKUP(Y37,'augdate &amp; jandate kaf'!$M$5:$O$94,3,FALSE)</f>
        <v>1944-45</v>
      </c>
      <c r="Y37" s="18">
        <f>LARGE('augdate &amp; jandate kaf'!$M$5:$M$94,'augdate &amp; jandate kaf rank'!$A37)</f>
        <v>1407.5994295290691</v>
      </c>
      <c r="Z37" s="5" t="str">
        <f>VLOOKUP(AA37,'augdate &amp; jandate kaf'!$N$5:$O$94,2,FALSE)</f>
        <v>2001-02</v>
      </c>
      <c r="AA37" s="18">
        <f>LARGE('augdate &amp; jandate kaf'!$N$5:$N$94,'augdate &amp; jandate kaf rank'!$A37)</f>
        <v>2044.625578202571</v>
      </c>
    </row>
    <row r="38" spans="1:27" x14ac:dyDescent="0.2">
      <c r="A38" s="5">
        <v>33</v>
      </c>
      <c r="B38" s="5" t="str">
        <f>VLOOKUP(C38,'augdate &amp; jandate kaf'!$B$5:$O$94,14,FALSE)</f>
        <v>1981-82</v>
      </c>
      <c r="C38" s="18">
        <f>LARGE('augdate &amp; jandate kaf'!$B$5:$B$94,'augdate &amp; jandate kaf rank'!$A38)</f>
        <v>15.703318419389998</v>
      </c>
      <c r="D38" s="5" t="str">
        <f>VLOOKUP(E38,'augdate &amp; jandate kaf'!$C$5:$O$94,13,FALSE)</f>
        <v>1953-54</v>
      </c>
      <c r="E38" s="18">
        <f>LARGE('augdate &amp; jandate kaf'!$C$5:$C$94,'augdate &amp; jandate kaf rank'!$A38)</f>
        <v>34.889215220579999</v>
      </c>
      <c r="F38" s="5" t="str">
        <f>VLOOKUP(G38,'augdate &amp; jandate kaf'!$D$5:$O$94,12,FALSE)</f>
        <v>1961-62</v>
      </c>
      <c r="G38" s="18">
        <f>LARGE('augdate &amp; jandate kaf'!$D$5:$D$94,'augdate &amp; jandate kaf rank'!$A38)</f>
        <v>106.03397949479999</v>
      </c>
      <c r="H38" s="5" t="str">
        <f>VLOOKUP(I38,'augdate &amp; jandate kaf'!$E$5:$O$94,11,FALSE)</f>
        <v>1970-71</v>
      </c>
      <c r="I38" s="18">
        <f>LARGE('augdate &amp; jandate kaf'!$E$5:$E$94,'augdate &amp; jandate kaf rank'!$A38)</f>
        <v>348.46812577541999</v>
      </c>
      <c r="J38" s="5" t="str">
        <f>VLOOKUP(K38,'augdate &amp; jandate kaf'!$F$5:$O$94,10,FALSE)</f>
        <v>1994-95</v>
      </c>
      <c r="K38" s="18">
        <f>LARGE('augdate &amp; jandate kaf'!$F$5:$F$94,'augdate &amp; jandate kaf rank'!$A38)</f>
        <v>694.40280371196002</v>
      </c>
      <c r="L38" s="5" t="str">
        <f>VLOOKUP(M38,'augdate &amp; jandate kaf'!$G$5:$O$94,9,FALSE)</f>
        <v>1945-46</v>
      </c>
      <c r="M38" s="18">
        <f>LARGE('augdate &amp; jandate kaf'!$G$5:$G$94,'augdate &amp; jandate kaf rank'!$A38)</f>
        <v>343.10271969563098</v>
      </c>
      <c r="N38" s="5" t="str">
        <f>VLOOKUP(O38,'augdate &amp; jandate kaf'!$H$5:$O$94,8,FALSE)</f>
        <v>2002-03</v>
      </c>
      <c r="O38" s="18">
        <f>LARGE('augdate &amp; jandate kaf'!$H$5:$H$94,'augdate &amp; jandate kaf rank'!$A38)</f>
        <v>586.72815651009012</v>
      </c>
      <c r="P38" s="5" t="str">
        <f>VLOOKUP(Q38,'augdate &amp; jandate kaf'!$I$5:$O$94,7,FALSE)</f>
        <v>2008-09</v>
      </c>
      <c r="Q38" s="18">
        <f>LARGE('augdate &amp; jandate kaf'!$I$5:$I$94,'augdate &amp; jandate kaf rank'!$A38)</f>
        <v>846.22223801873099</v>
      </c>
      <c r="R38" s="5" t="str">
        <f>VLOOKUP(S38,'augdate &amp; jandate kaf'!$J$5:$O$94,6,FALSE)</f>
        <v>1989-90</v>
      </c>
      <c r="S38" s="18">
        <f>LARGE('augdate &amp; jandate kaf'!$J$5:$J$94,'augdate &amp; jandate kaf rank'!$A38)</f>
        <v>1098.6239171487089</v>
      </c>
      <c r="T38" s="5" t="str">
        <f>VLOOKUP(U38,'augdate &amp; jandate kaf'!$K$5:$O$94,5,FALSE)</f>
        <v>1969-70</v>
      </c>
      <c r="U38" s="18">
        <f>LARGE('augdate &amp; jandate kaf'!$K$5:$K$94,'augdate &amp; jandate kaf rank'!$A38)</f>
        <v>1264.91429967315</v>
      </c>
      <c r="V38" s="5" t="str">
        <f>VLOOKUP(W38,'augdate &amp; jandate kaf'!$L$5:$O$94,4,FALSE)</f>
        <v>1989-90</v>
      </c>
      <c r="W38" s="18">
        <f>LARGE('augdate &amp; jandate kaf'!$L$5:$L$94,'augdate &amp; jandate kaf rank'!$A38)</f>
        <v>1364.6112460171587</v>
      </c>
      <c r="X38" s="5" t="str">
        <f>VLOOKUP(Y38,'augdate &amp; jandate kaf'!$M$5:$O$94,3,FALSE)</f>
        <v>1937-38</v>
      </c>
      <c r="Y38" s="18">
        <f>LARGE('augdate &amp; jandate kaf'!$M$5:$M$94,'augdate &amp; jandate kaf rank'!$A38)</f>
        <v>1394.0038505347711</v>
      </c>
      <c r="Z38" s="5" t="str">
        <f>VLOOKUP(AA38,'augdate &amp; jandate kaf'!$N$5:$O$94,2,FALSE)</f>
        <v>1958-59</v>
      </c>
      <c r="AA38" s="18">
        <f>LARGE('augdate &amp; jandate kaf'!$N$5:$N$94,'augdate &amp; jandate kaf rank'!$A38)</f>
        <v>2031.592190261571</v>
      </c>
    </row>
    <row r="39" spans="1:27" x14ac:dyDescent="0.2">
      <c r="A39" s="5">
        <v>34</v>
      </c>
      <c r="B39" s="5" t="str">
        <f>VLOOKUP(C39,'augdate &amp; jandate kaf'!$B$5:$O$94,14,FALSE)</f>
        <v>2012-13</v>
      </c>
      <c r="C39" s="18">
        <f>LARGE('augdate &amp; jandate kaf'!$B$5:$B$94,'augdate &amp; jandate kaf rank'!$A39)</f>
        <v>15.491186195940001</v>
      </c>
      <c r="D39" s="5" t="str">
        <f>VLOOKUP(E39,'augdate &amp; jandate kaf'!$C$5:$O$94,13,FALSE)</f>
        <v>2017-18</v>
      </c>
      <c r="E39" s="18">
        <f>LARGE('augdate &amp; jandate kaf'!$C$5:$C$94,'augdate &amp; jandate kaf rank'!$A39)</f>
        <v>33.820560715200003</v>
      </c>
      <c r="F39" s="5" t="str">
        <f>VLOOKUP(G39,'augdate &amp; jandate kaf'!$D$5:$O$94,12,FALSE)</f>
        <v>2010-11</v>
      </c>
      <c r="G39" s="18">
        <f>LARGE('augdate &amp; jandate kaf'!$D$5:$D$94,'augdate &amp; jandate kaf rank'!$A39)</f>
        <v>104.56260103758</v>
      </c>
      <c r="H39" s="5" t="str">
        <f>VLOOKUP(I39,'augdate &amp; jandate kaf'!$E$5:$O$94,11,FALSE)</f>
        <v>1994-95</v>
      </c>
      <c r="I39" s="18">
        <f>LARGE('augdate &amp; jandate kaf'!$E$5:$E$94,'augdate &amp; jandate kaf rank'!$A39)</f>
        <v>344.80029120222002</v>
      </c>
      <c r="J39" s="5" t="str">
        <f>VLOOKUP(K39,'augdate &amp; jandate kaf'!$F$5:$O$94,10,FALSE)</f>
        <v>1983-84</v>
      </c>
      <c r="K39" s="18">
        <f>LARGE('augdate &amp; jandate kaf'!$F$5:$F$94,'augdate &amp; jandate kaf rank'!$A39)</f>
        <v>684.96080737182012</v>
      </c>
      <c r="L39" s="5" t="str">
        <f>VLOOKUP(M39,'augdate &amp; jandate kaf'!$G$5:$O$94,9,FALSE)</f>
        <v>1989-90</v>
      </c>
      <c r="M39" s="18">
        <f>LARGE('augdate &amp; jandate kaf'!$G$5:$G$94,'augdate &amp; jandate kaf rank'!$A39)</f>
        <v>332.50096604360999</v>
      </c>
      <c r="N39" s="5" t="str">
        <f>VLOOKUP(O39,'augdate &amp; jandate kaf'!$H$5:$O$94,8,FALSE)</f>
        <v>1997-98</v>
      </c>
      <c r="O39" s="18">
        <f>LARGE('augdate &amp; jandate kaf'!$H$5:$H$94,'augdate &amp; jandate kaf rank'!$A39)</f>
        <v>585.475041185181</v>
      </c>
      <c r="P39" s="5" t="str">
        <f>VLOOKUP(Q39,'augdate &amp; jandate kaf'!$I$5:$O$94,7,FALSE)</f>
        <v>1937-38</v>
      </c>
      <c r="Q39" s="18">
        <f>LARGE('augdate &amp; jandate kaf'!$I$5:$I$94,'augdate &amp; jandate kaf rank'!$A39)</f>
        <v>834.81418555397113</v>
      </c>
      <c r="R39" s="5" t="str">
        <f>VLOOKUP(S39,'augdate &amp; jandate kaf'!$J$5:$O$94,6,FALSE)</f>
        <v>1969-70</v>
      </c>
      <c r="S39" s="18">
        <f>LARGE('augdate &amp; jandate kaf'!$J$5:$J$94,'augdate &amp; jandate kaf rank'!$A39)</f>
        <v>1095.30751595076</v>
      </c>
      <c r="T39" s="5" t="str">
        <f>VLOOKUP(U39,'augdate &amp; jandate kaf'!$K$5:$O$94,5,FALSE)</f>
        <v>1994-95</v>
      </c>
      <c r="U39" s="18">
        <f>LARGE('augdate &amp; jandate kaf'!$K$5:$K$94,'augdate &amp; jandate kaf rank'!$A39)</f>
        <v>1254.6655027021081</v>
      </c>
      <c r="V39" s="5" t="str">
        <f>VLOOKUP(W39,'augdate &amp; jandate kaf'!$L$5:$O$94,4,FALSE)</f>
        <v>1954-55</v>
      </c>
      <c r="W39" s="18">
        <f>LARGE('augdate &amp; jandate kaf'!$L$5:$L$94,'augdate &amp; jandate kaf rank'!$A39)</f>
        <v>1343.7744289473003</v>
      </c>
      <c r="X39" s="5" t="str">
        <f>VLOOKUP(Y39,'augdate &amp; jandate kaf'!$M$5:$O$94,3,FALSE)</f>
        <v>1989-90</v>
      </c>
      <c r="Y39" s="18">
        <f>LARGE('augdate &amp; jandate kaf'!$M$5:$M$94,'augdate &amp; jandate kaf rank'!$A39)</f>
        <v>1393.8178564921586</v>
      </c>
      <c r="Z39" s="5" t="str">
        <f>VLOOKUP(AA39,'augdate &amp; jandate kaf'!$N$5:$O$94,2,FALSE)</f>
        <v>1931-32</v>
      </c>
      <c r="AA39" s="18">
        <f>LARGE('augdate &amp; jandate kaf'!$N$5:$N$94,'augdate &amp; jandate kaf rank'!$A39)</f>
        <v>2019.5748135221399</v>
      </c>
    </row>
    <row r="40" spans="1:27" x14ac:dyDescent="0.2">
      <c r="A40" s="5">
        <v>35</v>
      </c>
      <c r="B40" s="5" t="str">
        <f>VLOOKUP(C40,'augdate &amp; jandate kaf'!$B$5:$O$94,14,FALSE)</f>
        <v>1942-43</v>
      </c>
      <c r="C40" s="18">
        <f>LARGE('augdate &amp; jandate kaf'!$B$5:$B$94,'augdate &amp; jandate kaf rank'!$A40)</f>
        <v>15.37005562197</v>
      </c>
      <c r="D40" s="5" t="str">
        <f>VLOOKUP(E40,'augdate &amp; jandate kaf'!$C$5:$O$94,13,FALSE)</f>
        <v>2016-17</v>
      </c>
      <c r="E40" s="18">
        <f>LARGE('augdate &amp; jandate kaf'!$C$5:$C$94,'augdate &amp; jandate kaf rank'!$A40)</f>
        <v>33.304659908099993</v>
      </c>
      <c r="F40" s="5" t="str">
        <f>VLOOKUP(G40,'augdate &amp; jandate kaf'!$D$5:$O$94,12,FALSE)</f>
        <v>1969-70</v>
      </c>
      <c r="G40" s="18">
        <f>LARGE('augdate &amp; jandate kaf'!$D$5:$D$94,'augdate &amp; jandate kaf rank'!$A40)</f>
        <v>104.24899443776998</v>
      </c>
      <c r="H40" s="5" t="str">
        <f>VLOOKUP(I40,'augdate &amp; jandate kaf'!$E$5:$O$94,11,FALSE)</f>
        <v>2013-14</v>
      </c>
      <c r="I40" s="18">
        <f>LARGE('augdate &amp; jandate kaf'!$E$5:$E$94,'augdate &amp; jandate kaf rank'!$A40)</f>
        <v>339.86259882539997</v>
      </c>
      <c r="J40" s="5" t="str">
        <f>VLOOKUP(K40,'augdate &amp; jandate kaf'!$F$5:$O$94,10,FALSE)</f>
        <v>1980-81</v>
      </c>
      <c r="K40" s="18">
        <f>LARGE('augdate &amp; jandate kaf'!$F$5:$F$94,'augdate &amp; jandate kaf rank'!$A40)</f>
        <v>683.54728676367006</v>
      </c>
      <c r="L40" s="5" t="str">
        <f>VLOOKUP(M40,'augdate &amp; jandate kaf'!$G$5:$O$94,9,FALSE)</f>
        <v>1942-43</v>
      </c>
      <c r="M40" s="18">
        <f>LARGE('augdate &amp; jandate kaf'!$G$5:$G$94,'augdate &amp; jandate kaf rank'!$A40)</f>
        <v>332.03495151563101</v>
      </c>
      <c r="N40" s="5" t="str">
        <f>VLOOKUP(O40,'augdate &amp; jandate kaf'!$H$5:$O$94,8,FALSE)</f>
        <v>1983-84</v>
      </c>
      <c r="O40" s="18">
        <f>LARGE('augdate &amp; jandate kaf'!$H$5:$H$94,'augdate &amp; jandate kaf rank'!$A40)</f>
        <v>581.8825190058509</v>
      </c>
      <c r="P40" s="5" t="str">
        <f>VLOOKUP(Q40,'augdate &amp; jandate kaf'!$I$5:$O$94,7,FALSE)</f>
        <v>1942-43</v>
      </c>
      <c r="Q40" s="18">
        <f>LARGE('augdate &amp; jandate kaf'!$I$5:$I$94,'augdate &amp; jandate kaf rank'!$A40)</f>
        <v>834.765332663241</v>
      </c>
      <c r="R40" s="5" t="str">
        <f>VLOOKUP(S40,'augdate &amp; jandate kaf'!$J$5:$O$94,6,FALSE)</f>
        <v>1935-36</v>
      </c>
      <c r="S40" s="18">
        <f>LARGE('augdate &amp; jandate kaf'!$J$5:$J$94,'augdate &amp; jandate kaf rank'!$A40)</f>
        <v>1090.5174334857602</v>
      </c>
      <c r="T40" s="5" t="str">
        <f>VLOOKUP(U40,'augdate &amp; jandate kaf'!$K$5:$O$94,5,FALSE)</f>
        <v>1942-43</v>
      </c>
      <c r="U40" s="18">
        <f>LARGE('augdate &amp; jandate kaf'!$K$5:$K$94,'augdate &amp; jandate kaf rank'!$A40)</f>
        <v>1243.4590165107809</v>
      </c>
      <c r="V40" s="5" t="str">
        <f>VLOOKUP(W40,'augdate &amp; jandate kaf'!$L$5:$O$94,4,FALSE)</f>
        <v>1935-36</v>
      </c>
      <c r="W40" s="18">
        <f>LARGE('augdate &amp; jandate kaf'!$L$5:$L$94,'augdate &amp; jandate kaf rank'!$A40)</f>
        <v>1342.6522008902102</v>
      </c>
      <c r="X40" s="5" t="str">
        <f>VLOOKUP(Y40,'augdate &amp; jandate kaf'!$M$5:$O$94,3,FALSE)</f>
        <v>1968-69</v>
      </c>
      <c r="Y40" s="18">
        <f>LARGE('augdate &amp; jandate kaf'!$M$5:$M$94,'augdate &amp; jandate kaf rank'!$A40)</f>
        <v>1388.730356517651</v>
      </c>
      <c r="Z40" s="5" t="str">
        <f>VLOOKUP(AA40,'augdate &amp; jandate kaf'!$N$5:$O$94,2,FALSE)</f>
        <v>1951-52</v>
      </c>
      <c r="AA40" s="18">
        <f>LARGE('augdate &amp; jandate kaf'!$N$5:$N$94,'augdate &amp; jandate kaf rank'!$A40)</f>
        <v>2014.5481426362601</v>
      </c>
    </row>
    <row r="41" spans="1:27" x14ac:dyDescent="0.2">
      <c r="A41" s="5">
        <v>36</v>
      </c>
      <c r="B41" s="5" t="str">
        <f>VLOOKUP(C41,'augdate &amp; jandate kaf'!$B$5:$O$94,14,FALSE)</f>
        <v>2010-11</v>
      </c>
      <c r="C41" s="18">
        <f>LARGE('augdate &amp; jandate kaf'!$B$5:$B$94,'augdate &amp; jandate kaf rank'!$A41)</f>
        <v>15.219410999519999</v>
      </c>
      <c r="D41" s="5" t="str">
        <f>VLOOKUP(E41,'augdate &amp; jandate kaf'!$C$5:$O$94,13,FALSE)</f>
        <v>1993-94</v>
      </c>
      <c r="E41" s="18">
        <f>LARGE('augdate &amp; jandate kaf'!$C$5:$C$94,'augdate &amp; jandate kaf rank'!$A41)</f>
        <v>32.189592181320002</v>
      </c>
      <c r="F41" s="5" t="str">
        <f>VLOOKUP(G41,'augdate &amp; jandate kaf'!$D$5:$O$94,12,FALSE)</f>
        <v>1986-87</v>
      </c>
      <c r="G41" s="18">
        <f>LARGE('augdate &amp; jandate kaf'!$D$5:$D$94,'augdate &amp; jandate kaf rank'!$A41)</f>
        <v>103.76518619145</v>
      </c>
      <c r="H41" s="5" t="str">
        <f>VLOOKUP(I41,'augdate &amp; jandate kaf'!$E$5:$O$94,11,FALSE)</f>
        <v>1983-84</v>
      </c>
      <c r="I41" s="18">
        <f>LARGE('augdate &amp; jandate kaf'!$E$5:$E$94,'augdate &amp; jandate kaf rank'!$A41)</f>
        <v>336.76082704088998</v>
      </c>
      <c r="J41" s="5" t="str">
        <f>VLOOKUP(K41,'augdate &amp; jandate kaf'!$F$5:$O$94,10,FALSE)</f>
        <v>1958-59</v>
      </c>
      <c r="K41" s="18">
        <f>LARGE('augdate &amp; jandate kaf'!$F$5:$F$94,'augdate &amp; jandate kaf rank'!$A41)</f>
        <v>679.79882409432003</v>
      </c>
      <c r="L41" s="5" t="str">
        <f>VLOOKUP(M41,'augdate &amp; jandate kaf'!$G$5:$O$94,9,FALSE)</f>
        <v>1968-69</v>
      </c>
      <c r="M41" s="18">
        <f>LARGE('augdate &amp; jandate kaf'!$G$5:$G$94,'augdate &amp; jandate kaf rank'!$A41)</f>
        <v>330.15834993311103</v>
      </c>
      <c r="N41" s="5" t="str">
        <f>VLOOKUP(O41,'augdate &amp; jandate kaf'!$H$5:$O$94,8,FALSE)</f>
        <v>1944-45</v>
      </c>
      <c r="O41" s="18">
        <f>LARGE('augdate &amp; jandate kaf'!$H$5:$H$94,'augdate &amp; jandate kaf rank'!$A41)</f>
        <v>577.84240081024814</v>
      </c>
      <c r="P41" s="5" t="str">
        <f>VLOOKUP(Q41,'augdate &amp; jandate kaf'!$I$5:$O$94,7,FALSE)</f>
        <v>1953-54</v>
      </c>
      <c r="Q41" s="18">
        <f>LARGE('augdate &amp; jandate kaf'!$I$5:$I$94,'augdate &amp; jandate kaf rank'!$A41)</f>
        <v>832.02786301382991</v>
      </c>
      <c r="R41" s="5" t="str">
        <f>VLOOKUP(S41,'augdate &amp; jandate kaf'!$J$5:$O$94,6,FALSE)</f>
        <v>1994-95</v>
      </c>
      <c r="S41" s="18">
        <f>LARGE('augdate &amp; jandate kaf'!$J$5:$J$94,'augdate &amp; jandate kaf rank'!$A41)</f>
        <v>1073.8187855169181</v>
      </c>
      <c r="T41" s="5" t="str">
        <f>VLOOKUP(U41,'augdate &amp; jandate kaf'!$K$5:$O$94,5,FALSE)</f>
        <v>2001-02</v>
      </c>
      <c r="U41" s="18">
        <f>LARGE('augdate &amp; jandate kaf'!$K$5:$K$94,'augdate &amp; jandate kaf rank'!$A41)</f>
        <v>1234.7272793175598</v>
      </c>
      <c r="V41" s="5" t="str">
        <f>VLOOKUP(W41,'augdate &amp; jandate kaf'!$L$5:$O$94,4,FALSE)</f>
        <v>2009-10</v>
      </c>
      <c r="W41" s="18">
        <f>LARGE('augdate &amp; jandate kaf'!$L$5:$L$94,'augdate &amp; jandate kaf rank'!$A41)</f>
        <v>1333.9872908019211</v>
      </c>
      <c r="X41" s="5" t="str">
        <f>VLOOKUP(Y41,'augdate &amp; jandate kaf'!$M$5:$O$94,3,FALSE)</f>
        <v>2009-10</v>
      </c>
      <c r="Y41" s="18">
        <f>LARGE('augdate &amp; jandate kaf'!$M$5:$M$94,'augdate &amp; jandate kaf rank'!$A41)</f>
        <v>1369.6402613657613</v>
      </c>
      <c r="Z41" s="5" t="str">
        <f>VLOOKUP(AA41,'augdate &amp; jandate kaf'!$N$5:$O$94,2,FALSE)</f>
        <v>1999-2000</v>
      </c>
      <c r="AA41" s="18">
        <f>LARGE('augdate &amp; jandate kaf'!$N$5:$N$94,'augdate &amp; jandate kaf rank'!$A41)</f>
        <v>2014.1177314127312</v>
      </c>
    </row>
    <row r="42" spans="1:27" x14ac:dyDescent="0.2">
      <c r="A42" s="5">
        <v>37</v>
      </c>
      <c r="B42" s="5" t="str">
        <f>VLOOKUP(C42,'augdate &amp; jandate kaf'!$B$5:$O$94,14,FALSE)</f>
        <v>1941-42</v>
      </c>
      <c r="C42" s="18">
        <f>LARGE('augdate &amp; jandate kaf'!$B$5:$B$94,'augdate &amp; jandate kaf rank'!$A42)</f>
        <v>15.066306873029999</v>
      </c>
      <c r="D42" s="5" t="str">
        <f>VLOOKUP(E42,'augdate &amp; jandate kaf'!$C$5:$O$94,13,FALSE)</f>
        <v>1970-71</v>
      </c>
      <c r="E42" s="18">
        <f>LARGE('augdate &amp; jandate kaf'!$C$5:$C$94,'augdate &amp; jandate kaf rank'!$A42)</f>
        <v>31.811007071549998</v>
      </c>
      <c r="F42" s="5" t="str">
        <f>VLOOKUP(G42,'augdate &amp; jandate kaf'!$D$5:$O$94,12,FALSE)</f>
        <v>2014-15</v>
      </c>
      <c r="G42" s="18">
        <f>LARGE('augdate &amp; jandate kaf'!$D$5:$D$94,'augdate &amp; jandate kaf rank'!$A42)</f>
        <v>102.45363582741</v>
      </c>
      <c r="H42" s="5" t="str">
        <f>VLOOKUP(I42,'augdate &amp; jandate kaf'!$E$5:$O$94,11,FALSE)</f>
        <v>1961-62</v>
      </c>
      <c r="I42" s="18">
        <f>LARGE('augdate &amp; jandate kaf'!$E$5:$E$94,'augdate &amp; jandate kaf rank'!$A42)</f>
        <v>336.55892952779993</v>
      </c>
      <c r="J42" s="5" t="str">
        <f>VLOOKUP(K42,'augdate &amp; jandate kaf'!$F$5:$O$94,10,FALSE)</f>
        <v>1941-42</v>
      </c>
      <c r="K42" s="18">
        <f>LARGE('augdate &amp; jandate kaf'!$F$5:$F$94,'augdate &amp; jandate kaf rank'!$A42)</f>
        <v>678.22785754166102</v>
      </c>
      <c r="L42" s="5" t="str">
        <f>VLOOKUP(M42,'augdate &amp; jandate kaf'!$G$5:$O$94,9,FALSE)</f>
        <v>1937-38</v>
      </c>
      <c r="M42" s="18">
        <f>LARGE('augdate &amp; jandate kaf'!$G$5:$G$94,'augdate &amp; jandate kaf rank'!$A42)</f>
        <v>328.33948520793001</v>
      </c>
      <c r="N42" s="5" t="str">
        <f>VLOOKUP(O42,'augdate &amp; jandate kaf'!$H$5:$O$94,8,FALSE)</f>
        <v>1989-90</v>
      </c>
      <c r="O42" s="18">
        <f>LARGE('augdate &amp; jandate kaf'!$H$5:$H$94,'augdate &amp; jandate kaf rank'!$A42)</f>
        <v>574.644827376438</v>
      </c>
      <c r="P42" s="5" t="str">
        <f>VLOOKUP(Q42,'augdate &amp; jandate kaf'!$I$5:$O$94,7,FALSE)</f>
        <v>1999-2000</v>
      </c>
      <c r="Q42" s="18">
        <f>LARGE('augdate &amp; jandate kaf'!$I$5:$I$94,'augdate &amp; jandate kaf rank'!$A42)</f>
        <v>830.3404845647101</v>
      </c>
      <c r="R42" s="5" t="str">
        <f>VLOOKUP(S42,'augdate &amp; jandate kaf'!$J$5:$O$94,6,FALSE)</f>
        <v>1953-54</v>
      </c>
      <c r="S42" s="18">
        <f>LARGE('augdate &amp; jandate kaf'!$J$5:$J$94,'augdate &amp; jandate kaf rank'!$A42)</f>
        <v>1069.2589284978299</v>
      </c>
      <c r="T42" s="5" t="str">
        <f>VLOOKUP(U42,'augdate &amp; jandate kaf'!$K$5:$O$94,5,FALSE)</f>
        <v>1932-33</v>
      </c>
      <c r="U42" s="18">
        <f>LARGE('augdate &amp; jandate kaf'!$K$5:$K$94,'augdate &amp; jandate kaf rank'!$A42)</f>
        <v>1231.593674806971</v>
      </c>
      <c r="V42" s="5" t="str">
        <f>VLOOKUP(W42,'augdate &amp; jandate kaf'!$L$5:$O$94,4,FALSE)</f>
        <v>1968-69</v>
      </c>
      <c r="W42" s="18">
        <f>LARGE('augdate &amp; jandate kaf'!$L$5:$L$94,'augdate &amp; jandate kaf rank'!$A42)</f>
        <v>1329.3733008923011</v>
      </c>
      <c r="X42" s="5" t="str">
        <f>VLOOKUP(Y42,'augdate &amp; jandate kaf'!$M$5:$O$94,3,FALSE)</f>
        <v>1935-36</v>
      </c>
      <c r="Y42" s="18">
        <f>LARGE('augdate &amp; jandate kaf'!$M$5:$M$94,'augdate &amp; jandate kaf rank'!$A42)</f>
        <v>1368.4788379382403</v>
      </c>
      <c r="Z42" s="5" t="str">
        <f>VLOOKUP(AA42,'augdate &amp; jandate kaf'!$N$5:$O$94,2,FALSE)</f>
        <v>1957-58</v>
      </c>
      <c r="AA42" s="18">
        <f>LARGE('augdate &amp; jandate kaf'!$N$5:$N$94,'augdate &amp; jandate kaf rank'!$A42)</f>
        <v>2005.9011631258109</v>
      </c>
    </row>
    <row r="43" spans="1:27" x14ac:dyDescent="0.2">
      <c r="A43" s="5">
        <v>38</v>
      </c>
      <c r="B43" s="5" t="str">
        <f>VLOOKUP(C43,'augdate &amp; jandate kaf'!$B$5:$O$94,14,FALSE)</f>
        <v>1957-58</v>
      </c>
      <c r="C43" s="18">
        <f>LARGE('augdate &amp; jandate kaf'!$B$5:$B$94,'augdate &amp; jandate kaf rank'!$A43)</f>
        <v>14.683853994809999</v>
      </c>
      <c r="D43" s="5" t="str">
        <f>VLOOKUP(E43,'augdate &amp; jandate kaf'!$C$5:$O$94,13,FALSE)</f>
        <v>1950-51</v>
      </c>
      <c r="E43" s="18">
        <f>LARGE('augdate &amp; jandate kaf'!$C$5:$C$94,'augdate &amp; jandate kaf rank'!$A43)</f>
        <v>30.624792239999998</v>
      </c>
      <c r="F43" s="5" t="str">
        <f>VLOOKUP(G43,'augdate &amp; jandate kaf'!$D$5:$O$94,12,FALSE)</f>
        <v>1990-91</v>
      </c>
      <c r="G43" s="18">
        <f>LARGE('augdate &amp; jandate kaf'!$D$5:$D$94,'augdate &amp; jandate kaf rank'!$A43)</f>
        <v>97.382931885329995</v>
      </c>
      <c r="H43" s="5" t="str">
        <f>VLOOKUP(I43,'augdate &amp; jandate kaf'!$E$5:$O$94,11,FALSE)</f>
        <v>1998-99</v>
      </c>
      <c r="I43" s="18">
        <f>LARGE('augdate &amp; jandate kaf'!$E$5:$E$94,'augdate &amp; jandate kaf rank'!$A43)</f>
        <v>331.46938261122</v>
      </c>
      <c r="J43" s="5" t="str">
        <f>VLOOKUP(K43,'augdate &amp; jandate kaf'!$F$5:$O$94,10,FALSE)</f>
        <v>1957-58</v>
      </c>
      <c r="K43" s="18">
        <f>LARGE('augdate &amp; jandate kaf'!$F$5:$F$94,'augdate &amp; jandate kaf rank'!$A43)</f>
        <v>673.30708218899997</v>
      </c>
      <c r="L43" s="5" t="str">
        <f>VLOOKUP(M43,'augdate &amp; jandate kaf'!$G$5:$O$94,9,FALSE)</f>
        <v>1988-89</v>
      </c>
      <c r="M43" s="18">
        <f>LARGE('augdate &amp; jandate kaf'!$G$5:$G$94,'augdate &amp; jandate kaf rank'!$A43)</f>
        <v>322.57200972173104</v>
      </c>
      <c r="N43" s="5" t="str">
        <f>VLOOKUP(O43,'augdate &amp; jandate kaf'!$H$5:$O$94,8,FALSE)</f>
        <v>2015-16</v>
      </c>
      <c r="O43" s="18">
        <f>LARGE('augdate &amp; jandate kaf'!$H$5:$H$94,'augdate &amp; jandate kaf rank'!$A43)</f>
        <v>572.93535702731992</v>
      </c>
      <c r="P43" s="5" t="str">
        <f>VLOOKUP(Q43,'augdate &amp; jandate kaf'!$I$5:$O$94,7,FALSE)</f>
        <v>1989-90</v>
      </c>
      <c r="Q43" s="18">
        <f>LARGE('augdate &amp; jandate kaf'!$I$5:$I$94,'augdate &amp; jandate kaf rank'!$A43)</f>
        <v>825.30770260467898</v>
      </c>
      <c r="R43" s="5" t="str">
        <f>VLOOKUP(S43,'augdate &amp; jandate kaf'!$J$5:$O$94,6,FALSE)</f>
        <v>1944-45</v>
      </c>
      <c r="S43" s="18">
        <f>LARGE('augdate &amp; jandate kaf'!$J$5:$J$94,'augdate &amp; jandate kaf rank'!$A43)</f>
        <v>1060.2280818943382</v>
      </c>
      <c r="T43" s="5" t="str">
        <f>VLOOKUP(U43,'augdate &amp; jandate kaf'!$K$5:$O$94,5,FALSE)</f>
        <v>1989-90</v>
      </c>
      <c r="U43" s="18">
        <f>LARGE('augdate &amp; jandate kaf'!$K$5:$K$94,'augdate &amp; jandate kaf rank'!$A43)</f>
        <v>1224.8794826620588</v>
      </c>
      <c r="V43" s="5" t="str">
        <f>VLOOKUP(W43,'augdate &amp; jandate kaf'!$L$5:$O$94,4,FALSE)</f>
        <v>1994-95</v>
      </c>
      <c r="W43" s="18">
        <f>LARGE('augdate &amp; jandate kaf'!$L$5:$L$94,'augdate &amp; jandate kaf rank'!$A43)</f>
        <v>1329.2438139550084</v>
      </c>
      <c r="X43" s="5" t="str">
        <f>VLOOKUP(Y43,'augdate &amp; jandate kaf'!$M$5:$O$94,3,FALSE)</f>
        <v>1963-64</v>
      </c>
      <c r="Y43" s="18">
        <f>LARGE('augdate &amp; jandate kaf'!$M$5:$M$94,'augdate &amp; jandate kaf rank'!$A43)</f>
        <v>1364.2250066928</v>
      </c>
      <c r="Z43" s="5" t="str">
        <f>VLOOKUP(AA43,'augdate &amp; jandate kaf'!$N$5:$O$94,2,FALSE)</f>
        <v>2013-14</v>
      </c>
      <c r="AA43" s="18">
        <f>LARGE('augdate &amp; jandate kaf'!$N$5:$N$94,'augdate &amp; jandate kaf rank'!$A43)</f>
        <v>1996.4306623239299</v>
      </c>
    </row>
    <row r="44" spans="1:27" x14ac:dyDescent="0.2">
      <c r="A44" s="5">
        <v>39</v>
      </c>
      <c r="B44" s="5" t="str">
        <f>VLOOKUP(C44,'augdate &amp; jandate kaf'!$B$5:$O$94,14,FALSE)</f>
        <v>1982-83</v>
      </c>
      <c r="C44" s="18">
        <f>LARGE('augdate &amp; jandate kaf'!$B$5:$B$94,'augdate &amp; jandate kaf rank'!$A44)</f>
        <v>14.63589366603</v>
      </c>
      <c r="D44" s="5" t="str">
        <f>VLOOKUP(E44,'augdate &amp; jandate kaf'!$C$5:$O$94,13,FALSE)</f>
        <v>1937-38</v>
      </c>
      <c r="E44" s="18">
        <f>LARGE('augdate &amp; jandate kaf'!$C$5:$C$94,'augdate &amp; jandate kaf rank'!$A44)</f>
        <v>30.329592251070004</v>
      </c>
      <c r="F44" s="5" t="str">
        <f>VLOOKUP(G44,'augdate &amp; jandate kaf'!$D$5:$O$94,12,FALSE)</f>
        <v>1933-34</v>
      </c>
      <c r="G44" s="18">
        <f>LARGE('augdate &amp; jandate kaf'!$D$5:$D$94,'augdate &amp; jandate kaf rank'!$A44)</f>
        <v>94.994436107129999</v>
      </c>
      <c r="H44" s="5" t="str">
        <f>VLOOKUP(I44,'augdate &amp; jandate kaf'!$E$5:$O$94,11,FALSE)</f>
        <v>1999-2000</v>
      </c>
      <c r="I44" s="18">
        <f>LARGE('augdate &amp; jandate kaf'!$E$5:$E$94,'augdate &amp; jandate kaf rank'!$A44)</f>
        <v>328.94061576389998</v>
      </c>
      <c r="J44" s="5" t="str">
        <f>VLOOKUP(K44,'augdate &amp; jandate kaf'!$F$5:$O$94,10,FALSE)</f>
        <v>1960-61</v>
      </c>
      <c r="K44" s="18">
        <f>LARGE('augdate &amp; jandate kaf'!$F$5:$F$94,'augdate &amp; jandate kaf rank'!$A44)</f>
        <v>666.09428907104996</v>
      </c>
      <c r="L44" s="5" t="str">
        <f>VLOOKUP(M44,'augdate &amp; jandate kaf'!$G$5:$O$94,9,FALSE)</f>
        <v>1999-2000</v>
      </c>
      <c r="M44" s="18">
        <f>LARGE('augdate &amp; jandate kaf'!$G$5:$G$94,'augdate &amp; jandate kaf rank'!$A44)</f>
        <v>313.57877171186999</v>
      </c>
      <c r="N44" s="5" t="str">
        <f>VLOOKUP(O44,'augdate &amp; jandate kaf'!$H$5:$O$94,8,FALSE)</f>
        <v>1966-67</v>
      </c>
      <c r="O44" s="18">
        <f>LARGE('augdate &amp; jandate kaf'!$H$5:$H$94,'augdate &amp; jandate kaf rank'!$A44)</f>
        <v>552.52171151184007</v>
      </c>
      <c r="P44" s="5" t="str">
        <f>VLOOKUP(Q44,'augdate &amp; jandate kaf'!$I$5:$O$94,7,FALSE)</f>
        <v>2010-11</v>
      </c>
      <c r="Q44" s="18">
        <f>LARGE('augdate &amp; jandate kaf'!$I$5:$I$94,'augdate &amp; jandate kaf rank'!$A44)</f>
        <v>813.32059958312107</v>
      </c>
      <c r="R44" s="5" t="str">
        <f>VLOOKUP(S44,'augdate &amp; jandate kaf'!$J$5:$O$94,6,FALSE)</f>
        <v>2003-04</v>
      </c>
      <c r="S44" s="18">
        <f>LARGE('augdate &amp; jandate kaf'!$J$5:$J$94,'augdate &amp; jandate kaf rank'!$A44)</f>
        <v>1044.3407806719301</v>
      </c>
      <c r="T44" s="5" t="str">
        <f>VLOOKUP(U44,'augdate &amp; jandate kaf'!$K$5:$O$94,5,FALSE)</f>
        <v>1936-37</v>
      </c>
      <c r="U44" s="18">
        <f>LARGE('augdate &amp; jandate kaf'!$K$5:$K$94,'augdate &amp; jandate kaf rank'!$A44)</f>
        <v>1222.5989134913821</v>
      </c>
      <c r="V44" s="5" t="str">
        <f>VLOOKUP(W44,'augdate &amp; jandate kaf'!$L$5:$O$94,4,FALSE)</f>
        <v>1963-64</v>
      </c>
      <c r="W44" s="18">
        <f>LARGE('augdate &amp; jandate kaf'!$L$5:$L$94,'augdate &amp; jandate kaf rank'!$A44)</f>
        <v>1321.9731867896403</v>
      </c>
      <c r="X44" s="5" t="str">
        <f>VLOOKUP(Y44,'augdate &amp; jandate kaf'!$M$5:$O$94,3,FALSE)</f>
        <v>1994-95</v>
      </c>
      <c r="Y44" s="18">
        <f>LARGE('augdate &amp; jandate kaf'!$M$5:$M$94,'augdate &amp; jandate kaf rank'!$A44)</f>
        <v>1360.852130125068</v>
      </c>
      <c r="Z44" s="5" t="str">
        <f>VLOOKUP(AA44,'augdate &amp; jandate kaf'!$N$5:$O$94,2,FALSE)</f>
        <v>1945-46</v>
      </c>
      <c r="AA44" s="18">
        <f>LARGE('augdate &amp; jandate kaf'!$N$5:$N$94,'augdate &amp; jandate kaf rank'!$A44)</f>
        <v>1986.3714950978431</v>
      </c>
    </row>
    <row r="45" spans="1:27" x14ac:dyDescent="0.2">
      <c r="A45" s="5">
        <v>40</v>
      </c>
      <c r="B45" s="5" t="str">
        <f>VLOOKUP(C45,'augdate &amp; jandate kaf'!$B$5:$O$94,14,FALSE)</f>
        <v>1980-81</v>
      </c>
      <c r="C45" s="18">
        <f>LARGE('augdate &amp; jandate kaf'!$B$5:$B$94,'augdate &amp; jandate kaf rank'!$A45)</f>
        <v>14.284799464320001</v>
      </c>
      <c r="D45" s="5" t="str">
        <f>VLOOKUP(E45,'augdate &amp; jandate kaf'!$C$5:$O$94,13,FALSE)</f>
        <v>1960-61</v>
      </c>
      <c r="E45" s="18">
        <f>LARGE('augdate &amp; jandate kaf'!$C$5:$C$94,'augdate &amp; jandate kaf rank'!$A45)</f>
        <v>30.199952586510005</v>
      </c>
      <c r="F45" s="5" t="str">
        <f>VLOOKUP(G45,'augdate &amp; jandate kaf'!$D$5:$O$94,12,FALSE)</f>
        <v>1994-95</v>
      </c>
      <c r="G45" s="18">
        <f>LARGE('augdate &amp; jandate kaf'!$D$5:$D$94,'augdate &amp; jandate kaf rank'!$A45)</f>
        <v>94.06595349732001</v>
      </c>
      <c r="H45" s="5" t="str">
        <f>VLOOKUP(I45,'augdate &amp; jandate kaf'!$E$5:$O$94,11,FALSE)</f>
        <v>1991-92</v>
      </c>
      <c r="I45" s="18">
        <f>LARGE('augdate &amp; jandate kaf'!$E$5:$E$94,'augdate &amp; jandate kaf rank'!$A45)</f>
        <v>328.73840089545001</v>
      </c>
      <c r="J45" s="5" t="str">
        <f>VLOOKUP(K45,'augdate &amp; jandate kaf'!$F$5:$O$94,10,FALSE)</f>
        <v>1933-34</v>
      </c>
      <c r="K45" s="18">
        <f>LARGE('augdate &amp; jandate kaf'!$F$5:$F$94,'augdate &amp; jandate kaf rank'!$A45)</f>
        <v>664.4388266537909</v>
      </c>
      <c r="L45" s="5" t="str">
        <f>VLOOKUP(M45,'augdate &amp; jandate kaf'!$G$5:$O$94,9,FALSE)</f>
        <v>2009-10</v>
      </c>
      <c r="M45" s="18">
        <f>LARGE('augdate &amp; jandate kaf'!$G$5:$G$94,'augdate &amp; jandate kaf rank'!$A45)</f>
        <v>311.12916717563104</v>
      </c>
      <c r="N45" s="5" t="str">
        <f>VLOOKUP(O45,'augdate &amp; jandate kaf'!$H$5:$O$94,8,FALSE)</f>
        <v>1945-46</v>
      </c>
      <c r="O45" s="18">
        <f>LARGE('augdate &amp; jandate kaf'!$H$5:$H$94,'augdate &amp; jandate kaf rank'!$A45)</f>
        <v>536.37990914195098</v>
      </c>
      <c r="P45" s="5" t="str">
        <f>VLOOKUP(Q45,'augdate &amp; jandate kaf'!$I$5:$O$94,7,FALSE)</f>
        <v>1958-59</v>
      </c>
      <c r="Q45" s="18">
        <f>LARGE('augdate &amp; jandate kaf'!$I$5:$I$94,'augdate &amp; jandate kaf rank'!$A45)</f>
        <v>812.19315499730089</v>
      </c>
      <c r="R45" s="5" t="str">
        <f>VLOOKUP(S45,'augdate &amp; jandate kaf'!$J$5:$O$94,6,FALSE)</f>
        <v>1959-60</v>
      </c>
      <c r="S45" s="18">
        <f>LARGE('augdate &amp; jandate kaf'!$J$5:$J$94,'augdate &amp; jandate kaf rank'!$A45)</f>
        <v>1041.996022412751</v>
      </c>
      <c r="T45" s="5" t="str">
        <f>VLOOKUP(U45,'augdate &amp; jandate kaf'!$K$5:$O$94,5,FALSE)</f>
        <v>1988-89</v>
      </c>
      <c r="U45" s="18">
        <f>LARGE('augdate &amp; jandate kaf'!$K$5:$K$94,'augdate &amp; jandate kaf rank'!$A45)</f>
        <v>1222.3395349887121</v>
      </c>
      <c r="V45" s="5" t="str">
        <f>VLOOKUP(W45,'augdate &amp; jandate kaf'!$L$5:$O$94,4,FALSE)</f>
        <v>1950-51</v>
      </c>
      <c r="W45" s="18">
        <f>LARGE('augdate &amp; jandate kaf'!$L$5:$L$94,'augdate &amp; jandate kaf rank'!$A45)</f>
        <v>1320.7138989029791</v>
      </c>
      <c r="X45" s="5" t="str">
        <f>VLOOKUP(Y45,'augdate &amp; jandate kaf'!$M$5:$O$94,3,FALSE)</f>
        <v>1950-51</v>
      </c>
      <c r="Y45" s="18">
        <f>LARGE('augdate &amp; jandate kaf'!$M$5:$M$94,'augdate &amp; jandate kaf rank'!$A45)</f>
        <v>1337.2639015881389</v>
      </c>
      <c r="Z45" s="5" t="str">
        <f>VLOOKUP(AA45,'augdate &amp; jandate kaf'!$N$5:$O$94,2,FALSE)</f>
        <v>1948-49</v>
      </c>
      <c r="AA45" s="18">
        <f>LARGE('augdate &amp; jandate kaf'!$N$5:$N$94,'augdate &amp; jandate kaf rank'!$A45)</f>
        <v>1979.040959174391</v>
      </c>
    </row>
    <row r="46" spans="1:27" x14ac:dyDescent="0.2">
      <c r="A46" s="5">
        <v>41</v>
      </c>
      <c r="B46" s="5" t="str">
        <f>VLOOKUP(C46,'augdate &amp; jandate kaf'!$B$5:$O$94,14,FALSE)</f>
        <v>1974-75</v>
      </c>
      <c r="C46" s="18">
        <f>LARGE('augdate &amp; jandate kaf'!$B$5:$B$94,'augdate &amp; jandate kaf rank'!$A46)</f>
        <v>14.140303601969999</v>
      </c>
      <c r="D46" s="5" t="str">
        <f>VLOOKUP(E46,'augdate &amp; jandate kaf'!$C$5:$O$94,13,FALSE)</f>
        <v>1961-62</v>
      </c>
      <c r="E46" s="18">
        <f>LARGE('augdate &amp; jandate kaf'!$C$5:$C$94,'augdate &amp; jandate kaf rank'!$A46)</f>
        <v>29.981810445930002</v>
      </c>
      <c r="F46" s="5" t="str">
        <f>VLOOKUP(G46,'augdate &amp; jandate kaf'!$D$5:$O$94,12,FALSE)</f>
        <v>1973-74</v>
      </c>
      <c r="G46" s="18">
        <f>LARGE('augdate &amp; jandate kaf'!$D$5:$D$94,'augdate &amp; jandate kaf rank'!$A46)</f>
        <v>92.18939158421999</v>
      </c>
      <c r="H46" s="5" t="str">
        <f>VLOOKUP(I46,'augdate &amp; jandate kaf'!$E$5:$O$94,11,FALSE)</f>
        <v>2010-11</v>
      </c>
      <c r="I46" s="18">
        <f>LARGE('augdate &amp; jandate kaf'!$E$5:$E$94,'augdate &amp; jandate kaf rank'!$A46)</f>
        <v>321.63783256668006</v>
      </c>
      <c r="J46" s="5" t="str">
        <f>VLOOKUP(K46,'augdate &amp; jandate kaf'!$F$5:$O$94,10,FALSE)</f>
        <v>1962-63</v>
      </c>
      <c r="K46" s="18">
        <f>LARGE('augdate &amp; jandate kaf'!$F$5:$F$94,'augdate &amp; jandate kaf rank'!$A46)</f>
        <v>647.13040217889011</v>
      </c>
      <c r="L46" s="5" t="str">
        <f>VLOOKUP(M46,'augdate &amp; jandate kaf'!$G$5:$O$94,9,FALSE)</f>
        <v>2001-02</v>
      </c>
      <c r="M46" s="18">
        <f>LARGE('augdate &amp; jandate kaf'!$G$5:$G$94,'augdate &amp; jandate kaf rank'!$A46)</f>
        <v>305.68806787554001</v>
      </c>
      <c r="N46" s="5" t="str">
        <f>VLOOKUP(O46,'augdate &amp; jandate kaf'!$H$5:$O$94,8,FALSE)</f>
        <v>1963-64</v>
      </c>
      <c r="O46" s="18">
        <f>LARGE('augdate &amp; jandate kaf'!$H$5:$H$94,'augdate &amp; jandate kaf rank'!$A46)</f>
        <v>530.52075365919006</v>
      </c>
      <c r="P46" s="5" t="str">
        <f>VLOOKUP(Q46,'augdate &amp; jandate kaf'!$I$5:$O$94,7,FALSE)</f>
        <v>1945-46</v>
      </c>
      <c r="Q46" s="18">
        <f>LARGE('augdate &amp; jandate kaf'!$I$5:$I$94,'augdate &amp; jandate kaf rank'!$A46)</f>
        <v>810.61651571758193</v>
      </c>
      <c r="R46" s="5" t="str">
        <f>VLOOKUP(S46,'augdate &amp; jandate kaf'!$J$5:$O$94,6,FALSE)</f>
        <v>1965-66</v>
      </c>
      <c r="S46" s="18">
        <f>LARGE('augdate &amp; jandate kaf'!$J$5:$J$94,'augdate &amp; jandate kaf rank'!$A46)</f>
        <v>1023.2740198090411</v>
      </c>
      <c r="T46" s="5" t="str">
        <f>VLOOKUP(U46,'augdate &amp; jandate kaf'!$K$5:$O$94,5,FALSE)</f>
        <v>1957-58</v>
      </c>
      <c r="U46" s="18">
        <f>LARGE('augdate &amp; jandate kaf'!$K$5:$K$94,'augdate &amp; jandate kaf rank'!$A46)</f>
        <v>1221.0417677646508</v>
      </c>
      <c r="V46" s="5" t="str">
        <f>VLOOKUP(W46,'augdate &amp; jandate kaf'!$L$5:$O$94,4,FALSE)</f>
        <v>1985-86</v>
      </c>
      <c r="W46" s="18">
        <f>LARGE('augdate &amp; jandate kaf'!$L$5:$L$94,'augdate &amp; jandate kaf rank'!$A46)</f>
        <v>1309.9121122006077</v>
      </c>
      <c r="X46" s="5" t="str">
        <f>VLOOKUP(Y46,'augdate &amp; jandate kaf'!$M$5:$O$94,3,FALSE)</f>
        <v>1985-86</v>
      </c>
      <c r="Y46" s="18">
        <f>LARGE('augdate &amp; jandate kaf'!$M$5:$M$94,'augdate &amp; jandate kaf rank'!$A46)</f>
        <v>1331.0201907478979</v>
      </c>
      <c r="Z46" s="5" t="str">
        <f>VLOOKUP(AA46,'augdate &amp; jandate kaf'!$N$5:$O$94,2,FALSE)</f>
        <v>1946-47</v>
      </c>
      <c r="AA46" s="18">
        <f>LARGE('augdate &amp; jandate kaf'!$N$5:$N$94,'augdate &amp; jandate kaf rank'!$A46)</f>
        <v>1977.1806418887809</v>
      </c>
    </row>
    <row r="47" spans="1:27" x14ac:dyDescent="0.2">
      <c r="A47" s="5">
        <v>42</v>
      </c>
      <c r="B47" s="5" t="str">
        <f>VLOOKUP(C47,'augdate &amp; jandate kaf'!$B$5:$O$94,14,FALSE)</f>
        <v>1965-66</v>
      </c>
      <c r="C47" s="18">
        <f>LARGE('augdate &amp; jandate kaf'!$B$5:$B$94,'augdate &amp; jandate kaf rank'!$A47)</f>
        <v>13.797202788389999</v>
      </c>
      <c r="D47" s="5" t="str">
        <f>VLOOKUP(E47,'augdate &amp; jandate kaf'!$C$5:$O$94,13,FALSE)</f>
        <v>1943-44</v>
      </c>
      <c r="E47" s="18">
        <f>LARGE('augdate &amp; jandate kaf'!$C$5:$C$94,'augdate &amp; jandate kaf rank'!$A47)</f>
        <v>29.450379060900001</v>
      </c>
      <c r="F47" s="5" t="str">
        <f>VLOOKUP(G47,'augdate &amp; jandate kaf'!$D$5:$O$94,12,FALSE)</f>
        <v>1937-38</v>
      </c>
      <c r="G47" s="18">
        <f>LARGE('augdate &amp; jandate kaf'!$D$5:$D$94,'augdate &amp; jandate kaf rank'!$A47)</f>
        <v>86.893881038999993</v>
      </c>
      <c r="H47" s="5" t="str">
        <f>VLOOKUP(I47,'augdate &amp; jandate kaf'!$E$5:$O$94,11,FALSE)</f>
        <v>1945-46</v>
      </c>
      <c r="I47" s="18">
        <f>LARGE('augdate &amp; jandate kaf'!$E$5:$E$94,'augdate &amp; jandate kaf rank'!$A47)</f>
        <v>321.11604085071002</v>
      </c>
      <c r="J47" s="5" t="str">
        <f>VLOOKUP(K47,'augdate &amp; jandate kaf'!$F$5:$O$94,10,FALSE)</f>
        <v>2017-18</v>
      </c>
      <c r="K47" s="18">
        <f>LARGE('augdate &amp; jandate kaf'!$F$5:$F$94,'augdate &amp; jandate kaf rank'!$A47)</f>
        <v>639.88204542591006</v>
      </c>
      <c r="L47" s="5" t="str">
        <f>VLOOKUP(M47,'augdate &amp; jandate kaf'!$G$5:$O$94,9,FALSE)</f>
        <v>1981-82</v>
      </c>
      <c r="M47" s="18">
        <f>LARGE('augdate &amp; jandate kaf'!$G$5:$G$94,'augdate &amp; jandate kaf rank'!$A47)</f>
        <v>294.98190827702103</v>
      </c>
      <c r="N47" s="5" t="str">
        <f>VLOOKUP(O47,'augdate &amp; jandate kaf'!$H$5:$O$94,8,FALSE)</f>
        <v>1979-80</v>
      </c>
      <c r="O47" s="18">
        <f>LARGE('augdate &amp; jandate kaf'!$H$5:$H$94,'augdate &amp; jandate kaf rank'!$A47)</f>
        <v>528.94423338773106</v>
      </c>
      <c r="P47" s="5" t="str">
        <f>VLOOKUP(Q47,'augdate &amp; jandate kaf'!$I$5:$O$94,7,FALSE)</f>
        <v>1997-98</v>
      </c>
      <c r="Q47" s="18">
        <f>LARGE('augdate &amp; jandate kaf'!$I$5:$I$94,'augdate &amp; jandate kaf rank'!$A47)</f>
        <v>809.60718484634106</v>
      </c>
      <c r="R47" s="5" t="str">
        <f>VLOOKUP(S47,'augdate &amp; jandate kaf'!$J$5:$O$94,6,FALSE)</f>
        <v>1964-65</v>
      </c>
      <c r="S47" s="18">
        <f>LARGE('augdate &amp; jandate kaf'!$J$5:$J$94,'augdate &amp; jandate kaf rank'!$A47)</f>
        <v>1016.0941304915099</v>
      </c>
      <c r="T47" s="5" t="str">
        <f>VLOOKUP(U47,'augdate &amp; jandate kaf'!$K$5:$O$94,5,FALSE)</f>
        <v>1948-49</v>
      </c>
      <c r="U47" s="18">
        <f>LARGE('augdate &amp; jandate kaf'!$K$5:$K$94,'augdate &amp; jandate kaf rank'!$A47)</f>
        <v>1213.1780569851599</v>
      </c>
      <c r="V47" s="5" t="str">
        <f>VLOOKUP(W47,'augdate &amp; jandate kaf'!$L$5:$O$94,4,FALSE)</f>
        <v>1969-70</v>
      </c>
      <c r="W47" s="18">
        <f>LARGE('augdate &amp; jandate kaf'!$L$5:$L$94,'augdate &amp; jandate kaf rank'!$A47)</f>
        <v>1301.9954883652499</v>
      </c>
      <c r="X47" s="5" t="str">
        <f>VLOOKUP(Y47,'augdate &amp; jandate kaf'!$M$5:$O$94,3,FALSE)</f>
        <v>1957-58</v>
      </c>
      <c r="Y47" s="18">
        <f>LARGE('augdate &amp; jandate kaf'!$M$5:$M$94,'augdate &amp; jandate kaf rank'!$A47)</f>
        <v>1328.904904215651</v>
      </c>
      <c r="Z47" s="5" t="str">
        <f>VLOOKUP(AA47,'augdate &amp; jandate kaf'!$N$5:$O$94,2,FALSE)</f>
        <v>2012-13</v>
      </c>
      <c r="AA47" s="18">
        <f>LARGE('augdate &amp; jandate kaf'!$N$5:$N$94,'augdate &amp; jandate kaf rank'!$A47)</f>
        <v>1944.5115634444501</v>
      </c>
    </row>
    <row r="48" spans="1:27" x14ac:dyDescent="0.2">
      <c r="A48" s="5">
        <v>43</v>
      </c>
      <c r="B48" s="5" t="str">
        <f>VLOOKUP(C48,'augdate &amp; jandate kaf'!$B$5:$O$94,14,FALSE)</f>
        <v>1991-92</v>
      </c>
      <c r="C48" s="18">
        <f>LARGE('augdate &amp; jandate kaf'!$B$5:$B$94,'augdate &amp; jandate kaf rank'!$A48)</f>
        <v>13.723417667190001</v>
      </c>
      <c r="D48" s="5" t="str">
        <f>VLOOKUP(E48,'augdate &amp; jandate kaf'!$C$5:$O$94,13,FALSE)</f>
        <v>1996-97</v>
      </c>
      <c r="E48" s="18">
        <f>LARGE('augdate &amp; jandate kaf'!$C$5:$C$94,'augdate &amp; jandate kaf rank'!$A48)</f>
        <v>29.228071631219997</v>
      </c>
      <c r="F48" s="5" t="str">
        <f>VLOOKUP(G48,'augdate &amp; jandate kaf'!$D$5:$O$94,12,FALSE)</f>
        <v>1970-71</v>
      </c>
      <c r="G48" s="18">
        <f>LARGE('augdate &amp; jandate kaf'!$D$5:$D$94,'augdate &amp; jandate kaf rank'!$A48)</f>
        <v>83.51224149638999</v>
      </c>
      <c r="H48" s="5" t="str">
        <f>VLOOKUP(I48,'augdate &amp; jandate kaf'!$E$5:$O$94,11,FALSE)</f>
        <v>1941-42</v>
      </c>
      <c r="I48" s="18">
        <f>LARGE('augdate &amp; jandate kaf'!$E$5:$E$94,'augdate &amp; jandate kaf rank'!$A48)</f>
        <v>314.83422951603001</v>
      </c>
      <c r="J48" s="5" t="str">
        <f>VLOOKUP(K48,'augdate &amp; jandate kaf'!$F$5:$O$94,10,FALSE)</f>
        <v>1956-57</v>
      </c>
      <c r="K48" s="18">
        <f>LARGE('augdate &amp; jandate kaf'!$F$5:$F$94,'augdate &amp; jandate kaf rank'!$A48)</f>
        <v>637.53683096840109</v>
      </c>
      <c r="L48" s="5" t="str">
        <f>VLOOKUP(M48,'augdate &amp; jandate kaf'!$G$5:$O$94,9,FALSE)</f>
        <v>2015-16</v>
      </c>
      <c r="M48" s="18">
        <f>LARGE('augdate &amp; jandate kaf'!$G$5:$G$94,'augdate &amp; jandate kaf rank'!$A48)</f>
        <v>293.49999560531995</v>
      </c>
      <c r="N48" s="5" t="str">
        <f>VLOOKUP(O48,'augdate &amp; jandate kaf'!$H$5:$O$94,8,FALSE)</f>
        <v>2016-17</v>
      </c>
      <c r="O48" s="18">
        <f>LARGE('augdate &amp; jandate kaf'!$H$5:$H$94,'augdate &amp; jandate kaf rank'!$A48)</f>
        <v>521.52418143457805</v>
      </c>
      <c r="P48" s="5" t="str">
        <f>VLOOKUP(Q48,'augdate &amp; jandate kaf'!$I$5:$O$94,7,FALSE)</f>
        <v>2006-07</v>
      </c>
      <c r="Q48" s="18">
        <f>LARGE('augdate &amp; jandate kaf'!$I$5:$I$94,'augdate &amp; jandate kaf rank'!$A48)</f>
        <v>800.52441692248203</v>
      </c>
      <c r="R48" s="5" t="str">
        <f>VLOOKUP(S48,'augdate &amp; jandate kaf'!$J$5:$O$94,6,FALSE)</f>
        <v>2015-16</v>
      </c>
      <c r="S48" s="18">
        <f>LARGE('augdate &amp; jandate kaf'!$J$5:$J$94,'augdate &amp; jandate kaf rank'!$A48)</f>
        <v>1015.60800158412</v>
      </c>
      <c r="T48" s="5" t="str">
        <f>VLOOKUP(U48,'augdate &amp; jandate kaf'!$K$5:$O$94,5,FALSE)</f>
        <v>1958-59</v>
      </c>
      <c r="U48" s="18">
        <f>LARGE('augdate &amp; jandate kaf'!$K$5:$K$94,'augdate &amp; jandate kaf rank'!$A48)</f>
        <v>1198.065338874201</v>
      </c>
      <c r="V48" s="5" t="str">
        <f>VLOOKUP(W48,'augdate &amp; jandate kaf'!$L$5:$O$94,4,FALSE)</f>
        <v>2001-02</v>
      </c>
      <c r="W48" s="18">
        <f>LARGE('augdate &amp; jandate kaf'!$L$5:$L$94,'augdate &amp; jandate kaf rank'!$A48)</f>
        <v>1301.1618553386597</v>
      </c>
      <c r="X48" s="5" t="str">
        <f>VLOOKUP(Y48,'augdate &amp; jandate kaf'!$M$5:$O$94,3,FALSE)</f>
        <v>2001-02</v>
      </c>
      <c r="Y48" s="18">
        <f>LARGE('augdate &amp; jandate kaf'!$M$5:$M$94,'augdate &amp; jandate kaf rank'!$A48)</f>
        <v>1323.5273553263999</v>
      </c>
      <c r="Z48" s="5" t="str">
        <f>VLOOKUP(AA48,'augdate &amp; jandate kaf'!$N$5:$O$94,2,FALSE)</f>
        <v>1961-62</v>
      </c>
      <c r="AA48" s="18">
        <f>LARGE('augdate &amp; jandate kaf'!$N$5:$N$94,'augdate &amp; jandate kaf rank'!$A48)</f>
        <v>1944.0952566832018</v>
      </c>
    </row>
    <row r="49" spans="1:27" x14ac:dyDescent="0.2">
      <c r="A49" s="5">
        <v>44</v>
      </c>
      <c r="B49" s="5" t="str">
        <f>VLOOKUP(C49,'augdate &amp; jandate kaf'!$B$5:$O$94,14,FALSE)</f>
        <v>1958-59</v>
      </c>
      <c r="C49" s="18">
        <f>LARGE('augdate &amp; jandate kaf'!$B$5:$B$94,'augdate &amp; jandate kaf rank'!$A49)</f>
        <v>13.64840279397</v>
      </c>
      <c r="D49" s="5" t="str">
        <f>VLOOKUP(E49,'augdate &amp; jandate kaf'!$C$5:$O$94,13,FALSE)</f>
        <v>1980-81</v>
      </c>
      <c r="E49" s="18">
        <f>LARGE('augdate &amp; jandate kaf'!$C$5:$C$94,'augdate &amp; jandate kaf rank'!$A49)</f>
        <v>28.900798916219998</v>
      </c>
      <c r="F49" s="5" t="str">
        <f>VLOOKUP(G49,'augdate &amp; jandate kaf'!$D$5:$O$94,12,FALSE)</f>
        <v>1953-54</v>
      </c>
      <c r="G49" s="18">
        <f>LARGE('augdate &amp; jandate kaf'!$D$5:$D$94,'augdate &amp; jandate kaf rank'!$A49)</f>
        <v>76.966410336900012</v>
      </c>
      <c r="H49" s="5" t="str">
        <f>VLOOKUP(I49,'augdate &amp; jandate kaf'!$E$5:$O$94,11,FALSE)</f>
        <v>1932-33</v>
      </c>
      <c r="I49" s="18">
        <f>LARGE('augdate &amp; jandate kaf'!$E$5:$E$94,'augdate &amp; jandate kaf rank'!$A49)</f>
        <v>312.90623619989998</v>
      </c>
      <c r="J49" s="5" t="str">
        <f>VLOOKUP(K49,'augdate &amp; jandate kaf'!$F$5:$O$94,10,FALSE)</f>
        <v>2005-06</v>
      </c>
      <c r="K49" s="18">
        <f>LARGE('augdate &amp; jandate kaf'!$F$5:$F$94,'augdate &amp; jandate kaf rank'!$A49)</f>
        <v>616.81334546453991</v>
      </c>
      <c r="L49" s="5" t="str">
        <f>VLOOKUP(M49,'augdate &amp; jandate kaf'!$G$5:$O$94,9,FALSE)</f>
        <v>1987-88</v>
      </c>
      <c r="M49" s="18">
        <f>LARGE('augdate &amp; jandate kaf'!$G$5:$G$94,'augdate &amp; jandate kaf rank'!$A49)</f>
        <v>290.71097951156099</v>
      </c>
      <c r="N49" s="5" t="str">
        <f>VLOOKUP(O49,'augdate &amp; jandate kaf'!$H$5:$O$94,8,FALSE)</f>
        <v>1937-38</v>
      </c>
      <c r="O49" s="18">
        <f>LARGE('augdate &amp; jandate kaf'!$H$5:$H$94,'augdate &amp; jandate kaf rank'!$A49)</f>
        <v>519.38519044041004</v>
      </c>
      <c r="P49" s="5" t="str">
        <f>VLOOKUP(Q49,'augdate &amp; jandate kaf'!$I$5:$O$94,7,FALSE)</f>
        <v>1944-45</v>
      </c>
      <c r="Q49" s="18">
        <f>LARGE('augdate &amp; jandate kaf'!$I$5:$I$94,'augdate &amp; jandate kaf rank'!$A49)</f>
        <v>793.05269356630799</v>
      </c>
      <c r="R49" s="5" t="str">
        <f>VLOOKUP(S49,'augdate &amp; jandate kaf'!$J$5:$O$94,6,FALSE)</f>
        <v>1958-59</v>
      </c>
      <c r="S49" s="18">
        <f>LARGE('augdate &amp; jandate kaf'!$J$5:$J$94,'augdate &amp; jandate kaf rank'!$A49)</f>
        <v>1004.809808931201</v>
      </c>
      <c r="T49" s="5" t="str">
        <f>VLOOKUP(U49,'augdate &amp; jandate kaf'!$K$5:$O$94,5,FALSE)</f>
        <v>1968-69</v>
      </c>
      <c r="U49" s="18">
        <f>LARGE('augdate &amp; jandate kaf'!$K$5:$K$94,'augdate &amp; jandate kaf rank'!$A49)</f>
        <v>1187.3190913433011</v>
      </c>
      <c r="V49" s="5" t="str">
        <f>VLOOKUP(W49,'augdate &amp; jandate kaf'!$L$5:$O$94,4,FALSE)</f>
        <v>1957-58</v>
      </c>
      <c r="W49" s="18">
        <f>LARGE('augdate &amp; jandate kaf'!$L$5:$L$94,'augdate &amp; jandate kaf rank'!$A49)</f>
        <v>1298.8374673266508</v>
      </c>
      <c r="X49" s="5" t="str">
        <f>VLOOKUP(Y49,'augdate &amp; jandate kaf'!$M$5:$O$94,3,FALSE)</f>
        <v>1969-70</v>
      </c>
      <c r="Y49" s="18">
        <f>LARGE('augdate &amp; jandate kaf'!$M$5:$M$94,'augdate &amp; jandate kaf rank'!$A49)</f>
        <v>1315.75702834506</v>
      </c>
      <c r="Z49" s="5" t="str">
        <f>VLOOKUP(AA49,'augdate &amp; jandate kaf'!$N$5:$O$94,2,FALSE)</f>
        <v>2006-07</v>
      </c>
      <c r="AA49" s="18">
        <f>LARGE('augdate &amp; jandate kaf'!$N$5:$N$94,'augdate &amp; jandate kaf rank'!$A49)</f>
        <v>1922.6057586460831</v>
      </c>
    </row>
    <row r="50" spans="1:27" x14ac:dyDescent="0.2">
      <c r="A50" s="5">
        <v>45</v>
      </c>
      <c r="B50" s="5" t="str">
        <f>VLOOKUP(C50,'augdate &amp; jandate kaf'!$B$5:$O$94,14,FALSE)</f>
        <v>2016-17</v>
      </c>
      <c r="C50" s="18">
        <f>LARGE('augdate &amp; jandate kaf'!$B$5:$B$94,'augdate &amp; jandate kaf rank'!$A50)</f>
        <v>13.287470576099999</v>
      </c>
      <c r="D50" s="5" t="str">
        <f>VLOOKUP(E50,'augdate &amp; jandate kaf'!$C$5:$O$94,13,FALSE)</f>
        <v>2012-13</v>
      </c>
      <c r="E50" s="18">
        <f>LARGE('augdate &amp; jandate kaf'!$C$5:$C$94,'augdate &amp; jandate kaf rank'!$A50)</f>
        <v>28.821896439840003</v>
      </c>
      <c r="F50" s="5" t="str">
        <f>VLOOKUP(G50,'augdate &amp; jandate kaf'!$D$5:$O$94,12,FALSE)</f>
        <v>1963-64</v>
      </c>
      <c r="G50" s="18">
        <f>LARGE('augdate &amp; jandate kaf'!$D$5:$D$94,'augdate &amp; jandate kaf rank'!$A50)</f>
        <v>74.855620333410002</v>
      </c>
      <c r="H50" s="5" t="str">
        <f>VLOOKUP(I50,'augdate &amp; jandate kaf'!$E$5:$O$94,11,FALSE)</f>
        <v>1997-98</v>
      </c>
      <c r="I50" s="18">
        <f>LARGE('augdate &amp; jandate kaf'!$E$5:$E$94,'augdate &amp; jandate kaf rank'!$A50)</f>
        <v>308.14374381651004</v>
      </c>
      <c r="J50" s="5" t="str">
        <f>VLOOKUP(K50,'augdate &amp; jandate kaf'!$F$5:$O$94,10,FALSE)</f>
        <v>1991-92</v>
      </c>
      <c r="K50" s="18">
        <f>LARGE('augdate &amp; jandate kaf'!$F$5:$F$94,'augdate &amp; jandate kaf rank'!$A50)</f>
        <v>608.67367833176104</v>
      </c>
      <c r="L50" s="5" t="str">
        <f>VLOOKUP(M50,'augdate &amp; jandate kaf'!$G$5:$O$94,9,FALSE)</f>
        <v>1983-84</v>
      </c>
      <c r="M50" s="18">
        <f>LARGE('augdate &amp; jandate kaf'!$G$5:$G$94,'augdate &amp; jandate kaf rank'!$A50)</f>
        <v>290.19755804321102</v>
      </c>
      <c r="N50" s="5" t="str">
        <f>VLOOKUP(O50,'augdate &amp; jandate kaf'!$H$5:$O$94,8,FALSE)</f>
        <v>1939-40</v>
      </c>
      <c r="O50" s="18">
        <f>LARGE('augdate &amp; jandate kaf'!$H$5:$H$94,'augdate &amp; jandate kaf rank'!$A50)</f>
        <v>513.00862869605999</v>
      </c>
      <c r="P50" s="5" t="str">
        <f>VLOOKUP(Q50,'augdate &amp; jandate kaf'!$I$5:$O$94,7,FALSE)</f>
        <v>1965-66</v>
      </c>
      <c r="Q50" s="18">
        <f>LARGE('augdate &amp; jandate kaf'!$I$5:$I$94,'augdate &amp; jandate kaf rank'!$A50)</f>
        <v>791.95409459924099</v>
      </c>
      <c r="R50" s="5" t="str">
        <f>VLOOKUP(S50,'augdate &amp; jandate kaf'!$J$5:$O$94,6,FALSE)</f>
        <v>1999-2000</v>
      </c>
      <c r="S50" s="18">
        <f>LARGE('augdate &amp; jandate kaf'!$J$5:$J$94,'augdate &amp; jandate kaf rank'!$A50)</f>
        <v>988.71667697271005</v>
      </c>
      <c r="T50" s="5" t="str">
        <f>VLOOKUP(U50,'augdate &amp; jandate kaf'!$K$5:$O$94,5,FALSE)</f>
        <v>2003-04</v>
      </c>
      <c r="U50" s="18">
        <f>LARGE('augdate &amp; jandate kaf'!$K$5:$K$94,'augdate &amp; jandate kaf rank'!$A50)</f>
        <v>1167.88289835315</v>
      </c>
      <c r="V50" s="5" t="str">
        <f>VLOOKUP(W50,'augdate &amp; jandate kaf'!$L$5:$O$94,4,FALSE)</f>
        <v>2003-04</v>
      </c>
      <c r="W50" s="18">
        <f>LARGE('augdate &amp; jandate kaf'!$L$5:$L$94,'augdate &amp; jandate kaf rank'!$A50)</f>
        <v>1276.7355884860501</v>
      </c>
      <c r="X50" s="5" t="str">
        <f>VLOOKUP(Y50,'augdate &amp; jandate kaf'!$M$5:$O$94,3,FALSE)</f>
        <v>1953-54</v>
      </c>
      <c r="Y50" s="18">
        <f>LARGE('augdate &amp; jandate kaf'!$M$5:$M$94,'augdate &amp; jandate kaf rank'!$A50)</f>
        <v>1312.43394086637</v>
      </c>
      <c r="Z50" s="5" t="str">
        <f>VLOOKUP(AA50,'augdate &amp; jandate kaf'!$N$5:$O$94,2,FALSE)</f>
        <v>1985-86</v>
      </c>
      <c r="AA50" s="18">
        <f>LARGE('augdate &amp; jandate kaf'!$N$5:$N$94,'augdate &amp; jandate kaf rank'!$A50)</f>
        <v>1921.2297752266084</v>
      </c>
    </row>
    <row r="51" spans="1:27" x14ac:dyDescent="0.2">
      <c r="A51" s="5">
        <v>46</v>
      </c>
      <c r="B51" s="5" t="str">
        <f>VLOOKUP(C51,'augdate &amp; jandate kaf'!$B$5:$O$94,14,FALSE)</f>
        <v>1959-60</v>
      </c>
      <c r="C51" s="18">
        <f>LARGE('augdate &amp; jandate kaf'!$B$5:$B$94,'augdate &amp; jandate kaf rank'!$A51)</f>
        <v>13.285011072059998</v>
      </c>
      <c r="D51" s="5" t="str">
        <f>VLOOKUP(E51,'augdate &amp; jandate kaf'!$C$5:$O$94,13,FALSE)</f>
        <v>1952-53</v>
      </c>
      <c r="E51" s="18">
        <f>LARGE('augdate &amp; jandate kaf'!$C$5:$C$94,'augdate &amp; jandate kaf rank'!$A51)</f>
        <v>28.048501427519998</v>
      </c>
      <c r="F51" s="5" t="str">
        <f>VLOOKUP(G51,'augdate &amp; jandate kaf'!$D$5:$O$94,12,FALSE)</f>
        <v>1979-80</v>
      </c>
      <c r="G51" s="18">
        <f>LARGE('augdate &amp; jandate kaf'!$D$5:$D$94,'augdate &amp; jandate kaf rank'!$A51)</f>
        <v>74.613934392060003</v>
      </c>
      <c r="H51" s="5" t="str">
        <f>VLOOKUP(I51,'augdate &amp; jandate kaf'!$E$5:$O$94,11,FALSE)</f>
        <v>1948-49</v>
      </c>
      <c r="I51" s="18">
        <f>LARGE('augdate &amp; jandate kaf'!$E$5:$E$94,'augdate &amp; jandate kaf rank'!$A51)</f>
        <v>302.68320848409002</v>
      </c>
      <c r="J51" s="5" t="str">
        <f>VLOOKUP(K51,'augdate &amp; jandate kaf'!$F$5:$O$94,10,FALSE)</f>
        <v>1986-87</v>
      </c>
      <c r="K51" s="18">
        <f>LARGE('augdate &amp; jandate kaf'!$F$5:$F$94,'augdate &amp; jandate kaf rank'!$A51)</f>
        <v>606.32106156048008</v>
      </c>
      <c r="L51" s="5" t="str">
        <f>VLOOKUP(M51,'augdate &amp; jandate kaf'!$G$5:$O$94,9,FALSE)</f>
        <v>1949-50</v>
      </c>
      <c r="M51" s="18">
        <f>LARGE('augdate &amp; jandate kaf'!$G$5:$G$94,'augdate &amp; jandate kaf rank'!$A51)</f>
        <v>287.75957466356101</v>
      </c>
      <c r="N51" s="5" t="str">
        <f>VLOOKUP(O51,'augdate &amp; jandate kaf'!$H$5:$O$94,8,FALSE)</f>
        <v>2001-02</v>
      </c>
      <c r="O51" s="18">
        <f>LARGE('augdate &amp; jandate kaf'!$H$5:$H$94,'augdate &amp; jandate kaf rank'!$A51)</f>
        <v>512.61129978533995</v>
      </c>
      <c r="P51" s="5" t="str">
        <f>VLOOKUP(Q51,'augdate &amp; jandate kaf'!$I$5:$O$94,7,FALSE)</f>
        <v>2001-02</v>
      </c>
      <c r="Q51" s="18">
        <f>LARGE('augdate &amp; jandate kaf'!$I$5:$I$94,'augdate &amp; jandate kaf rank'!$A51)</f>
        <v>777.91800058013996</v>
      </c>
      <c r="R51" s="5" t="str">
        <f>VLOOKUP(S51,'augdate &amp; jandate kaf'!$J$5:$O$94,6,FALSE)</f>
        <v>2007-08</v>
      </c>
      <c r="S51" s="18">
        <f>LARGE('augdate &amp; jandate kaf'!$J$5:$J$94,'augdate &amp; jandate kaf rank'!$A51)</f>
        <v>986.08005095588101</v>
      </c>
      <c r="T51" s="5" t="str">
        <f>VLOOKUP(U51,'augdate &amp; jandate kaf'!$K$5:$O$94,5,FALSE)</f>
        <v>1999-2000</v>
      </c>
      <c r="U51" s="18">
        <f>LARGE('augdate &amp; jandate kaf'!$K$5:$K$94,'augdate &amp; jandate kaf rank'!$A51)</f>
        <v>1164.0774703966799</v>
      </c>
      <c r="V51" s="5" t="str">
        <f>VLOOKUP(W51,'augdate &amp; jandate kaf'!$L$5:$O$94,4,FALSE)</f>
        <v>1948-49</v>
      </c>
      <c r="W51" s="18">
        <f>LARGE('augdate &amp; jandate kaf'!$L$5:$L$94,'augdate &amp; jandate kaf rank'!$A51)</f>
        <v>1274.46909600906</v>
      </c>
      <c r="X51" s="5" t="str">
        <f>VLOOKUP(Y51,'augdate &amp; jandate kaf'!$M$5:$O$94,3,FALSE)</f>
        <v>1958-59</v>
      </c>
      <c r="Y51" s="18">
        <f>LARGE('augdate &amp; jandate kaf'!$M$5:$M$94,'augdate &amp; jandate kaf rank'!$A51)</f>
        <v>1300.9814209652611</v>
      </c>
      <c r="Z51" s="5" t="str">
        <f>VLOOKUP(AA51,'augdate &amp; jandate kaf'!$N$5:$O$94,2,FALSE)</f>
        <v>1963-64</v>
      </c>
      <c r="AA51" s="18">
        <f>LARGE('augdate &amp; jandate kaf'!$N$5:$N$94,'augdate &amp; jandate kaf rank'!$A51)</f>
        <v>1907.0611714604102</v>
      </c>
    </row>
    <row r="52" spans="1:27" x14ac:dyDescent="0.2">
      <c r="A52" s="5">
        <v>47</v>
      </c>
      <c r="B52" s="5" t="str">
        <f>VLOOKUP(C52,'augdate &amp; jandate kaf'!$B$5:$O$94,14,FALSE)</f>
        <v>1990-91</v>
      </c>
      <c r="C52" s="18">
        <f>LARGE('augdate &amp; jandate kaf'!$B$5:$B$94,'augdate &amp; jandate kaf rank'!$A52)</f>
        <v>13.243814379389999</v>
      </c>
      <c r="D52" s="5" t="str">
        <f>VLOOKUP(E52,'augdate &amp; jandate kaf'!$C$5:$O$94,13,FALSE)</f>
        <v>1958-59</v>
      </c>
      <c r="E52" s="18">
        <f>LARGE('augdate &amp; jandate kaf'!$C$5:$C$94,'augdate &amp; jandate kaf rank'!$A52)</f>
        <v>28.04066671707</v>
      </c>
      <c r="F52" s="5" t="str">
        <f>VLOOKUP(G52,'augdate &amp; jandate kaf'!$D$5:$O$94,12,FALSE)</f>
        <v>1949-50</v>
      </c>
      <c r="G52" s="18">
        <f>LARGE('augdate &amp; jandate kaf'!$D$5:$D$94,'augdate &amp; jandate kaf rank'!$A52)</f>
        <v>73.390489809840005</v>
      </c>
      <c r="H52" s="5" t="str">
        <f>VLOOKUP(I52,'augdate &amp; jandate kaf'!$E$5:$O$94,11,FALSE)</f>
        <v>1966-67</v>
      </c>
      <c r="I52" s="18">
        <f>LARGE('augdate &amp; jandate kaf'!$E$5:$E$94,'augdate &amp; jandate kaf rank'!$A52)</f>
        <v>292.85136091890001</v>
      </c>
      <c r="J52" s="5" t="str">
        <f>VLOOKUP(K52,'augdate &amp; jandate kaf'!$F$5:$O$94,10,FALSE)</f>
        <v>2007-08</v>
      </c>
      <c r="K52" s="18">
        <f>LARGE('augdate &amp; jandate kaf'!$F$5:$F$94,'augdate &amp; jandate kaf rank'!$A52)</f>
        <v>605.21458226312996</v>
      </c>
      <c r="L52" s="5" t="str">
        <f>VLOOKUP(M52,'augdate &amp; jandate kaf'!$G$5:$O$94,9,FALSE)</f>
        <v>2017-18</v>
      </c>
      <c r="M52" s="18">
        <f>LARGE('augdate &amp; jandate kaf'!$G$5:$G$94,'augdate &amp; jandate kaf rank'!$A52)</f>
        <v>284.38015462500005</v>
      </c>
      <c r="N52" s="5" t="str">
        <f>VLOOKUP(O52,'augdate &amp; jandate kaf'!$H$5:$O$94,8,FALSE)</f>
        <v>2006-07</v>
      </c>
      <c r="O52" s="18">
        <f>LARGE('augdate &amp; jandate kaf'!$H$5:$H$94,'augdate &amp; jandate kaf rank'!$A52)</f>
        <v>510.97555306982105</v>
      </c>
      <c r="P52" s="5" t="str">
        <f>VLOOKUP(Q52,'augdate &amp; jandate kaf'!$I$5:$O$94,7,FALSE)</f>
        <v>2007-08</v>
      </c>
      <c r="Q52" s="18">
        <f>LARGE('augdate &amp; jandate kaf'!$I$5:$I$94,'augdate &amp; jandate kaf rank'!$A52)</f>
        <v>777.53176125578102</v>
      </c>
      <c r="R52" s="5" t="str">
        <f>VLOOKUP(S52,'augdate &amp; jandate kaf'!$J$5:$O$94,6,FALSE)</f>
        <v>1945-46</v>
      </c>
      <c r="S52" s="18">
        <f>LARGE('augdate &amp; jandate kaf'!$J$5:$J$94,'augdate &amp; jandate kaf rank'!$A52)</f>
        <v>985.59614551948209</v>
      </c>
      <c r="T52" s="5" t="str">
        <f>VLOOKUP(U52,'augdate &amp; jandate kaf'!$K$5:$O$94,5,FALSE)</f>
        <v>1963-64</v>
      </c>
      <c r="U52" s="18">
        <f>LARGE('augdate &amp; jandate kaf'!$K$5:$K$94,'augdate &amp; jandate kaf rank'!$A52)</f>
        <v>1154.7070773596404</v>
      </c>
      <c r="V52" s="5" t="str">
        <f>VLOOKUP(W52,'augdate &amp; jandate kaf'!$L$5:$O$94,4,FALSE)</f>
        <v>1958-59</v>
      </c>
      <c r="W52" s="18">
        <f>LARGE('augdate &amp; jandate kaf'!$L$5:$L$94,'augdate &amp; jandate kaf rank'!$A52)</f>
        <v>1273.4927740622011</v>
      </c>
      <c r="X52" s="5" t="str">
        <f>VLOOKUP(Y52,'augdate &amp; jandate kaf'!$M$5:$O$94,3,FALSE)</f>
        <v>2003-04</v>
      </c>
      <c r="Y52" s="18">
        <f>LARGE('augdate &amp; jandate kaf'!$M$5:$M$94,'augdate &amp; jandate kaf rank'!$A52)</f>
        <v>1299.53765044089</v>
      </c>
      <c r="Z52" s="5" t="str">
        <f>VLOOKUP(AA52,'augdate &amp; jandate kaf'!$N$5:$O$94,2,FALSE)</f>
        <v>1959-60</v>
      </c>
      <c r="AA52" s="18">
        <f>LARGE('augdate &amp; jandate kaf'!$N$5:$N$94,'augdate &amp; jandate kaf rank'!$A52)</f>
        <v>1890.3114570472021</v>
      </c>
    </row>
    <row r="53" spans="1:27" x14ac:dyDescent="0.2">
      <c r="A53" s="5">
        <v>48</v>
      </c>
      <c r="B53" s="5" t="str">
        <f>VLOOKUP(C53,'augdate &amp; jandate kaf'!$B$5:$O$94,14,FALSE)</f>
        <v>1997-98</v>
      </c>
      <c r="C53" s="18">
        <f>LARGE('augdate &amp; jandate kaf'!$B$5:$B$94,'augdate &amp; jandate kaf rank'!$A53)</f>
        <v>13.227827603129999</v>
      </c>
      <c r="D53" s="5" t="str">
        <f>VLOOKUP(E53,'augdate &amp; jandate kaf'!$C$5:$O$94,13,FALSE)</f>
        <v>1972-73</v>
      </c>
      <c r="E53" s="18">
        <f>LARGE('augdate &amp; jandate kaf'!$C$5:$C$94,'augdate &amp; jandate kaf rank'!$A53)</f>
        <v>27.691238631000001</v>
      </c>
      <c r="F53" s="5" t="str">
        <f>VLOOKUP(G53,'augdate &amp; jandate kaf'!$D$5:$O$94,12,FALSE)</f>
        <v>2011-12</v>
      </c>
      <c r="G53" s="18">
        <f>LARGE('augdate &amp; jandate kaf'!$D$5:$D$94,'augdate &amp; jandate kaf rank'!$A53)</f>
        <v>71.262245261550007</v>
      </c>
      <c r="H53" s="5" t="str">
        <f>VLOOKUP(I53,'augdate &amp; jandate kaf'!$E$5:$O$94,11,FALSE)</f>
        <v>1981-82</v>
      </c>
      <c r="I53" s="18">
        <f>LARGE('augdate &amp; jandate kaf'!$E$5:$E$94,'augdate &amp; jandate kaf rank'!$A53)</f>
        <v>276.98964250544998</v>
      </c>
      <c r="J53" s="5" t="str">
        <f>VLOOKUP(K53,'augdate &amp; jandate kaf'!$F$5:$O$94,10,FALSE)</f>
        <v>1970-71</v>
      </c>
      <c r="K53" s="18">
        <f>LARGE('augdate &amp; jandate kaf'!$F$5:$F$94,'augdate &amp; jandate kaf rank'!$A53)</f>
        <v>588.77519775563985</v>
      </c>
      <c r="L53" s="5" t="str">
        <f>VLOOKUP(M53,'augdate &amp; jandate kaf'!$G$5:$O$94,9,FALSE)</f>
        <v>1977-78</v>
      </c>
      <c r="M53" s="18">
        <f>LARGE('augdate &amp; jandate kaf'!$G$5:$G$94,'augdate &amp; jandate kaf rank'!$A53)</f>
        <v>276.18207427127101</v>
      </c>
      <c r="N53" s="5" t="str">
        <f>VLOOKUP(O53,'augdate &amp; jandate kaf'!$H$5:$O$94,8,FALSE)</f>
        <v>2010-11</v>
      </c>
      <c r="O53" s="18">
        <f>LARGE('augdate &amp; jandate kaf'!$H$5:$H$94,'augdate &amp; jandate kaf rank'!$A53)</f>
        <v>504.19844919173107</v>
      </c>
      <c r="P53" s="5" t="str">
        <f>VLOOKUP(Q53,'augdate &amp; jandate kaf'!$I$5:$O$94,7,FALSE)</f>
        <v>1956-57</v>
      </c>
      <c r="Q53" s="18">
        <f>LARGE('augdate &amp; jandate kaf'!$I$5:$I$94,'augdate &amp; jandate kaf rank'!$A53)</f>
        <v>776.986538796888</v>
      </c>
      <c r="R53" s="5" t="str">
        <f>VLOOKUP(S53,'augdate &amp; jandate kaf'!$J$5:$O$94,6,FALSE)</f>
        <v>1956-57</v>
      </c>
      <c r="S53" s="18">
        <f>LARGE('augdate &amp; jandate kaf'!$J$5:$J$94,'augdate &amp; jandate kaf rank'!$A53)</f>
        <v>978.580580823888</v>
      </c>
      <c r="T53" s="5" t="str">
        <f>VLOOKUP(U53,'augdate &amp; jandate kaf'!$K$5:$O$94,5,FALSE)</f>
        <v>1953-54</v>
      </c>
      <c r="U53" s="18">
        <f>LARGE('augdate &amp; jandate kaf'!$K$5:$K$94,'augdate &amp; jandate kaf rank'!$A53)</f>
        <v>1152.3108460445399</v>
      </c>
      <c r="V53" s="5" t="str">
        <f>VLOOKUP(W53,'augdate &amp; jandate kaf'!$L$5:$O$94,4,FALSE)</f>
        <v>1953-54</v>
      </c>
      <c r="W53" s="18">
        <f>LARGE('augdate &amp; jandate kaf'!$L$5:$L$94,'augdate &amp; jandate kaf rank'!$A53)</f>
        <v>1273.3321307624399</v>
      </c>
      <c r="X53" s="5" t="str">
        <f>VLOOKUP(Y53,'augdate &amp; jandate kaf'!$M$5:$O$94,3,FALSE)</f>
        <v>1948-49</v>
      </c>
      <c r="Y53" s="18">
        <f>LARGE('augdate &amp; jandate kaf'!$M$5:$M$94,'augdate &amp; jandate kaf rank'!$A53)</f>
        <v>1294.1414390730001</v>
      </c>
      <c r="Z53" s="5" t="str">
        <f>VLOOKUP(AA53,'augdate &amp; jandate kaf'!$N$5:$O$94,2,FALSE)</f>
        <v>2003-04</v>
      </c>
      <c r="AA53" s="18">
        <f>LARGE('augdate &amp; jandate kaf'!$N$5:$N$94,'augdate &amp; jandate kaf rank'!$A53)</f>
        <v>1875.7280638750708</v>
      </c>
    </row>
    <row r="54" spans="1:27" x14ac:dyDescent="0.2">
      <c r="A54" s="5">
        <v>49</v>
      </c>
      <c r="B54" s="5" t="str">
        <f>VLOOKUP(C54,'augdate &amp; jandate kaf'!$B$5:$O$94,14,FALSE)</f>
        <v>1987-88</v>
      </c>
      <c r="C54" s="18">
        <f>LARGE('augdate &amp; jandate kaf'!$B$5:$B$94,'augdate &amp; jandate kaf rank'!$A54)</f>
        <v>13.07533835265</v>
      </c>
      <c r="D54" s="5" t="str">
        <f>VLOOKUP(E54,'augdate &amp; jandate kaf'!$C$5:$O$94,13,FALSE)</f>
        <v>1991-92</v>
      </c>
      <c r="E54" s="18">
        <f>LARGE('augdate &amp; jandate kaf'!$C$5:$C$94,'augdate &amp; jandate kaf rank'!$A54)</f>
        <v>27.476607234090004</v>
      </c>
      <c r="F54" s="5" t="str">
        <f>VLOOKUP(G54,'augdate &amp; jandate kaf'!$D$5:$O$94,12,FALSE)</f>
        <v>1989-90</v>
      </c>
      <c r="G54" s="18">
        <f>LARGE('augdate &amp; jandate kaf'!$D$5:$D$94,'augdate &amp; jandate kaf rank'!$A54)</f>
        <v>69.554476730549993</v>
      </c>
      <c r="H54" s="5" t="str">
        <f>VLOOKUP(I54,'augdate &amp; jandate kaf'!$E$5:$O$94,11,FALSE)</f>
        <v>1992-93</v>
      </c>
      <c r="I54" s="18">
        <f>LARGE('augdate &amp; jandate kaf'!$E$5:$E$94,'augdate &amp; jandate kaf rank'!$A54)</f>
        <v>275.23817810832003</v>
      </c>
      <c r="J54" s="5" t="str">
        <f>VLOOKUP(K54,'augdate &amp; jandate kaf'!$F$5:$O$94,10,FALSE)</f>
        <v>1966-67</v>
      </c>
      <c r="K54" s="18">
        <f>LARGE('augdate &amp; jandate kaf'!$F$5:$F$94,'augdate &amp; jandate kaf rank'!$A54)</f>
        <v>579.61907909073011</v>
      </c>
      <c r="L54" s="5" t="str">
        <f>VLOOKUP(M54,'augdate &amp; jandate kaf'!$G$5:$O$94,9,FALSE)</f>
        <v>2007-08</v>
      </c>
      <c r="M54" s="18">
        <f>LARGE('augdate &amp; jandate kaf'!$G$5:$G$94,'augdate &amp; jandate kaf rank'!$A54)</f>
        <v>271.83237988893001</v>
      </c>
      <c r="N54" s="5" t="str">
        <f>VLOOKUP(O54,'augdate &amp; jandate kaf'!$H$5:$O$94,8,FALSE)</f>
        <v>1965-66</v>
      </c>
      <c r="O54" s="18">
        <f>LARGE('augdate &amp; jandate kaf'!$H$5:$H$94,'augdate &amp; jandate kaf rank'!$A54)</f>
        <v>485.12297222111101</v>
      </c>
      <c r="P54" s="5" t="str">
        <f>VLOOKUP(Q54,'augdate &amp; jandate kaf'!$I$5:$O$94,7,FALSE)</f>
        <v>1939-40</v>
      </c>
      <c r="Q54" s="18">
        <f>LARGE('augdate &amp; jandate kaf'!$I$5:$I$94,'augdate &amp; jandate kaf rank'!$A54)</f>
        <v>770.02686236366105</v>
      </c>
      <c r="R54" s="5" t="str">
        <f>VLOOKUP(S54,'augdate &amp; jandate kaf'!$J$5:$O$94,6,FALSE)</f>
        <v>1978-79</v>
      </c>
      <c r="S54" s="18">
        <f>LARGE('augdate &amp; jandate kaf'!$J$5:$J$94,'augdate &amp; jandate kaf rank'!$A54)</f>
        <v>956.32604017083008</v>
      </c>
      <c r="T54" s="5" t="str">
        <f>VLOOKUP(U54,'augdate &amp; jandate kaf'!$K$5:$O$94,5,FALSE)</f>
        <v>1965-66</v>
      </c>
      <c r="U54" s="18">
        <f>LARGE('augdate &amp; jandate kaf'!$K$5:$K$94,'augdate &amp; jandate kaf rank'!$A54)</f>
        <v>1142.4068616225509</v>
      </c>
      <c r="V54" s="5" t="str">
        <f>VLOOKUP(W54,'augdate &amp; jandate kaf'!$L$5:$O$94,4,FALSE)</f>
        <v>1988-89</v>
      </c>
      <c r="W54" s="18">
        <f>LARGE('augdate &amp; jandate kaf'!$L$5:$L$94,'augdate &amp; jandate kaf rank'!$A54)</f>
        <v>1270.8949050687118</v>
      </c>
      <c r="X54" s="5" t="str">
        <f>VLOOKUP(Y54,'augdate &amp; jandate kaf'!$M$5:$O$94,3,FALSE)</f>
        <v>1999-2000</v>
      </c>
      <c r="Y54" s="18">
        <f>LARGE('augdate &amp; jandate kaf'!$M$5:$M$94,'augdate &amp; jandate kaf rank'!$A54)</f>
        <v>1293.6182589273299</v>
      </c>
      <c r="Z54" s="5" t="str">
        <f>VLOOKUP(AA54,'augdate &amp; jandate kaf'!$N$5:$O$94,2,FALSE)</f>
        <v>2015-16</v>
      </c>
      <c r="AA54" s="18">
        <f>LARGE('augdate &amp; jandate kaf'!$N$5:$N$94,'augdate &amp; jandate kaf rank'!$A54)</f>
        <v>1873.8229181613899</v>
      </c>
    </row>
    <row r="55" spans="1:27" x14ac:dyDescent="0.2">
      <c r="A55" s="5">
        <v>50</v>
      </c>
      <c r="B55" s="5" t="str">
        <f>VLOOKUP(C55,'augdate &amp; jandate kaf'!$B$5:$O$94,14,FALSE)</f>
        <v>1985-86</v>
      </c>
      <c r="C55" s="18">
        <f>LARGE('augdate &amp; jandate kaf'!$B$5:$B$94,'augdate &amp; jandate kaf rank'!$A55)</f>
        <v>13.053202816289998</v>
      </c>
      <c r="D55" s="5" t="str">
        <f>VLOOKUP(E55,'augdate &amp; jandate kaf'!$C$5:$O$94,13,FALSE)</f>
        <v>1956-57</v>
      </c>
      <c r="E55" s="18">
        <f>LARGE('augdate &amp; jandate kaf'!$C$5:$C$94,'augdate &amp; jandate kaf rank'!$A55)</f>
        <v>27.213261789420002</v>
      </c>
      <c r="F55" s="5" t="str">
        <f>VLOOKUP(G55,'augdate &amp; jandate kaf'!$D$5:$O$94,12,FALSE)</f>
        <v>1983-84</v>
      </c>
      <c r="G55" s="18">
        <f>LARGE('augdate &amp; jandate kaf'!$D$5:$D$94,'augdate &amp; jandate kaf rank'!$A55)</f>
        <v>69.258165997860004</v>
      </c>
      <c r="H55" s="5" t="str">
        <f>VLOOKUP(I55,'augdate &amp; jandate kaf'!$E$5:$O$94,11,FALSE)</f>
        <v>1967-68</v>
      </c>
      <c r="I55" s="18">
        <f>LARGE('augdate &amp; jandate kaf'!$E$5:$E$94,'augdate &amp; jandate kaf rank'!$A55)</f>
        <v>272.69745093086999</v>
      </c>
      <c r="J55" s="5" t="str">
        <f>VLOOKUP(K55,'augdate &amp; jandate kaf'!$F$5:$O$94,10,FALSE)</f>
        <v>1990-91</v>
      </c>
      <c r="K55" s="18">
        <f>LARGE('augdate &amp; jandate kaf'!$F$5:$F$94,'augdate &amp; jandate kaf rank'!$A55)</f>
        <v>569.52809103939012</v>
      </c>
      <c r="L55" s="5" t="str">
        <f>VLOOKUP(M55,'augdate &amp; jandate kaf'!$G$5:$O$94,9,FALSE)</f>
        <v>2006-07</v>
      </c>
      <c r="M55" s="18">
        <f>LARGE('augdate &amp; jandate kaf'!$G$5:$G$94,'augdate &amp; jandate kaf rank'!$A55)</f>
        <v>267.31002832298105</v>
      </c>
      <c r="N55" s="5" t="str">
        <f>VLOOKUP(O55,'augdate &amp; jandate kaf'!$H$5:$O$94,8,FALSE)</f>
        <v>1988-89</v>
      </c>
      <c r="O55" s="18">
        <f>LARGE('augdate &amp; jandate kaf'!$H$5:$H$94,'augdate &amp; jandate kaf rank'!$A55)</f>
        <v>484.35794745641101</v>
      </c>
      <c r="P55" s="5" t="str">
        <f>VLOOKUP(Q55,'augdate &amp; jandate kaf'!$I$5:$O$94,7,FALSE)</f>
        <v>1967-68</v>
      </c>
      <c r="Q55" s="18">
        <f>LARGE('augdate &amp; jandate kaf'!$I$5:$I$94,'augdate &amp; jandate kaf rank'!$A55)</f>
        <v>758.15562578403899</v>
      </c>
      <c r="R55" s="5" t="str">
        <f>VLOOKUP(S55,'augdate &amp; jandate kaf'!$J$5:$O$94,6,FALSE)</f>
        <v>2006-07</v>
      </c>
      <c r="S55" s="18">
        <f>LARGE('augdate &amp; jandate kaf'!$J$5:$J$94,'augdate &amp; jandate kaf rank'!$A55)</f>
        <v>956.08606398148208</v>
      </c>
      <c r="T55" s="5" t="str">
        <f>VLOOKUP(U55,'augdate &amp; jandate kaf'!$K$5:$O$94,5,FALSE)</f>
        <v>1954-55</v>
      </c>
      <c r="U55" s="18">
        <f>LARGE('augdate &amp; jandate kaf'!$K$5:$K$94,'augdate &amp; jandate kaf rank'!$A55)</f>
        <v>1140.3678911205</v>
      </c>
      <c r="V55" s="5" t="str">
        <f>VLOOKUP(W55,'augdate &amp; jandate kaf'!$L$5:$O$94,4,FALSE)</f>
        <v>1999-2000</v>
      </c>
      <c r="W55" s="18">
        <f>LARGE('augdate &amp; jandate kaf'!$L$5:$L$94,'augdate &amp; jandate kaf rank'!$A55)</f>
        <v>1269.16771438968</v>
      </c>
      <c r="X55" s="5" t="str">
        <f>VLOOKUP(Y55,'augdate &amp; jandate kaf'!$M$5:$O$94,3,FALSE)</f>
        <v>1988-89</v>
      </c>
      <c r="Y55" s="18">
        <f>LARGE('augdate &amp; jandate kaf'!$M$5:$M$94,'augdate &amp; jandate kaf rank'!$A55)</f>
        <v>1291.4157770264519</v>
      </c>
      <c r="Z55" s="5" t="str">
        <f>VLOOKUP(AA55,'augdate &amp; jandate kaf'!$N$5:$O$94,2,FALSE)</f>
        <v>1988-89</v>
      </c>
      <c r="AA55" s="18">
        <f>LARGE('augdate &amp; jandate kaf'!$N$5:$N$94,'augdate &amp; jandate kaf rank'!$A55)</f>
        <v>1861.8475771228618</v>
      </c>
    </row>
    <row r="56" spans="1:27" x14ac:dyDescent="0.2">
      <c r="A56" s="5">
        <v>51</v>
      </c>
      <c r="B56" s="5" t="str">
        <f>VLOOKUP(C56,'augdate &amp; jandate kaf'!$B$5:$O$94,14,FALSE)</f>
        <v>2013-14</v>
      </c>
      <c r="C56" s="18">
        <f>LARGE('augdate &amp; jandate kaf'!$B$5:$B$94,'augdate &amp; jandate kaf rank'!$A56)</f>
        <v>12.77773836381</v>
      </c>
      <c r="D56" s="5" t="str">
        <f>VLOOKUP(E56,'augdate &amp; jandate kaf'!$C$5:$O$94,13,FALSE)</f>
        <v>1990-91</v>
      </c>
      <c r="E56" s="18">
        <f>LARGE('augdate &amp; jandate kaf'!$C$5:$C$94,'augdate &amp; jandate kaf rank'!$A56)</f>
        <v>26.927979155489997</v>
      </c>
      <c r="F56" s="5" t="str">
        <f>VLOOKUP(G56,'augdate &amp; jandate kaf'!$D$5:$O$94,12,FALSE)</f>
        <v>1960-61</v>
      </c>
      <c r="G56" s="18">
        <f>LARGE('augdate &amp; jandate kaf'!$D$5:$D$94,'augdate &amp; jandate kaf rank'!$A56)</f>
        <v>68.343785866860003</v>
      </c>
      <c r="H56" s="5" t="str">
        <f>VLOOKUP(I56,'augdate &amp; jandate kaf'!$E$5:$O$94,11,FALSE)</f>
        <v>2001-02</v>
      </c>
      <c r="I56" s="18">
        <f>LARGE('augdate &amp; jandate kaf'!$E$5:$E$94,'augdate &amp; jandate kaf rank'!$A56)</f>
        <v>271.38215180663997</v>
      </c>
      <c r="J56" s="5" t="str">
        <f>VLOOKUP(K56,'augdate &amp; jandate kaf'!$F$5:$O$94,10,FALSE)</f>
        <v>1985-86</v>
      </c>
      <c r="K56" s="18">
        <f>LARGE('augdate &amp; jandate kaf'!$F$5:$F$94,'augdate &amp; jandate kaf rank'!$A56)</f>
        <v>566.71124486402994</v>
      </c>
      <c r="L56" s="5" t="str">
        <f>VLOOKUP(M56,'augdate &amp; jandate kaf'!$G$5:$O$94,9,FALSE)</f>
        <v>1985-86</v>
      </c>
      <c r="M56" s="18">
        <f>LARGE('augdate &amp; jandate kaf'!$G$5:$G$94,'augdate &amp; jandate kaf rank'!$A56)</f>
        <v>263.16693228000003</v>
      </c>
      <c r="N56" s="5" t="str">
        <f>VLOOKUP(O56,'augdate &amp; jandate kaf'!$H$5:$O$94,8,FALSE)</f>
        <v>2007-08</v>
      </c>
      <c r="O56" s="18">
        <f>LARGE('augdate &amp; jandate kaf'!$H$5:$H$94,'augdate &amp; jandate kaf rank'!$A56)</f>
        <v>474.25333097583001</v>
      </c>
      <c r="P56" s="5" t="str">
        <f>VLOOKUP(Q56,'augdate &amp; jandate kaf'!$I$5:$O$94,7,FALSE)</f>
        <v>1959-60</v>
      </c>
      <c r="Q56" s="18">
        <f>LARGE('augdate &amp; jandate kaf'!$I$5:$I$94,'augdate &amp; jandate kaf rank'!$A56)</f>
        <v>750.73157713682099</v>
      </c>
      <c r="R56" s="5" t="str">
        <f>VLOOKUP(S56,'augdate &amp; jandate kaf'!$J$5:$O$94,6,FALSE)</f>
        <v>1963-64</v>
      </c>
      <c r="S56" s="18">
        <f>LARGE('augdate &amp; jandate kaf'!$J$5:$J$94,'augdate &amp; jandate kaf rank'!$A56)</f>
        <v>951.46104200616003</v>
      </c>
      <c r="T56" s="5" t="str">
        <f>VLOOKUP(U56,'augdate &amp; jandate kaf'!$K$5:$O$94,5,FALSE)</f>
        <v>1945-46</v>
      </c>
      <c r="U56" s="18">
        <f>LARGE('augdate &amp; jandate kaf'!$K$5:$K$94,'augdate &amp; jandate kaf rank'!$A56)</f>
        <v>1126.3984476774122</v>
      </c>
      <c r="V56" s="5" t="str">
        <f>VLOOKUP(W56,'augdate &amp; jandate kaf'!$L$5:$O$94,4,FALSE)</f>
        <v>1987-88</v>
      </c>
      <c r="W56" s="18">
        <f>LARGE('augdate &amp; jandate kaf'!$L$5:$L$94,'augdate &amp; jandate kaf rank'!$A56)</f>
        <v>1208.8349516934811</v>
      </c>
      <c r="X56" s="5" t="str">
        <f>VLOOKUP(Y56,'augdate &amp; jandate kaf'!$M$5:$O$94,3,FALSE)</f>
        <v>1951-52</v>
      </c>
      <c r="Y56" s="18">
        <f>LARGE('augdate &amp; jandate kaf'!$M$5:$M$94,'augdate &amp; jandate kaf rank'!$A56)</f>
        <v>1244.7376591074599</v>
      </c>
      <c r="Z56" s="5" t="str">
        <f>VLOOKUP(AA56,'augdate &amp; jandate kaf'!$N$5:$O$94,2,FALSE)</f>
        <v>2008-09</v>
      </c>
      <c r="AA56" s="18">
        <f>LARGE('augdate &amp; jandate kaf'!$N$5:$N$94,'augdate &amp; jandate kaf rank'!$A56)</f>
        <v>1854.0237142757612</v>
      </c>
    </row>
    <row r="57" spans="1:27" x14ac:dyDescent="0.2">
      <c r="A57" s="5">
        <v>52</v>
      </c>
      <c r="B57" s="5" t="str">
        <f>VLOOKUP(C57,'augdate &amp; jandate kaf'!$B$5:$O$94,14,FALSE)</f>
        <v>1946-47</v>
      </c>
      <c r="C57" s="18">
        <f>LARGE('augdate &amp; jandate kaf'!$B$5:$B$94,'augdate &amp; jandate kaf rank'!$A57)</f>
        <v>12.30120945606</v>
      </c>
      <c r="D57" s="5" t="str">
        <f>VLOOKUP(E57,'augdate &amp; jandate kaf'!$C$5:$O$94,13,FALSE)</f>
        <v>1988-89</v>
      </c>
      <c r="E57" s="18">
        <f>LARGE('augdate &amp; jandate kaf'!$C$5:$C$94,'augdate &amp; jandate kaf rank'!$A57)</f>
        <v>26.886445272749999</v>
      </c>
      <c r="F57" s="5" t="str">
        <f>VLOOKUP(G57,'augdate &amp; jandate kaf'!$D$5:$O$94,12,FALSE)</f>
        <v>2009-10</v>
      </c>
      <c r="G57" s="18">
        <f>LARGE('augdate &amp; jandate kaf'!$D$5:$D$94,'augdate &amp; jandate kaf rank'!$A57)</f>
        <v>60.902417550869998</v>
      </c>
      <c r="H57" s="5" t="str">
        <f>VLOOKUP(I57,'augdate &amp; jandate kaf'!$E$5:$O$94,11,FALSE)</f>
        <v>2007-08</v>
      </c>
      <c r="I57" s="18">
        <f>LARGE('augdate &amp; jandate kaf'!$E$5:$E$94,'augdate &amp; jandate kaf rank'!$A57)</f>
        <v>270.34142457294007</v>
      </c>
      <c r="J57" s="5" t="str">
        <f>VLOOKUP(K57,'augdate &amp; jandate kaf'!$F$5:$O$94,10,FALSE)</f>
        <v>1932-33</v>
      </c>
      <c r="K57" s="18">
        <f>LARGE('augdate &amp; jandate kaf'!$F$5:$F$94,'augdate &amp; jandate kaf rank'!$A57)</f>
        <v>560.08208808783002</v>
      </c>
      <c r="L57" s="5" t="str">
        <f>VLOOKUP(M57,'augdate &amp; jandate kaf'!$G$5:$O$94,9,FALSE)</f>
        <v>1931-32</v>
      </c>
      <c r="M57" s="18">
        <f>LARGE('augdate &amp; jandate kaf'!$G$5:$G$94,'augdate &amp; jandate kaf rank'!$A57)</f>
        <v>261.93718025999999</v>
      </c>
      <c r="N57" s="5" t="str">
        <f>VLOOKUP(O57,'augdate &amp; jandate kaf'!$H$5:$O$94,8,FALSE)</f>
        <v>1978-79</v>
      </c>
      <c r="O57" s="18">
        <f>LARGE('augdate &amp; jandate kaf'!$H$5:$H$94,'augdate &amp; jandate kaf rank'!$A57)</f>
        <v>469.77300717690002</v>
      </c>
      <c r="P57" s="5" t="str">
        <f>VLOOKUP(Q57,'augdate &amp; jandate kaf'!$I$5:$O$94,7,FALSE)</f>
        <v>1963-64</v>
      </c>
      <c r="Q57" s="18">
        <f>LARGE('augdate &amp; jandate kaf'!$I$5:$I$94,'augdate &amp; jandate kaf rank'!$A57)</f>
        <v>742.40518207716002</v>
      </c>
      <c r="R57" s="5" t="str">
        <f>VLOOKUP(S57,'augdate &amp; jandate kaf'!$J$5:$O$94,6,FALSE)</f>
        <v>1968-69</v>
      </c>
      <c r="S57" s="18">
        <f>LARGE('augdate &amp; jandate kaf'!$J$5:$J$94,'augdate &amp; jandate kaf rank'!$A57)</f>
        <v>944.09012856356117</v>
      </c>
      <c r="T57" s="5" t="str">
        <f>VLOOKUP(U57,'augdate &amp; jandate kaf'!$K$5:$O$94,5,FALSE)</f>
        <v>1964-65</v>
      </c>
      <c r="U57" s="18">
        <f>LARGE('augdate &amp; jandate kaf'!$K$5:$K$94,'augdate &amp; jandate kaf rank'!$A57)</f>
        <v>1116.4240639192199</v>
      </c>
      <c r="V57" s="5" t="str">
        <f>VLOOKUP(W57,'augdate &amp; jandate kaf'!$L$5:$O$94,4,FALSE)</f>
        <v>1945-46</v>
      </c>
      <c r="W57" s="18">
        <f>LARGE('augdate &amp; jandate kaf'!$L$5:$L$94,'augdate &amp; jandate kaf rank'!$A57)</f>
        <v>1204.9456844013121</v>
      </c>
      <c r="X57" s="5" t="str">
        <f>VLOOKUP(Y57,'augdate &amp; jandate kaf'!$M$5:$O$94,3,FALSE)</f>
        <v>1945-46</v>
      </c>
      <c r="Y57" s="18">
        <f>LARGE('augdate &amp; jandate kaf'!$M$5:$M$94,'augdate &amp; jandate kaf rank'!$A57)</f>
        <v>1237.5322683032821</v>
      </c>
      <c r="Z57" s="5" t="str">
        <f>VLOOKUP(AA57,'augdate &amp; jandate kaf'!$N$5:$O$94,2,FALSE)</f>
        <v>1954-55</v>
      </c>
      <c r="AA57" s="18">
        <f>LARGE('augdate &amp; jandate kaf'!$N$5:$N$94,'augdate &amp; jandate kaf rank'!$A57)</f>
        <v>1841.44957722663</v>
      </c>
    </row>
    <row r="58" spans="1:27" x14ac:dyDescent="0.2">
      <c r="A58" s="5">
        <v>53</v>
      </c>
      <c r="B58" s="5" t="str">
        <f>VLOOKUP(C58,'augdate &amp; jandate kaf'!$B$5:$O$94,14,FALSE)</f>
        <v>1932-33</v>
      </c>
      <c r="C58" s="18">
        <f>LARGE('augdate &amp; jandate kaf'!$B$5:$B$94,'augdate &amp; jandate kaf rank'!$A58)</f>
        <v>12.297520199999999</v>
      </c>
      <c r="D58" s="5" t="str">
        <f>VLOOKUP(E58,'augdate &amp; jandate kaf'!$C$5:$O$94,13,FALSE)</f>
        <v>2008-09</v>
      </c>
      <c r="E58" s="18">
        <f>LARGE('augdate &amp; jandate kaf'!$C$5:$C$94,'augdate &amp; jandate kaf rank'!$A58)</f>
        <v>26.772951062129994</v>
      </c>
      <c r="F58" s="5" t="str">
        <f>VLOOKUP(G58,'augdate &amp; jandate kaf'!$D$5:$O$94,12,FALSE)</f>
        <v>1957-58</v>
      </c>
      <c r="G58" s="18">
        <f>LARGE('augdate &amp; jandate kaf'!$D$5:$D$94,'augdate &amp; jandate kaf rank'!$A58)</f>
        <v>60.08377956503999</v>
      </c>
      <c r="H58" s="5" t="str">
        <f>VLOOKUP(I58,'augdate &amp; jandate kaf'!$E$5:$O$94,11,FALSE)</f>
        <v>2004-05</v>
      </c>
      <c r="I58" s="18">
        <f>LARGE('augdate &amp; jandate kaf'!$E$5:$E$94,'augdate &amp; jandate kaf rank'!$A58)</f>
        <v>261.4137422631</v>
      </c>
      <c r="J58" s="5" t="str">
        <f>VLOOKUP(K58,'augdate &amp; jandate kaf'!$F$5:$O$94,10,FALSE)</f>
        <v>1988-89</v>
      </c>
      <c r="K58" s="18">
        <f>LARGE('augdate &amp; jandate kaf'!$F$5:$F$94,'augdate &amp; jandate kaf rank'!$A58)</f>
        <v>557.41493446883999</v>
      </c>
      <c r="L58" s="5" t="str">
        <f>VLOOKUP(M58,'augdate &amp; jandate kaf'!$G$5:$O$94,9,FALSE)</f>
        <v>1972-73</v>
      </c>
      <c r="M58" s="18">
        <f>LARGE('augdate &amp; jandate kaf'!$G$5:$G$94,'augdate &amp; jandate kaf rank'!$A58)</f>
        <v>253.62221197677002</v>
      </c>
      <c r="N58" s="5" t="str">
        <f>VLOOKUP(O58,'augdate &amp; jandate kaf'!$H$5:$O$94,8,FALSE)</f>
        <v>1987-88</v>
      </c>
      <c r="O58" s="18">
        <f>LARGE('augdate &amp; jandate kaf'!$H$5:$H$94,'augdate &amp; jandate kaf rank'!$A58)</f>
        <v>468.42565714478098</v>
      </c>
      <c r="P58" s="5" t="str">
        <f>VLOOKUP(Q58,'augdate &amp; jandate kaf'!$I$5:$O$94,7,FALSE)</f>
        <v>1992-93</v>
      </c>
      <c r="Q58" s="18">
        <f>LARGE('augdate &amp; jandate kaf'!$I$5:$I$94,'augdate &amp; jandate kaf rank'!$A58)</f>
        <v>732.64999566611993</v>
      </c>
      <c r="R58" s="5" t="str">
        <f>VLOOKUP(S58,'augdate &amp; jandate kaf'!$J$5:$O$94,6,FALSE)</f>
        <v>1936-37</v>
      </c>
      <c r="S58" s="18">
        <f>LARGE('augdate &amp; jandate kaf'!$J$5:$J$94,'augdate &amp; jandate kaf rank'!$A58)</f>
        <v>935.44622144969105</v>
      </c>
      <c r="T58" s="5" t="str">
        <f>VLOOKUP(U58,'augdate &amp; jandate kaf'!$K$5:$O$94,5,FALSE)</f>
        <v>1978-79</v>
      </c>
      <c r="U58" s="18">
        <f>LARGE('augdate &amp; jandate kaf'!$K$5:$K$94,'augdate &amp; jandate kaf rank'!$A58)</f>
        <v>1111.3916211327301</v>
      </c>
      <c r="V58" s="5" t="str">
        <f>VLOOKUP(W58,'augdate &amp; jandate kaf'!$L$5:$O$94,4,FALSE)</f>
        <v>1951-52</v>
      </c>
      <c r="W58" s="18">
        <f>LARGE('augdate &amp; jandate kaf'!$L$5:$L$94,'augdate &amp; jandate kaf rank'!$A58)</f>
        <v>1191.3227652427502</v>
      </c>
      <c r="X58" s="5" t="str">
        <f>VLOOKUP(Y58,'augdate &amp; jandate kaf'!$M$5:$O$94,3,FALSE)</f>
        <v>1987-88</v>
      </c>
      <c r="Y58" s="18">
        <f>LARGE('augdate &amp; jandate kaf'!$M$5:$M$94,'augdate &amp; jandate kaf rank'!$A58)</f>
        <v>1234.8122333639608</v>
      </c>
      <c r="Z58" s="5" t="str">
        <f>VLOOKUP(AA58,'augdate &amp; jandate kaf'!$N$5:$O$94,2,FALSE)</f>
        <v>1956-57</v>
      </c>
      <c r="AA58" s="18">
        <f>LARGE('augdate &amp; jandate kaf'!$N$5:$N$94,'augdate &amp; jandate kaf rank'!$A58)</f>
        <v>1808.8392690280291</v>
      </c>
    </row>
    <row r="59" spans="1:27" x14ac:dyDescent="0.2">
      <c r="A59" s="5">
        <v>54</v>
      </c>
      <c r="B59" s="5" t="str">
        <f>VLOOKUP(C59,'augdate &amp; jandate kaf'!$B$5:$O$94,14,FALSE)</f>
        <v>1929-30</v>
      </c>
      <c r="C59" s="18">
        <f>LARGE('augdate &amp; jandate kaf'!$B$5:$B$94,'augdate &amp; jandate kaf rank'!$A59)</f>
        <v>12.291371439900002</v>
      </c>
      <c r="D59" s="5" t="str">
        <f>VLOOKUP(E59,'augdate &amp; jandate kaf'!$C$5:$O$94,13,FALSE)</f>
        <v>1979-80</v>
      </c>
      <c r="E59" s="18">
        <f>LARGE('augdate &amp; jandate kaf'!$C$5:$C$94,'augdate &amp; jandate kaf rank'!$A59)</f>
        <v>26.38183041564</v>
      </c>
      <c r="F59" s="5" t="str">
        <f>VLOOKUP(G59,'augdate &amp; jandate kaf'!$D$5:$O$94,12,FALSE)</f>
        <v>2015-16</v>
      </c>
      <c r="G59" s="18">
        <f>LARGE('augdate &amp; jandate kaf'!$D$5:$D$94,'augdate &amp; jandate kaf rank'!$A59)</f>
        <v>59.214840754650005</v>
      </c>
      <c r="H59" s="5" t="str">
        <f>VLOOKUP(I59,'augdate &amp; jandate kaf'!$E$5:$O$94,11,FALSE)</f>
        <v>1956-57</v>
      </c>
      <c r="I59" s="18">
        <f>LARGE('augdate &amp; jandate kaf'!$E$5:$E$94,'augdate &amp; jandate kaf rank'!$A59)</f>
        <v>251.42660875331998</v>
      </c>
      <c r="J59" s="5" t="str">
        <f>VLOOKUP(K59,'augdate &amp; jandate kaf'!$F$5:$O$94,10,FALSE)</f>
        <v>1974-75</v>
      </c>
      <c r="K59" s="18">
        <f>LARGE('augdate &amp; jandate kaf'!$F$5:$F$94,'augdate &amp; jandate kaf rank'!$A59)</f>
        <v>553.39459742951999</v>
      </c>
      <c r="L59" s="5" t="str">
        <f>VLOOKUP(M59,'augdate &amp; jandate kaf'!$G$5:$O$94,9,FALSE)</f>
        <v>1990-91</v>
      </c>
      <c r="M59" s="18">
        <f>LARGE('augdate &amp; jandate kaf'!$G$5:$G$94,'augdate &amp; jandate kaf rank'!$A59)</f>
        <v>252.46194094589998</v>
      </c>
      <c r="N59" s="5" t="str">
        <f>VLOOKUP(O59,'augdate &amp; jandate kaf'!$H$5:$O$94,8,FALSE)</f>
        <v>1951-52</v>
      </c>
      <c r="O59" s="18">
        <f>LARGE('augdate &amp; jandate kaf'!$H$5:$H$94,'augdate &amp; jandate kaf rank'!$A59)</f>
        <v>462.18228349460992</v>
      </c>
      <c r="P59" s="5" t="str">
        <f>VLOOKUP(Q59,'augdate &amp; jandate kaf'!$I$5:$O$94,7,FALSE)</f>
        <v>1978-79</v>
      </c>
      <c r="Q59" s="18">
        <f>LARGE('augdate &amp; jandate kaf'!$I$5:$I$94,'augdate &amp; jandate kaf rank'!$A59)</f>
        <v>724.33966870503014</v>
      </c>
      <c r="R59" s="5" t="str">
        <f>VLOOKUP(S59,'augdate &amp; jandate kaf'!$J$5:$O$94,6,FALSE)</f>
        <v>1997-98</v>
      </c>
      <c r="S59" s="18">
        <f>LARGE('augdate &amp; jandate kaf'!$J$5:$J$94,'augdate &amp; jandate kaf rank'!$A59)</f>
        <v>932.78251907024116</v>
      </c>
      <c r="T59" s="5" t="str">
        <f>VLOOKUP(U59,'augdate &amp; jandate kaf'!$K$5:$O$94,5,FALSE)</f>
        <v>1961-62</v>
      </c>
      <c r="U59" s="18">
        <f>LARGE('augdate &amp; jandate kaf'!$K$5:$K$94,'augdate &amp; jandate kaf rank'!$A59)</f>
        <v>1100.1604367605109</v>
      </c>
      <c r="V59" s="5" t="str">
        <f>VLOOKUP(W59,'augdate &amp; jandate kaf'!$L$5:$O$94,4,FALSE)</f>
        <v>1965-66</v>
      </c>
      <c r="W59" s="18">
        <f>LARGE('augdate &amp; jandate kaf'!$L$5:$L$94,'augdate &amp; jandate kaf rank'!$A59)</f>
        <v>1184.712512928651</v>
      </c>
      <c r="X59" s="5" t="str">
        <f>VLOOKUP(Y59,'augdate &amp; jandate kaf'!$M$5:$O$94,3,FALSE)</f>
        <v>1965-66</v>
      </c>
      <c r="Y59" s="18">
        <f>LARGE('augdate &amp; jandate kaf'!$M$5:$M$94,'augdate &amp; jandate kaf rank'!$A59)</f>
        <v>1208.4448822866209</v>
      </c>
      <c r="Z59" s="5" t="str">
        <f>VLOOKUP(AA59,'augdate &amp; jandate kaf'!$N$5:$O$94,2,FALSE)</f>
        <v>1962-63</v>
      </c>
      <c r="AA59" s="18">
        <f>LARGE('augdate &amp; jandate kaf'!$N$5:$N$94,'augdate &amp; jandate kaf rank'!$A59)</f>
        <v>1805.7945458364211</v>
      </c>
    </row>
    <row r="60" spans="1:27" x14ac:dyDescent="0.2">
      <c r="A60" s="5">
        <v>55</v>
      </c>
      <c r="B60" s="5" t="str">
        <f>VLOOKUP(C60,'augdate &amp; jandate kaf'!$B$5:$O$94,14,FALSE)</f>
        <v>2005-06</v>
      </c>
      <c r="C60" s="18">
        <f>LARGE('augdate &amp; jandate kaf'!$B$5:$B$94,'augdate &amp; jandate kaf rank'!$A60)</f>
        <v>12.138882189419999</v>
      </c>
      <c r="D60" s="5" t="str">
        <f>VLOOKUP(E60,'augdate &amp; jandate kaf'!$C$5:$O$94,13,FALSE)</f>
        <v>2009-10</v>
      </c>
      <c r="E60" s="18">
        <f>LARGE('augdate &amp; jandate kaf'!$C$5:$C$94,'augdate &amp; jandate kaf rank'!$A60)</f>
        <v>25.856329608900005</v>
      </c>
      <c r="F60" s="5" t="str">
        <f>VLOOKUP(G60,'augdate &amp; jandate kaf'!$D$5:$O$94,12,FALSE)</f>
        <v>1966-67</v>
      </c>
      <c r="G60" s="18">
        <f>LARGE('augdate &amp; jandate kaf'!$D$5:$D$94,'augdate &amp; jandate kaf rank'!$A60)</f>
        <v>57.588097013999999</v>
      </c>
      <c r="H60" s="5" t="str">
        <f>VLOOKUP(I60,'augdate &amp; jandate kaf'!$E$5:$O$94,11,FALSE)</f>
        <v>2005-06</v>
      </c>
      <c r="I60" s="18">
        <f>LARGE('augdate &amp; jandate kaf'!$E$5:$E$94,'augdate &amp; jandate kaf rank'!$A60)</f>
        <v>248.87400058458002</v>
      </c>
      <c r="J60" s="5" t="str">
        <f>VLOOKUP(K60,'augdate &amp; jandate kaf'!$F$5:$O$94,10,FALSE)</f>
        <v>1963-64</v>
      </c>
      <c r="K60" s="18">
        <f>LARGE('augdate &amp; jandate kaf'!$F$5:$F$94,'augdate &amp; jandate kaf rank'!$A60)</f>
        <v>546.73134478683005</v>
      </c>
      <c r="L60" s="5" t="str">
        <f>VLOOKUP(M60,'augdate &amp; jandate kaf'!$G$5:$O$94,9,FALSE)</f>
        <v>1993-94</v>
      </c>
      <c r="M60" s="18">
        <f>LARGE('augdate &amp; jandate kaf'!$G$5:$G$94,'augdate &amp; jandate kaf rank'!$A60)</f>
        <v>249.51299560193999</v>
      </c>
      <c r="N60" s="5" t="str">
        <f>VLOOKUP(O60,'augdate &amp; jandate kaf'!$H$5:$O$94,8,FALSE)</f>
        <v>1977-78</v>
      </c>
      <c r="O60" s="18">
        <f>LARGE('augdate &amp; jandate kaf'!$H$5:$H$94,'augdate &amp; jandate kaf rank'!$A60)</f>
        <v>458.79612362159099</v>
      </c>
      <c r="P60" s="5" t="str">
        <f>VLOOKUP(Q60,'augdate &amp; jandate kaf'!$I$5:$O$94,7,FALSE)</f>
        <v>1979-80</v>
      </c>
      <c r="Q60" s="18">
        <f>LARGE('augdate &amp; jandate kaf'!$I$5:$I$94,'augdate &amp; jandate kaf rank'!$A60)</f>
        <v>696.42231636350107</v>
      </c>
      <c r="R60" s="5" t="str">
        <f>VLOOKUP(S60,'augdate &amp; jandate kaf'!$J$5:$O$94,6,FALSE)</f>
        <v>2017-18</v>
      </c>
      <c r="S60" s="18">
        <f>LARGE('augdate &amp; jandate kaf'!$J$5:$J$94,'augdate &amp; jandate kaf rank'!$A60)</f>
        <v>928.68131393477995</v>
      </c>
      <c r="T60" s="5" t="str">
        <f>VLOOKUP(U60,'augdate &amp; jandate kaf'!$K$5:$O$94,5,FALSE)</f>
        <v>1956-57</v>
      </c>
      <c r="U60" s="18">
        <f>LARGE('augdate &amp; jandate kaf'!$K$5:$K$94,'augdate &amp; jandate kaf rank'!$A60)</f>
        <v>1096.1485631919479</v>
      </c>
      <c r="V60" s="5" t="str">
        <f>VLOOKUP(W60,'augdate &amp; jandate kaf'!$L$5:$O$94,4,FALSE)</f>
        <v>1961-62</v>
      </c>
      <c r="W60" s="18">
        <f>LARGE('augdate &amp; jandate kaf'!$L$5:$L$94,'augdate &amp; jandate kaf rank'!$A60)</f>
        <v>1167.667872245511</v>
      </c>
      <c r="X60" s="5" t="str">
        <f>VLOOKUP(Y60,'augdate &amp; jandate kaf'!$M$5:$O$94,3,FALSE)</f>
        <v>1997-98</v>
      </c>
      <c r="Y60" s="18">
        <f>LARGE('augdate &amp; jandate kaf'!$M$5:$M$94,'augdate &amp; jandate kaf rank'!$A60)</f>
        <v>1194.300929098011</v>
      </c>
      <c r="Z60" s="5" t="str">
        <f>VLOOKUP(AA60,'augdate &amp; jandate kaf'!$N$5:$O$94,2,FALSE)</f>
        <v>2009-10</v>
      </c>
      <c r="AA60" s="18">
        <f>LARGE('augdate &amp; jandate kaf'!$N$5:$N$94,'augdate &amp; jandate kaf rank'!$A60)</f>
        <v>1791.822777765321</v>
      </c>
    </row>
    <row r="61" spans="1:27" x14ac:dyDescent="0.2">
      <c r="A61" s="5">
        <v>56</v>
      </c>
      <c r="B61" s="5" t="str">
        <f>VLOOKUP(C61,'augdate &amp; jandate kaf'!$B$5:$O$94,14,FALSE)</f>
        <v>1996-97</v>
      </c>
      <c r="C61" s="18">
        <f>LARGE('augdate &amp; jandate kaf'!$B$5:$B$94,'augdate &amp; jandate kaf rank'!$A61)</f>
        <v>12.071245828319999</v>
      </c>
      <c r="D61" s="5" t="str">
        <f>VLOOKUP(E61,'augdate &amp; jandate kaf'!$C$5:$O$94,13,FALSE)</f>
        <v>1974-75</v>
      </c>
      <c r="E61" s="18">
        <f>LARGE('augdate &amp; jandate kaf'!$C$5:$C$94,'augdate &amp; jandate kaf rank'!$A61)</f>
        <v>25.610914742069998</v>
      </c>
      <c r="F61" s="5" t="str">
        <f>VLOOKUP(G61,'augdate &amp; jandate kaf'!$D$5:$O$94,12,FALSE)</f>
        <v>2005-06</v>
      </c>
      <c r="G61" s="18">
        <f>LARGE('augdate &amp; jandate kaf'!$D$5:$D$94,'augdate &amp; jandate kaf rank'!$A61)</f>
        <v>54.99585909468</v>
      </c>
      <c r="H61" s="5" t="str">
        <f>VLOOKUP(I61,'augdate &amp; jandate kaf'!$E$5:$O$94,11,FALSE)</f>
        <v>1964-65</v>
      </c>
      <c r="I61" s="18">
        <f>LARGE('augdate &amp; jandate kaf'!$E$5:$E$94,'augdate &amp; jandate kaf rank'!$A61)</f>
        <v>239.18079764228997</v>
      </c>
      <c r="J61" s="5" t="str">
        <f>VLOOKUP(K61,'augdate &amp; jandate kaf'!$F$5:$O$94,10,FALSE)</f>
        <v>1992-93</v>
      </c>
      <c r="K61" s="18">
        <f>LARGE('augdate &amp; jandate kaf'!$F$5:$F$94,'augdate &amp; jandate kaf rank'!$A61)</f>
        <v>531.22704784758002</v>
      </c>
      <c r="L61" s="5" t="str">
        <f>VLOOKUP(M61,'augdate &amp; jandate kaf'!$G$5:$O$94,9,FALSE)</f>
        <v>1932-33</v>
      </c>
      <c r="M61" s="18">
        <f>LARGE('augdate &amp; jandate kaf'!$G$5:$G$94,'augdate &amp; jandate kaf rank'!$A61)</f>
        <v>247.17769651595998</v>
      </c>
      <c r="N61" s="5" t="str">
        <f>VLOOKUP(O61,'augdate &amp; jandate kaf'!$H$5:$O$94,8,FALSE)</f>
        <v>1968-69</v>
      </c>
      <c r="O61" s="18">
        <f>LARGE('augdate &amp; jandate kaf'!$H$5:$H$94,'augdate &amp; jandate kaf rank'!$A61)</f>
        <v>453.49033869659104</v>
      </c>
      <c r="P61" s="5" t="str">
        <f>VLOOKUP(Q61,'augdate &amp; jandate kaf'!$I$5:$O$94,7,FALSE)</f>
        <v>1966-67</v>
      </c>
      <c r="Q61" s="18">
        <f>LARGE('augdate &amp; jandate kaf'!$I$5:$I$94,'augdate &amp; jandate kaf rank'!$A61)</f>
        <v>695.79950448603006</v>
      </c>
      <c r="R61" s="5" t="str">
        <f>VLOOKUP(S61,'augdate &amp; jandate kaf'!$J$5:$O$94,6,FALSE)</f>
        <v>1951-52</v>
      </c>
      <c r="S61" s="18">
        <f>LARGE('augdate &amp; jandate kaf'!$J$5:$J$94,'augdate &amp; jandate kaf rank'!$A61)</f>
        <v>924.49091409191988</v>
      </c>
      <c r="T61" s="5" t="str">
        <f>VLOOKUP(U61,'augdate &amp; jandate kaf'!$K$5:$O$94,5,FALSE)</f>
        <v>1951-52</v>
      </c>
      <c r="U61" s="18">
        <f>LARGE('augdate &amp; jandate kaf'!$K$5:$K$94,'augdate &amp; jandate kaf rank'!$A61)</f>
        <v>1094.7457771288498</v>
      </c>
      <c r="V61" s="5" t="str">
        <f>VLOOKUP(W61,'augdate &amp; jandate kaf'!$L$5:$O$94,4,FALSE)</f>
        <v>1997-98</v>
      </c>
      <c r="W61" s="18">
        <f>LARGE('augdate &amp; jandate kaf'!$L$5:$L$94,'augdate &amp; jandate kaf rank'!$A61)</f>
        <v>1167.121564827981</v>
      </c>
      <c r="X61" s="5" t="str">
        <f>VLOOKUP(Y61,'augdate &amp; jandate kaf'!$M$5:$O$94,3,FALSE)</f>
        <v>1961-62</v>
      </c>
      <c r="Y61" s="18">
        <f>LARGE('augdate &amp; jandate kaf'!$M$5:$M$94,'augdate &amp; jandate kaf rank'!$A61)</f>
        <v>1189.4978152285412</v>
      </c>
      <c r="Z61" s="5" t="str">
        <f>VLOOKUP(AA61,'augdate &amp; jandate kaf'!$N$5:$O$94,2,FALSE)</f>
        <v>1934-35</v>
      </c>
      <c r="AA61" s="18">
        <f>LARGE('augdate &amp; jandate kaf'!$N$5:$N$94,'augdate &amp; jandate kaf rank'!$A61)</f>
        <v>1787.133475461831</v>
      </c>
    </row>
    <row r="62" spans="1:27" x14ac:dyDescent="0.2">
      <c r="A62" s="5">
        <v>57</v>
      </c>
      <c r="B62" s="5" t="str">
        <f>VLOOKUP(C62,'augdate &amp; jandate kaf'!$B$5:$O$94,14,FALSE)</f>
        <v>2009-10</v>
      </c>
      <c r="C62" s="18">
        <f>LARGE('augdate &amp; jandate kaf'!$B$5:$B$94,'augdate &amp; jandate kaf rank'!$A62)</f>
        <v>12.0454210359</v>
      </c>
      <c r="D62" s="5" t="str">
        <f>VLOOKUP(E62,'augdate &amp; jandate kaf'!$C$5:$O$94,13,FALSE)</f>
        <v>1992-93</v>
      </c>
      <c r="E62" s="18">
        <f>LARGE('augdate &amp; jandate kaf'!$C$5:$C$94,'augdate &amp; jandate kaf rank'!$A62)</f>
        <v>25.075040382000001</v>
      </c>
      <c r="F62" s="5" t="str">
        <f>VLOOKUP(G62,'augdate &amp; jandate kaf'!$D$5:$O$94,12,FALSE)</f>
        <v>2001-02</v>
      </c>
      <c r="G62" s="18">
        <f>LARGE('augdate &amp; jandate kaf'!$D$5:$D$94,'augdate &amp; jandate kaf rank'!$A62)</f>
        <v>54.178391356739994</v>
      </c>
      <c r="H62" s="5" t="str">
        <f>VLOOKUP(I62,'augdate &amp; jandate kaf'!$E$5:$O$94,11,FALSE)</f>
        <v>1943-44</v>
      </c>
      <c r="I62" s="18">
        <f>LARGE('augdate &amp; jandate kaf'!$E$5:$E$94,'augdate &amp; jandate kaf rank'!$A62)</f>
        <v>233.92442097989999</v>
      </c>
      <c r="J62" s="5" t="str">
        <f>VLOOKUP(K62,'augdate &amp; jandate kaf'!$F$5:$O$94,10,FALSE)</f>
        <v>1978-79</v>
      </c>
      <c r="K62" s="18">
        <f>LARGE('augdate &amp; jandate kaf'!$F$5:$F$94,'augdate &amp; jandate kaf rank'!$A62)</f>
        <v>516.93362028441004</v>
      </c>
      <c r="L62" s="5" t="str">
        <f>VLOOKUP(M62,'augdate &amp; jandate kaf'!$G$5:$O$94,9,FALSE)</f>
        <v>1944-45</v>
      </c>
      <c r="M62" s="18">
        <f>LARGE('augdate &amp; jandate kaf'!$G$5:$G$94,'augdate &amp; jandate kaf rank'!$A62)</f>
        <v>237.95086710990003</v>
      </c>
      <c r="N62" s="5" t="str">
        <f>VLOOKUP(O62,'augdate &amp; jandate kaf'!$H$5:$O$94,8,FALSE)</f>
        <v>1933-34</v>
      </c>
      <c r="O62" s="18">
        <f>LARGE('augdate &amp; jandate kaf'!$H$5:$H$94,'augdate &amp; jandate kaf rank'!$A62)</f>
        <v>443.26221147684004</v>
      </c>
      <c r="P62" s="5" t="str">
        <f>VLOOKUP(Q62,'augdate &amp; jandate kaf'!$I$5:$O$94,7,FALSE)</f>
        <v>1948-49</v>
      </c>
      <c r="Q62" s="18">
        <f>LARGE('augdate &amp; jandate kaf'!$I$5:$I$94,'augdate &amp; jandate kaf rank'!$A62)</f>
        <v>695.66278382999997</v>
      </c>
      <c r="R62" s="5" t="str">
        <f>VLOOKUP(S62,'augdate &amp; jandate kaf'!$J$5:$O$94,6,FALSE)</f>
        <v>1948-49</v>
      </c>
      <c r="S62" s="18">
        <f>LARGE('augdate &amp; jandate kaf'!$J$5:$J$94,'augdate &amp; jandate kaf rank'!$A62)</f>
        <v>923.56776701909996</v>
      </c>
      <c r="T62" s="5" t="str">
        <f>VLOOKUP(U62,'augdate &amp; jandate kaf'!$K$5:$O$94,5,FALSE)</f>
        <v>1997-98</v>
      </c>
      <c r="U62" s="18">
        <f>LARGE('augdate &amp; jandate kaf'!$K$5:$K$94,'augdate &amp; jandate kaf rank'!$A62)</f>
        <v>1090.0518156519809</v>
      </c>
      <c r="V62" s="5" t="str">
        <f>VLOOKUP(W62,'augdate &amp; jandate kaf'!$L$5:$O$94,4,FALSE)</f>
        <v>1964-65</v>
      </c>
      <c r="W62" s="18">
        <f>LARGE('augdate &amp; jandate kaf'!$L$5:$L$94,'augdate &amp; jandate kaf rank'!$A62)</f>
        <v>1152.5430708292199</v>
      </c>
      <c r="X62" s="5" t="str">
        <f>VLOOKUP(Y62,'augdate &amp; jandate kaf'!$M$5:$O$94,3,FALSE)</f>
        <v>1956-57</v>
      </c>
      <c r="Y62" s="18">
        <f>LARGE('augdate &amp; jandate kaf'!$M$5:$M$94,'augdate &amp; jandate kaf rank'!$A62)</f>
        <v>1174.1642098531381</v>
      </c>
      <c r="Z62" s="5" t="str">
        <f>VLOOKUP(AA62,'augdate &amp; jandate kaf'!$N$5:$O$94,2,FALSE)</f>
        <v>1969-70</v>
      </c>
      <c r="AA62" s="18">
        <f>LARGE('augdate &amp; jandate kaf'!$N$5:$N$94,'augdate &amp; jandate kaf rank'!$A62)</f>
        <v>1751.0060189653711</v>
      </c>
    </row>
    <row r="63" spans="1:27" x14ac:dyDescent="0.2">
      <c r="A63" s="5">
        <v>58</v>
      </c>
      <c r="B63" s="5" t="str">
        <f>VLOOKUP(C63,'augdate &amp; jandate kaf'!$B$5:$O$94,14,FALSE)</f>
        <v>1988-89</v>
      </c>
      <c r="C63" s="18">
        <f>LARGE('augdate &amp; jandate kaf'!$B$5:$B$94,'augdate &amp; jandate kaf rank'!$A63)</f>
        <v>11.845586332650001</v>
      </c>
      <c r="D63" s="5" t="str">
        <f>VLOOKUP(E63,'augdate &amp; jandate kaf'!$C$5:$O$94,13,FALSE)</f>
        <v>2005-06</v>
      </c>
      <c r="E63" s="18">
        <f>LARGE('augdate &amp; jandate kaf'!$C$5:$C$94,'augdate &amp; jandate kaf rank'!$A63)</f>
        <v>24.49431974262</v>
      </c>
      <c r="F63" s="5" t="str">
        <f>VLOOKUP(G63,'augdate &amp; jandate kaf'!$D$5:$O$94,12,FALSE)</f>
        <v>2008-09</v>
      </c>
      <c r="G63" s="18">
        <f>LARGE('augdate &amp; jandate kaf'!$D$5:$D$94,'augdate &amp; jandate kaf rank'!$A63)</f>
        <v>53.874840954899994</v>
      </c>
      <c r="H63" s="5" t="str">
        <f>VLOOKUP(I63,'augdate &amp; jandate kaf'!$E$5:$O$94,11,FALSE)</f>
        <v>2008-09</v>
      </c>
      <c r="I63" s="18">
        <f>LARGE('augdate &amp; jandate kaf'!$E$5:$E$94,'augdate &amp; jandate kaf rank'!$A63)</f>
        <v>232.40329707000001</v>
      </c>
      <c r="J63" s="5" t="str">
        <f>VLOOKUP(K63,'augdate &amp; jandate kaf'!$F$5:$O$94,10,FALSE)</f>
        <v>2003-04</v>
      </c>
      <c r="K63" s="18">
        <f>LARGE('augdate &amp; jandate kaf'!$F$5:$F$94,'augdate &amp; jandate kaf rank'!$A63)</f>
        <v>512.22365219657104</v>
      </c>
      <c r="L63" s="5" t="str">
        <f>VLOOKUP(M63,'augdate &amp; jandate kaf'!$G$5:$O$94,9,FALSE)</f>
        <v>1967-68</v>
      </c>
      <c r="M63" s="18">
        <f>LARGE('augdate &amp; jandate kaf'!$G$5:$G$94,'augdate &amp; jandate kaf rank'!$A63)</f>
        <v>234.97363746948002</v>
      </c>
      <c r="N63" s="5" t="str">
        <f>VLOOKUP(O63,'augdate &amp; jandate kaf'!$H$5:$O$94,8,FALSE)</f>
        <v>1990-91</v>
      </c>
      <c r="O63" s="18">
        <f>LARGE('augdate &amp; jandate kaf'!$H$5:$H$94,'augdate &amp; jandate kaf rank'!$A63)</f>
        <v>442.41689580605993</v>
      </c>
      <c r="P63" s="5" t="str">
        <f>VLOOKUP(Q63,'augdate &amp; jandate kaf'!$I$5:$O$94,7,FALSE)</f>
        <v>1938-39</v>
      </c>
      <c r="Q63" s="18">
        <f>LARGE('augdate &amp; jandate kaf'!$I$5:$I$94,'augdate &amp; jandate kaf rank'!$A63)</f>
        <v>690.89773276901997</v>
      </c>
      <c r="R63" s="5" t="str">
        <f>VLOOKUP(S63,'augdate &amp; jandate kaf'!$J$5:$O$94,6,FALSE)</f>
        <v>1932-33</v>
      </c>
      <c r="S63" s="18">
        <f>LARGE('augdate &amp; jandate kaf'!$J$5:$J$94,'augdate &amp; jandate kaf rank'!$A63)</f>
        <v>916.17021357749991</v>
      </c>
      <c r="T63" s="5" t="str">
        <f>VLOOKUP(U63,'augdate &amp; jandate kaf'!$K$5:$O$94,5,FALSE)</f>
        <v>1987-88</v>
      </c>
      <c r="U63" s="18">
        <f>LARGE('augdate &amp; jandate kaf'!$K$5:$K$94,'augdate &amp; jandate kaf rank'!$A63)</f>
        <v>1082.2875184224808</v>
      </c>
      <c r="V63" s="5" t="str">
        <f>VLOOKUP(W63,'augdate &amp; jandate kaf'!$L$5:$O$94,4,FALSE)</f>
        <v>1956-57</v>
      </c>
      <c r="W63" s="18">
        <f>LARGE('augdate &amp; jandate kaf'!$L$5:$L$94,'augdate &amp; jandate kaf rank'!$A63)</f>
        <v>1151.703404083848</v>
      </c>
      <c r="X63" s="5" t="str">
        <f>VLOOKUP(Y63,'augdate &amp; jandate kaf'!$M$5:$O$94,3,FALSE)</f>
        <v>1964-65</v>
      </c>
      <c r="Y63" s="18">
        <f>LARGE('augdate &amp; jandate kaf'!$M$5:$M$94,'augdate &amp; jandate kaf rank'!$A63)</f>
        <v>1169.8192420821897</v>
      </c>
      <c r="Z63" s="5" t="str">
        <f>VLOOKUP(AA63,'augdate &amp; jandate kaf'!$N$5:$O$94,2,FALSE)</f>
        <v>1984-85</v>
      </c>
      <c r="AA63" s="18">
        <f>LARGE('augdate &amp; jandate kaf'!$N$5:$N$94,'augdate &amp; jandate kaf rank'!$A63)</f>
        <v>1743.5145660231603</v>
      </c>
    </row>
    <row r="64" spans="1:27" x14ac:dyDescent="0.2">
      <c r="A64" s="5">
        <v>59</v>
      </c>
      <c r="B64" s="5" t="str">
        <f>VLOOKUP(C64,'augdate &amp; jandate kaf'!$B$5:$O$94,14,FALSE)</f>
        <v>1936-37</v>
      </c>
      <c r="C64" s="18">
        <f>LARGE('augdate &amp; jandate kaf'!$B$5:$B$94,'augdate &amp; jandate kaf rank'!$A64)</f>
        <v>11.67895493394</v>
      </c>
      <c r="D64" s="5" t="str">
        <f>VLOOKUP(E64,'augdate &amp; jandate kaf'!$C$5:$O$94,13,FALSE)</f>
        <v>1945-46</v>
      </c>
      <c r="E64" s="18">
        <f>LARGE('augdate &amp; jandate kaf'!$C$5:$C$94,'augdate &amp; jandate kaf rank'!$A64)</f>
        <v>24.434458587840002</v>
      </c>
      <c r="F64" s="5" t="str">
        <f>VLOOKUP(G64,'augdate &amp; jandate kaf'!$D$5:$O$94,12,FALSE)</f>
        <v>1976-77</v>
      </c>
      <c r="G64" s="18">
        <f>LARGE('augdate &amp; jandate kaf'!$D$5:$D$94,'augdate &amp; jandate kaf rank'!$A64)</f>
        <v>53.361121965900004</v>
      </c>
      <c r="H64" s="5" t="str">
        <f>VLOOKUP(I64,'augdate &amp; jandate kaf'!$E$5:$O$94,11,FALSE)</f>
        <v>1954-55</v>
      </c>
      <c r="I64" s="18">
        <f>LARGE('augdate &amp; jandate kaf'!$E$5:$E$94,'augdate &amp; jandate kaf rank'!$A64)</f>
        <v>230.05502608368005</v>
      </c>
      <c r="J64" s="5" t="str">
        <f>VLOOKUP(K64,'augdate &amp; jandate kaf'!$F$5:$O$94,10,FALSE)</f>
        <v>1967-68</v>
      </c>
      <c r="K64" s="18">
        <f>LARGE('augdate &amp; jandate kaf'!$F$5:$F$94,'augdate &amp; jandate kaf rank'!$A64)</f>
        <v>508.95433463321984</v>
      </c>
      <c r="L64" s="5" t="str">
        <f>VLOOKUP(M64,'augdate &amp; jandate kaf'!$G$5:$O$94,9,FALSE)</f>
        <v>1940-41</v>
      </c>
      <c r="M64" s="18">
        <f>LARGE('augdate &amp; jandate kaf'!$G$5:$G$94,'augdate &amp; jandate kaf rank'!$A64)</f>
        <v>223.81486764000002</v>
      </c>
      <c r="N64" s="5" t="str">
        <f>VLOOKUP(O64,'augdate &amp; jandate kaf'!$H$5:$O$94,8,FALSE)</f>
        <v>2017-18</v>
      </c>
      <c r="O64" s="18">
        <f>LARGE('augdate &amp; jandate kaf'!$H$5:$H$94,'augdate &amp; jandate kaf rank'!$A64)</f>
        <v>442.11187763568</v>
      </c>
      <c r="P64" s="5" t="str">
        <f>VLOOKUP(Q64,'augdate &amp; jandate kaf'!$I$5:$O$94,7,FALSE)</f>
        <v>1951-52</v>
      </c>
      <c r="Q64" s="18">
        <f>LARGE('augdate &amp; jandate kaf'!$I$5:$I$94,'augdate &amp; jandate kaf rank'!$A64)</f>
        <v>681.84735294311997</v>
      </c>
      <c r="R64" s="5" t="str">
        <f>VLOOKUP(S64,'augdate &amp; jandate kaf'!$J$5:$O$94,6,FALSE)</f>
        <v>1961-62</v>
      </c>
      <c r="S64" s="18">
        <f>LARGE('augdate &amp; jandate kaf'!$J$5:$J$94,'augdate &amp; jandate kaf rank'!$A64)</f>
        <v>904.506890378511</v>
      </c>
      <c r="T64" s="5" t="str">
        <f>VLOOKUP(U64,'augdate &amp; jandate kaf'!$K$5:$O$94,5,FALSE)</f>
        <v>2009-10</v>
      </c>
      <c r="U64" s="18">
        <f>LARGE('augdate &amp; jandate kaf'!$K$5:$K$94,'augdate &amp; jandate kaf rank'!$A64)</f>
        <v>1081.3327548219213</v>
      </c>
      <c r="V64" s="5" t="str">
        <f>VLOOKUP(W64,'augdate &amp; jandate kaf'!$L$5:$O$94,4,FALSE)</f>
        <v>1978-79</v>
      </c>
      <c r="W64" s="18">
        <f>LARGE('augdate &amp; jandate kaf'!$L$5:$L$94,'augdate &amp; jandate kaf rank'!$A64)</f>
        <v>1142.7145951647299</v>
      </c>
      <c r="X64" s="5" t="str">
        <f>VLOOKUP(Y64,'augdate &amp; jandate kaf'!$M$5:$O$94,3,FALSE)</f>
        <v>1978-79</v>
      </c>
      <c r="Y64" s="18">
        <f>LARGE('augdate &amp; jandate kaf'!$M$5:$M$94,'augdate &amp; jandate kaf rank'!$A64)</f>
        <v>1158.7905284461799</v>
      </c>
      <c r="Z64" s="5" t="str">
        <f>VLOOKUP(AA64,'augdate &amp; jandate kaf'!$N$5:$O$94,2,FALSE)</f>
        <v>1990-91</v>
      </c>
      <c r="AA64" s="18">
        <f>LARGE('augdate &amp; jandate kaf'!$N$5:$N$94,'augdate &amp; jandate kaf rank'!$A64)</f>
        <v>1726.76825921313</v>
      </c>
    </row>
    <row r="65" spans="1:27" x14ac:dyDescent="0.2">
      <c r="A65" s="5">
        <v>60</v>
      </c>
      <c r="B65" s="5" t="str">
        <f>VLOOKUP(C65,'augdate &amp; jandate kaf'!$B$5:$O$94,14,FALSE)</f>
        <v>1939-40</v>
      </c>
      <c r="C65" s="18">
        <f>LARGE('augdate &amp; jandate kaf'!$B$5:$B$94,'augdate &amp; jandate kaf rank'!$A65)</f>
        <v>11.378895441059999</v>
      </c>
      <c r="D65" s="5" t="str">
        <f>VLOOKUP(E65,'augdate &amp; jandate kaf'!$C$5:$O$94,13,FALSE)</f>
        <v>1957-58</v>
      </c>
      <c r="E65" s="18">
        <f>LARGE('augdate &amp; jandate kaf'!$C$5:$C$94,'augdate &amp; jandate kaf rank'!$A65)</f>
        <v>24.351489995909997</v>
      </c>
      <c r="F65" s="5" t="str">
        <f>VLOOKUP(G65,'augdate &amp; jandate kaf'!$D$5:$O$94,12,FALSE)</f>
        <v>1964-65</v>
      </c>
      <c r="G65" s="18">
        <f>LARGE('augdate &amp; jandate kaf'!$D$5:$D$94,'augdate &amp; jandate kaf rank'!$A65)</f>
        <v>52.526457534389998</v>
      </c>
      <c r="H65" s="5" t="str">
        <f>VLOOKUP(I65,'augdate &amp; jandate kaf'!$E$5:$O$94,11,FALSE)</f>
        <v>2009-10</v>
      </c>
      <c r="I65" s="18">
        <f>LARGE('augdate &amp; jandate kaf'!$E$5:$E$94,'augdate &amp; jandate kaf rank'!$A65)</f>
        <v>226.83979975797001</v>
      </c>
      <c r="J65" s="5" t="str">
        <f>VLOOKUP(K65,'augdate &amp; jandate kaf'!$F$5:$O$94,10,FALSE)</f>
        <v>2004-05</v>
      </c>
      <c r="K65" s="18">
        <f>LARGE('augdate &amp; jandate kaf'!$F$5:$F$94,'augdate &amp; jandate kaf rank'!$A65)</f>
        <v>504.78781578120004</v>
      </c>
      <c r="L65" s="5" t="str">
        <f>VLOOKUP(M65,'augdate &amp; jandate kaf'!$G$5:$O$94,9,FALSE)</f>
        <v>2014-15</v>
      </c>
      <c r="M65" s="18">
        <f>LARGE('augdate &amp; jandate kaf'!$G$5:$G$94,'augdate &amp; jandate kaf rank'!$A65)</f>
        <v>216.77761170554999</v>
      </c>
      <c r="N65" s="5" t="str">
        <f>VLOOKUP(O65,'augdate &amp; jandate kaf'!$H$5:$O$94,8,FALSE)</f>
        <v>2009-10</v>
      </c>
      <c r="O65" s="18">
        <f>LARGE('augdate &amp; jandate kaf'!$H$5:$H$94,'augdate &amp; jandate kaf rank'!$A65)</f>
        <v>441.43329452063102</v>
      </c>
      <c r="P65" s="5" t="str">
        <f>VLOOKUP(Q65,'augdate &amp; jandate kaf'!$I$5:$O$94,7,FALSE)</f>
        <v>1987-88</v>
      </c>
      <c r="Q65" s="18">
        <f>LARGE('augdate &amp; jandate kaf'!$I$5:$I$94,'augdate &amp; jandate kaf rank'!$A65)</f>
        <v>679.28447237807097</v>
      </c>
      <c r="R65" s="5" t="str">
        <f>VLOOKUP(S65,'augdate &amp; jandate kaf'!$J$5:$O$94,6,FALSE)</f>
        <v>1987-88</v>
      </c>
      <c r="S65" s="18">
        <f>LARGE('augdate &amp; jandate kaf'!$J$5:$J$94,'augdate &amp; jandate kaf rank'!$A65)</f>
        <v>903.32109207587098</v>
      </c>
      <c r="T65" s="5" t="str">
        <f>VLOOKUP(U65,'augdate &amp; jandate kaf'!$K$5:$O$94,5,FALSE)</f>
        <v>2015-16</v>
      </c>
      <c r="U65" s="18">
        <f>LARGE('augdate &amp; jandate kaf'!$K$5:$K$94,'augdate &amp; jandate kaf rank'!$A65)</f>
        <v>1068.9355830554098</v>
      </c>
      <c r="V65" s="5" t="str">
        <f>VLOOKUP(W65,'augdate &amp; jandate kaf'!$L$5:$O$94,4,FALSE)</f>
        <v>1990-91</v>
      </c>
      <c r="W65" s="18">
        <f>LARGE('augdate &amp; jandate kaf'!$L$5:$L$94,'augdate &amp; jandate kaf rank'!$A65)</f>
        <v>1129.1850617877899</v>
      </c>
      <c r="X65" s="5" t="str">
        <f>VLOOKUP(Y65,'augdate &amp; jandate kaf'!$M$5:$O$94,3,FALSE)</f>
        <v>1990-91</v>
      </c>
      <c r="Y65" s="18">
        <f>LARGE('augdate &amp; jandate kaf'!$M$5:$M$94,'augdate &amp; jandate kaf rank'!$A65)</f>
        <v>1156.69154009514</v>
      </c>
      <c r="Z65" s="5" t="str">
        <f>VLOOKUP(AA65,'augdate &amp; jandate kaf'!$N$5:$O$94,2,FALSE)</f>
        <v>1980-81</v>
      </c>
      <c r="AA65" s="18">
        <f>LARGE('augdate &amp; jandate kaf'!$N$5:$N$94,'augdate &amp; jandate kaf rank'!$A65)</f>
        <v>1719.7928479044601</v>
      </c>
    </row>
    <row r="66" spans="1:27" x14ac:dyDescent="0.2">
      <c r="A66" s="5">
        <v>61</v>
      </c>
      <c r="B66" s="5" t="str">
        <f>VLOOKUP(C66,'augdate &amp; jandate kaf'!$B$5:$O$94,14,FALSE)</f>
        <v>1992-93</v>
      </c>
      <c r="C66" s="18">
        <f>LARGE('augdate &amp; jandate kaf'!$B$5:$B$94,'augdate &amp; jandate kaf rank'!$A66)</f>
        <v>11.307569823900002</v>
      </c>
      <c r="D66" s="5" t="str">
        <f>VLOOKUP(E66,'augdate &amp; jandate kaf'!$C$5:$O$94,13,FALSE)</f>
        <v>1946-47</v>
      </c>
      <c r="E66" s="18">
        <f>LARGE('augdate &amp; jandate kaf'!$C$5:$C$94,'augdate &amp; jandate kaf rank'!$A66)</f>
        <v>24.202035456060003</v>
      </c>
      <c r="F66" s="5" t="str">
        <f>VLOOKUP(G66,'augdate &amp; jandate kaf'!$D$5:$O$94,12,FALSE)</f>
        <v>1991-92</v>
      </c>
      <c r="G66" s="18">
        <f>LARGE('augdate &amp; jandate kaf'!$D$5:$D$94,'augdate &amp; jandate kaf rank'!$A66)</f>
        <v>52.085789782320006</v>
      </c>
      <c r="H66" s="5" t="str">
        <f>VLOOKUP(I66,'augdate &amp; jandate kaf'!$E$5:$O$94,11,FALSE)</f>
        <v>1940-41</v>
      </c>
      <c r="I66" s="18">
        <f>LARGE('augdate &amp; jandate kaf'!$E$5:$E$94,'augdate &amp; jandate kaf rank'!$A66)</f>
        <v>222.48348256595997</v>
      </c>
      <c r="J66" s="5" t="str">
        <f>VLOOKUP(K66,'augdate &amp; jandate kaf'!$F$5:$O$94,10,FALSE)</f>
        <v>1959-60</v>
      </c>
      <c r="K66" s="18">
        <f>LARGE('augdate &amp; jandate kaf'!$F$5:$F$94,'augdate &amp; jandate kaf rank'!$A66)</f>
        <v>487.66570072080003</v>
      </c>
      <c r="L66" s="5" t="str">
        <f>VLOOKUP(M66,'augdate &amp; jandate kaf'!$G$5:$O$94,9,FALSE)</f>
        <v>2012-13</v>
      </c>
      <c r="M66" s="18">
        <f>LARGE('augdate &amp; jandate kaf'!$G$5:$G$94,'augdate &amp; jandate kaf rank'!$A66)</f>
        <v>213.11786969402999</v>
      </c>
      <c r="N66" s="5" t="str">
        <f>VLOOKUP(O66,'augdate &amp; jandate kaf'!$H$5:$O$94,8,FALSE)</f>
        <v>1948-49</v>
      </c>
      <c r="O66" s="18">
        <f>LARGE('augdate &amp; jandate kaf'!$H$5:$H$94,'augdate &amp; jandate kaf rank'!$A66)</f>
        <v>439.25764303197002</v>
      </c>
      <c r="P66" s="5" t="str">
        <f>VLOOKUP(Q66,'augdate &amp; jandate kaf'!$I$5:$O$94,7,FALSE)</f>
        <v>1968-69</v>
      </c>
      <c r="Q66" s="18">
        <f>LARGE('augdate &amp; jandate kaf'!$I$5:$I$94,'augdate &amp; jandate kaf rank'!$A66)</f>
        <v>677.72578152743108</v>
      </c>
      <c r="R66" s="5" t="str">
        <f>VLOOKUP(S66,'augdate &amp; jandate kaf'!$J$5:$O$94,6,FALSE)</f>
        <v>1979-80</v>
      </c>
      <c r="S66" s="18">
        <f>LARGE('augdate &amp; jandate kaf'!$J$5:$J$94,'augdate &amp; jandate kaf rank'!$A66)</f>
        <v>893.54521806230093</v>
      </c>
      <c r="T66" s="5" t="str">
        <f>VLOOKUP(U66,'augdate &amp; jandate kaf'!$K$5:$O$94,5,FALSE)</f>
        <v>1990-91</v>
      </c>
      <c r="U66" s="18">
        <f>LARGE('augdate &amp; jandate kaf'!$K$5:$K$94,'augdate &amp; jandate kaf rank'!$A66)</f>
        <v>1065.7596096207899</v>
      </c>
      <c r="V66" s="5" t="str">
        <f>VLOOKUP(W66,'augdate &amp; jandate kaf'!$L$5:$O$94,4,FALSE)</f>
        <v>1962-63</v>
      </c>
      <c r="W66" s="18">
        <f>LARGE('augdate &amp; jandate kaf'!$L$5:$L$94,'augdate &amp; jandate kaf rank'!$A66)</f>
        <v>1108.175524063251</v>
      </c>
      <c r="X66" s="5" t="str">
        <f>VLOOKUP(Y66,'augdate &amp; jandate kaf'!$M$5:$O$94,3,FALSE)</f>
        <v>1962-63</v>
      </c>
      <c r="Y66" s="18">
        <f>LARGE('augdate &amp; jandate kaf'!$M$5:$M$94,'augdate &amp; jandate kaf rank'!$A66)</f>
        <v>1155.3223718820209</v>
      </c>
      <c r="Z66" s="5" t="str">
        <f>VLOOKUP(AA66,'augdate &amp; jandate kaf'!$N$5:$O$94,2,FALSE)</f>
        <v>2002-03</v>
      </c>
      <c r="AA66" s="18">
        <f>LARGE('augdate &amp; jandate kaf'!$N$5:$N$94,'augdate &amp; jandate kaf rank'!$A66)</f>
        <v>1718.1512499494913</v>
      </c>
    </row>
    <row r="67" spans="1:27" x14ac:dyDescent="0.2">
      <c r="A67" s="11">
        <v>62</v>
      </c>
      <c r="B67" s="5" t="str">
        <f>VLOOKUP(C67,'augdate &amp; jandate kaf'!$B$5:$O$94,14,FALSE)</f>
        <v>1998-99</v>
      </c>
      <c r="C67" s="18">
        <f>LARGE('augdate &amp; jandate kaf'!$B$5:$B$94,'augdate &amp; jandate kaf rank'!$A67)</f>
        <v>11.289738419610002</v>
      </c>
      <c r="D67" s="5" t="str">
        <f>VLOOKUP(E67,'augdate &amp; jandate kaf'!$C$5:$O$94,13,FALSE)</f>
        <v>1999-2000</v>
      </c>
      <c r="E67" s="18">
        <f>LARGE('augdate &amp; jandate kaf'!$C$5:$C$94,'augdate &amp; jandate kaf rank'!$A67)</f>
        <v>24.03000901623</v>
      </c>
      <c r="F67" s="5" t="str">
        <f>VLOOKUP(G67,'augdate &amp; jandate kaf'!$D$5:$O$94,12,FALSE)</f>
        <v>1939-40</v>
      </c>
      <c r="G67" s="18">
        <f>LARGE('augdate &amp; jandate kaf'!$D$5:$D$94,'augdate &amp; jandate kaf rank'!$A67)</f>
        <v>51.937188135</v>
      </c>
      <c r="H67" s="5" t="str">
        <f>VLOOKUP(I67,'augdate &amp; jandate kaf'!$E$5:$O$94,11,FALSE)</f>
        <v>2015-16</v>
      </c>
      <c r="I67" s="18">
        <f>LARGE('augdate &amp; jandate kaf'!$E$5:$E$94,'augdate &amp; jandate kaf rank'!$A67)</f>
        <v>213.08657052165</v>
      </c>
      <c r="J67" s="5" t="str">
        <f>VLOOKUP(K67,'augdate &amp; jandate kaf'!$F$5:$O$94,10,FALSE)</f>
        <v>2013-14</v>
      </c>
      <c r="K67" s="18">
        <f>LARGE('augdate &amp; jandate kaf'!$F$5:$F$94,'augdate &amp; jandate kaf rank'!$A67)</f>
        <v>485.04896693463002</v>
      </c>
      <c r="L67" s="5" t="str">
        <f>VLOOKUP(M67,'augdate &amp; jandate kaf'!$G$5:$O$94,9,FALSE)</f>
        <v>1934-35</v>
      </c>
      <c r="M67" s="18">
        <f>LARGE('augdate &amp; jandate kaf'!$G$5:$G$94,'augdate &amp; jandate kaf rank'!$A67)</f>
        <v>210.90247142999999</v>
      </c>
      <c r="N67" s="5" t="str">
        <f>VLOOKUP(O67,'augdate &amp; jandate kaf'!$H$5:$O$94,8,FALSE)</f>
        <v>1929-30</v>
      </c>
      <c r="O67" s="18">
        <f>LARGE('augdate &amp; jandate kaf'!$H$5:$H$94,'augdate &amp; jandate kaf rank'!$A67)</f>
        <v>434.93921013605996</v>
      </c>
      <c r="P67" s="5" t="str">
        <f>VLOOKUP(Q67,'augdate &amp; jandate kaf'!$I$5:$O$94,7,FALSE)</f>
        <v>1932-33</v>
      </c>
      <c r="Q67" s="18">
        <f>LARGE('augdate &amp; jandate kaf'!$I$5:$I$94,'augdate &amp; jandate kaf rank'!$A67)</f>
        <v>663.87448750140004</v>
      </c>
      <c r="R67" s="5" t="str">
        <f>VLOOKUP(S67,'augdate &amp; jandate kaf'!$J$5:$O$94,6,FALSE)</f>
        <v>1939-40</v>
      </c>
      <c r="S67" s="18">
        <f>LARGE('augdate &amp; jandate kaf'!$J$5:$J$94,'augdate &amp; jandate kaf rank'!$A67)</f>
        <v>892.00854373976097</v>
      </c>
      <c r="T67" s="5" t="str">
        <f>VLOOKUP(U67,'augdate &amp; jandate kaf'!$K$5:$O$94,5,FALSE)</f>
        <v>1962-63</v>
      </c>
      <c r="U67" s="18">
        <f>LARGE('augdate &amp; jandate kaf'!$K$5:$K$94,'augdate &amp; jandate kaf rank'!$A67)</f>
        <v>1052.7950302722511</v>
      </c>
      <c r="V67" s="5" t="str">
        <f>VLOOKUP(W67,'augdate &amp; jandate kaf'!$L$5:$O$94,4,FALSE)</f>
        <v>1928-29</v>
      </c>
      <c r="W67" s="18">
        <f>LARGE('augdate &amp; jandate kaf'!$L$5:$L$94,'augdate &amp; jandate kaf rank'!$A67)</f>
        <v>1102.9633173165603</v>
      </c>
      <c r="X67" s="5" t="str">
        <f>VLOOKUP(Y67,'augdate &amp; jandate kaf'!$M$5:$O$94,3,FALSE)</f>
        <v>1928-29</v>
      </c>
      <c r="Y67" s="18">
        <f>LARGE('augdate &amp; jandate kaf'!$M$5:$M$94,'augdate &amp; jandate kaf rank'!$A67)</f>
        <v>1127.5583577165601</v>
      </c>
      <c r="Z67" s="5" t="str">
        <f>VLOOKUP(AA67,'augdate &amp; jandate kaf'!$N$5:$O$94,2,FALSE)</f>
        <v>1989-90</v>
      </c>
      <c r="AA67" s="18">
        <f>LARGE('augdate &amp; jandate kaf'!$N$5:$N$94,'augdate &amp; jandate kaf rank'!$A67)</f>
        <v>1697.456126097459</v>
      </c>
    </row>
    <row r="68" spans="1:27" x14ac:dyDescent="0.2">
      <c r="A68" s="11">
        <v>63</v>
      </c>
      <c r="B68" s="5" t="str">
        <f>VLOOKUP(C68,'augdate &amp; jandate kaf'!$B$5:$O$94,14,FALSE)</f>
        <v>1979-80</v>
      </c>
      <c r="C68" s="18">
        <f>LARGE('augdate &amp; jandate kaf'!$B$5:$B$94,'augdate &amp; jandate kaf rank'!$A68)</f>
        <v>11.05178140374</v>
      </c>
      <c r="D68" s="5" t="str">
        <f>VLOOKUP(E68,'augdate &amp; jandate kaf'!$C$5:$O$94,13,FALSE)</f>
        <v>1942-43</v>
      </c>
      <c r="E68" s="18">
        <f>LARGE('augdate &amp; jandate kaf'!$C$5:$C$94,'augdate &amp; jandate kaf rank'!$A68)</f>
        <v>23.996369348069997</v>
      </c>
      <c r="F68" s="5" t="str">
        <f>VLOOKUP(G68,'augdate &amp; jandate kaf'!$D$5:$O$94,12,FALSE)</f>
        <v>1958-59</v>
      </c>
      <c r="G68" s="18">
        <f>LARGE('augdate &amp; jandate kaf'!$D$5:$D$94,'augdate &amp; jandate kaf rank'!$A68)</f>
        <v>51.461293937969998</v>
      </c>
      <c r="H68" s="5" t="str">
        <f>VLOOKUP(I68,'augdate &amp; jandate kaf'!$E$5:$O$94,11,FALSE)</f>
        <v>1978-79</v>
      </c>
      <c r="I68" s="18">
        <f>LARGE('augdate &amp; jandate kaf'!$E$5:$E$94,'augdate &amp; jandate kaf rank'!$A68)</f>
        <v>209.36526157029002</v>
      </c>
      <c r="J68" s="5" t="str">
        <f>VLOOKUP(K68,'augdate &amp; jandate kaf'!$F$5:$O$94,10,FALSE)</f>
        <v>1972-73</v>
      </c>
      <c r="K68" s="18">
        <f>LARGE('augdate &amp; jandate kaf'!$F$5:$F$94,'augdate &amp; jandate kaf rank'!$A68)</f>
        <v>459.07646542926</v>
      </c>
      <c r="L68" s="5" t="str">
        <f>VLOOKUP(M68,'augdate &amp; jandate kaf'!$G$5:$O$94,9,FALSE)</f>
        <v>1986-87</v>
      </c>
      <c r="M68" s="18">
        <f>LARGE('augdate &amp; jandate kaf'!$G$5:$G$94,'augdate &amp; jandate kaf rank'!$A68)</f>
        <v>205.24376750996996</v>
      </c>
      <c r="N68" s="5" t="str">
        <f>VLOOKUP(O68,'augdate &amp; jandate kaf'!$H$5:$O$94,8,FALSE)</f>
        <v>1986-87</v>
      </c>
      <c r="O68" s="18">
        <f>LARGE('augdate &amp; jandate kaf'!$H$5:$H$94,'augdate &amp; jandate kaf rank'!$A68)</f>
        <v>431.01798714261002</v>
      </c>
      <c r="P68" s="5" t="str">
        <f>VLOOKUP(Q68,'augdate &amp; jandate kaf'!$I$5:$O$94,7,FALSE)</f>
        <v>2017-18</v>
      </c>
      <c r="Q68" s="18">
        <f>LARGE('augdate &amp; jandate kaf'!$I$5:$I$94,'augdate &amp; jandate kaf rank'!$A68)</f>
        <v>647.36363853377998</v>
      </c>
      <c r="R68" s="5" t="str">
        <f>VLOOKUP(S68,'augdate &amp; jandate kaf'!$J$5:$O$94,6,FALSE)</f>
        <v>2009-10</v>
      </c>
      <c r="S68" s="18">
        <f>LARGE('augdate &amp; jandate kaf'!$J$5:$J$94,'augdate &amp; jandate kaf rank'!$A68)</f>
        <v>881.16109951844112</v>
      </c>
      <c r="T68" s="5" t="str">
        <f>VLOOKUP(U68,'augdate &amp; jandate kaf'!$K$5:$O$94,5,FALSE)</f>
        <v>2006-07</v>
      </c>
      <c r="U68" s="18">
        <f>LARGE('augdate &amp; jandate kaf'!$K$5:$K$94,'augdate &amp; jandate kaf rank'!$A68)</f>
        <v>1040.8258161756421</v>
      </c>
      <c r="V68" s="5" t="str">
        <f>VLOOKUP(W68,'augdate &amp; jandate kaf'!$L$5:$O$94,4,FALSE)</f>
        <v>2015-16</v>
      </c>
      <c r="W68" s="18">
        <f>LARGE('augdate &amp; jandate kaf'!$L$5:$L$94,'augdate &amp; jandate kaf rank'!$A68)</f>
        <v>1099.0845406025098</v>
      </c>
      <c r="X68" s="5" t="str">
        <f>VLOOKUP(Y68,'augdate &amp; jandate kaf'!$M$5:$O$94,3,FALSE)</f>
        <v>2015-16</v>
      </c>
      <c r="Y68" s="18">
        <f>LARGE('augdate &amp; jandate kaf'!$M$5:$M$94,'augdate &amp; jandate kaf rank'!$A68)</f>
        <v>1119.6570621450896</v>
      </c>
      <c r="Z68" s="5" t="str">
        <f>VLOOKUP(AA68,'augdate &amp; jandate kaf'!$N$5:$O$94,2,FALSE)</f>
        <v>2017-18</v>
      </c>
      <c r="AA68" s="18">
        <f>LARGE('augdate &amp; jandate kaf'!$N$5:$N$94,'augdate &amp; jandate kaf rank'!$A68)</f>
        <v>1686.5654045223898</v>
      </c>
    </row>
    <row r="69" spans="1:27" x14ac:dyDescent="0.2">
      <c r="A69" s="11">
        <v>64</v>
      </c>
      <c r="B69" s="5" t="str">
        <f>VLOOKUP(C69,'augdate &amp; jandate kaf'!$B$5:$O$94,14,FALSE)</f>
        <v>2015-16</v>
      </c>
      <c r="C69" s="18">
        <f>LARGE('augdate &amp; jandate kaf'!$B$5:$B$94,'augdate &amp; jandate kaf rank'!$A69)</f>
        <v>10.915278929519999</v>
      </c>
      <c r="D69" s="5" t="str">
        <f>VLOOKUP(E69,'augdate &amp; jandate kaf'!$C$5:$O$94,13,FALSE)</f>
        <v>1944-45</v>
      </c>
      <c r="E69" s="18">
        <f>LARGE('augdate &amp; jandate kaf'!$C$5:$C$94,'augdate &amp; jandate kaf rank'!$A69)</f>
        <v>23.547966059099995</v>
      </c>
      <c r="F69" s="5" t="str">
        <f>VLOOKUP(G69,'augdate &amp; jandate kaf'!$D$5:$O$94,12,FALSE)</f>
        <v>1932-33</v>
      </c>
      <c r="G69" s="18">
        <f>LARGE('augdate &amp; jandate kaf'!$D$5:$D$94,'augdate &amp; jandate kaf rank'!$A69)</f>
        <v>51.082113786900003</v>
      </c>
      <c r="H69" s="5" t="str">
        <f>VLOOKUP(I69,'augdate &amp; jandate kaf'!$E$5:$O$94,11,FALSE)</f>
        <v>1931-32</v>
      </c>
      <c r="I69" s="18">
        <f>LARGE('augdate &amp; jandate kaf'!$E$5:$E$94,'augdate &amp; jandate kaf rank'!$A69)</f>
        <v>203.97394937576999</v>
      </c>
      <c r="J69" s="5" t="str">
        <f>VLOOKUP(K69,'augdate &amp; jandate kaf'!$F$5:$O$94,10,FALSE)</f>
        <v>1997-98</v>
      </c>
      <c r="K69" s="18">
        <f>LARGE('augdate &amp; jandate kaf'!$F$5:$F$94,'augdate &amp; jandate kaf rank'!$A69)</f>
        <v>447.07005926793005</v>
      </c>
      <c r="L69" s="5" t="str">
        <f>VLOOKUP(M69,'augdate &amp; jandate kaf'!$G$5:$O$94,9,FALSE)</f>
        <v>1946-47</v>
      </c>
      <c r="M69" s="18">
        <f>LARGE('augdate &amp; jandate kaf'!$G$5:$G$94,'augdate &amp; jandate kaf rank'!$A69)</f>
        <v>199.22167186803</v>
      </c>
      <c r="N69" s="5" t="str">
        <f>VLOOKUP(O69,'augdate &amp; jandate kaf'!$H$5:$O$94,8,FALSE)</f>
        <v>1946-47</v>
      </c>
      <c r="O69" s="18">
        <f>LARGE('augdate &amp; jandate kaf'!$H$5:$H$94,'augdate &amp; jandate kaf rank'!$A69)</f>
        <v>421.37042386802995</v>
      </c>
      <c r="P69" s="5" t="str">
        <f>VLOOKUP(Q69,'augdate &amp; jandate kaf'!$I$5:$O$94,7,FALSE)</f>
        <v>1990-91</v>
      </c>
      <c r="Q69" s="18">
        <f>LARGE('augdate &amp; jandate kaf'!$I$5:$I$94,'augdate &amp; jandate kaf rank'!$A69)</f>
        <v>639.21472644266998</v>
      </c>
      <c r="R69" s="5" t="str">
        <f>VLOOKUP(S69,'augdate &amp; jandate kaf'!$J$5:$O$94,6,FALSE)</f>
        <v>1938-39</v>
      </c>
      <c r="S69" s="18">
        <f>LARGE('augdate &amp; jandate kaf'!$J$5:$J$94,'augdate &amp; jandate kaf rank'!$A69)</f>
        <v>865.28648656001997</v>
      </c>
      <c r="T69" s="5" t="str">
        <f>VLOOKUP(U69,'augdate &amp; jandate kaf'!$K$5:$O$94,5,FALSE)</f>
        <v>2017-18</v>
      </c>
      <c r="U69" s="18">
        <f>LARGE('augdate &amp; jandate kaf'!$K$5:$K$94,'augdate &amp; jandate kaf rank'!$A69)</f>
        <v>1010.3405373188399</v>
      </c>
      <c r="V69" s="5" t="str">
        <f>VLOOKUP(W69,'augdate &amp; jandate kaf'!$L$5:$O$94,4,FALSE)</f>
        <v>2006-07</v>
      </c>
      <c r="W69" s="18">
        <f>LARGE('augdate &amp; jandate kaf'!$L$5:$L$94,'augdate &amp; jandate kaf rank'!$A69)</f>
        <v>1074.624162015642</v>
      </c>
      <c r="X69" s="5" t="str">
        <f>VLOOKUP(Y69,'augdate &amp; jandate kaf'!$M$5:$O$94,3,FALSE)</f>
        <v>2006-07</v>
      </c>
      <c r="Y69" s="18">
        <f>LARGE('augdate &amp; jandate kaf'!$M$5:$M$94,'augdate &amp; jandate kaf rank'!$A69)</f>
        <v>1088.7724590057421</v>
      </c>
      <c r="Z69" s="5" t="str">
        <f>VLOOKUP(AA69,'augdate &amp; jandate kaf'!$N$5:$O$94,2,FALSE)</f>
        <v>1967-68</v>
      </c>
      <c r="AA69" s="18">
        <f>LARGE('augdate &amp; jandate kaf'!$N$5:$N$94,'augdate &amp; jandate kaf rank'!$A69)</f>
        <v>1649.7989311903889</v>
      </c>
    </row>
    <row r="70" spans="1:27" x14ac:dyDescent="0.2">
      <c r="A70" s="11">
        <v>65</v>
      </c>
      <c r="B70" s="5" t="str">
        <f>VLOOKUP(C70,'augdate &amp; jandate kaf'!$B$5:$O$94,14,FALSE)</f>
        <v>1949-50</v>
      </c>
      <c r="C70" s="18">
        <f>LARGE('augdate &amp; jandate kaf'!$B$5:$B$94,'augdate &amp; jandate kaf rank'!$A70)</f>
        <v>10.75848554697</v>
      </c>
      <c r="D70" s="5" t="str">
        <f>VLOOKUP(E70,'augdate &amp; jandate kaf'!$C$5:$O$94,13,FALSE)</f>
        <v>1936-37</v>
      </c>
      <c r="E70" s="18">
        <f>LARGE('augdate &amp; jandate kaf'!$C$5:$C$94,'augdate &amp; jandate kaf rank'!$A70)</f>
        <v>22.986524757840002</v>
      </c>
      <c r="F70" s="5" t="str">
        <f>VLOOKUP(G70,'augdate &amp; jandate kaf'!$D$5:$O$94,12,FALSE)</f>
        <v>1998-99</v>
      </c>
      <c r="G70" s="18">
        <f>LARGE('augdate &amp; jandate kaf'!$D$5:$D$94,'augdate &amp; jandate kaf rank'!$A70)</f>
        <v>51.040639408290005</v>
      </c>
      <c r="H70" s="5" t="str">
        <f>VLOOKUP(I70,'augdate &amp; jandate kaf'!$E$5:$O$94,11,FALSE)</f>
        <v>1949-50</v>
      </c>
      <c r="I70" s="18">
        <f>LARGE('augdate &amp; jandate kaf'!$E$5:$E$94,'augdate &amp; jandate kaf rank'!$A70)</f>
        <v>203.11365849894003</v>
      </c>
      <c r="J70" s="5" t="str">
        <f>VLOOKUP(K70,'augdate &amp; jandate kaf'!$F$5:$O$94,10,FALSE)</f>
        <v>1969-70</v>
      </c>
      <c r="K70" s="18">
        <f>LARGE('augdate &amp; jandate kaf'!$F$5:$F$94,'augdate &amp; jandate kaf rank'!$A70)</f>
        <v>443.81734732379101</v>
      </c>
      <c r="L70" s="5" t="str">
        <f>VLOOKUP(M70,'augdate &amp; jandate kaf'!$G$5:$O$94,9,FALSE)</f>
        <v>1954-55</v>
      </c>
      <c r="M70" s="18">
        <f>LARGE('augdate &amp; jandate kaf'!$G$5:$G$94,'augdate &amp; jandate kaf rank'!$A70)</f>
        <v>189.33385075121998</v>
      </c>
      <c r="N70" s="5" t="str">
        <f>VLOOKUP(O70,'augdate &amp; jandate kaf'!$H$5:$O$94,8,FALSE)</f>
        <v>1934-35</v>
      </c>
      <c r="O70" s="18">
        <f>LARGE('augdate &amp; jandate kaf'!$H$5:$H$94,'augdate &amp; jandate kaf rank'!$A70)</f>
        <v>415.28098938564005</v>
      </c>
      <c r="P70" s="5" t="str">
        <f>VLOOKUP(Q70,'augdate &amp; jandate kaf'!$I$5:$O$94,7,FALSE)</f>
        <v>1933-34</v>
      </c>
      <c r="Q70" s="18">
        <f>LARGE('augdate &amp; jandate kaf'!$I$5:$I$94,'augdate &amp; jandate kaf rank'!$A70)</f>
        <v>635.10352659684008</v>
      </c>
      <c r="R70" s="5" t="str">
        <f>VLOOKUP(S70,'augdate &amp; jandate kaf'!$J$5:$O$94,6,FALSE)</f>
        <v>1967-68</v>
      </c>
      <c r="S70" s="18">
        <f>LARGE('augdate &amp; jandate kaf'!$J$5:$J$94,'augdate &amp; jandate kaf rank'!$A70)</f>
        <v>861.13763845113897</v>
      </c>
      <c r="T70" s="5" t="str">
        <f>VLOOKUP(U70,'augdate &amp; jandate kaf'!$K$5:$O$94,5,FALSE)</f>
        <v>1928-29</v>
      </c>
      <c r="U70" s="18">
        <f>LARGE('augdate &amp; jandate kaf'!$K$5:$K$94,'augdate &amp; jandate kaf rank'!$A70)</f>
        <v>986.33522251656018</v>
      </c>
      <c r="V70" s="5" t="str">
        <f>VLOOKUP(W70,'augdate &amp; jandate kaf'!$L$5:$O$94,4,FALSE)</f>
        <v>1979-80</v>
      </c>
      <c r="W70" s="18">
        <f>LARGE('augdate &amp; jandate kaf'!$L$5:$L$94,'augdate &amp; jandate kaf rank'!$A70)</f>
        <v>1056.560352445101</v>
      </c>
      <c r="X70" s="5" t="str">
        <f>VLOOKUP(Y70,'augdate &amp; jandate kaf'!$M$5:$O$94,3,FALSE)</f>
        <v>1979-80</v>
      </c>
      <c r="Y70" s="18">
        <f>LARGE('augdate &amp; jandate kaf'!$M$5:$M$94,'augdate &amp; jandate kaf rank'!$A70)</f>
        <v>1086.312357940971</v>
      </c>
      <c r="Z70" s="5" t="str">
        <f>VLOOKUP(AA70,'augdate &amp; jandate kaf'!$N$5:$O$94,2,FALSE)</f>
        <v>1936-37</v>
      </c>
      <c r="AA70" s="18">
        <f>LARGE('augdate &amp; jandate kaf'!$N$5:$N$94,'augdate &amp; jandate kaf rank'!$A70)</f>
        <v>1622.314138171482</v>
      </c>
    </row>
    <row r="71" spans="1:27" x14ac:dyDescent="0.2">
      <c r="A71" s="11">
        <v>66</v>
      </c>
      <c r="B71" s="5" t="str">
        <f>VLOOKUP(C71,'augdate &amp; jandate kaf'!$B$5:$O$94,14,FALSE)</f>
        <v>1986-87</v>
      </c>
      <c r="C71" s="18">
        <f>LARGE('augdate &amp; jandate kaf'!$B$5:$B$94,'augdate &amp; jandate kaf rank'!$A71)</f>
        <v>10.75233678687</v>
      </c>
      <c r="D71" s="5" t="str">
        <f>VLOOKUP(E71,'augdate &amp; jandate kaf'!$C$5:$O$94,13,FALSE)</f>
        <v>1965-66</v>
      </c>
      <c r="E71" s="18">
        <f>LARGE('augdate &amp; jandate kaf'!$C$5:$C$94,'augdate &amp; jandate kaf rank'!$A71)</f>
        <v>22.845995837489998</v>
      </c>
      <c r="F71" s="5" t="str">
        <f>VLOOKUP(G71,'augdate &amp; jandate kaf'!$D$5:$O$94,12,FALSE)</f>
        <v>1931-32</v>
      </c>
      <c r="G71" s="18">
        <f>LARGE('augdate &amp; jandate kaf'!$D$5:$D$94,'augdate &amp; jandate kaf rank'!$A71)</f>
        <v>50.455674140969997</v>
      </c>
      <c r="H71" s="5" t="str">
        <f>VLOOKUP(I71,'augdate &amp; jandate kaf'!$E$5:$O$94,11,FALSE)</f>
        <v>2011-12</v>
      </c>
      <c r="I71" s="18">
        <f>LARGE('augdate &amp; jandate kaf'!$E$5:$E$94,'augdate &amp; jandate kaf rank'!$A71)</f>
        <v>196.27030668945</v>
      </c>
      <c r="J71" s="5" t="str">
        <f>VLOOKUP(K71,'augdate &amp; jandate kaf'!$F$5:$O$94,10,FALSE)</f>
        <v>1954-55</v>
      </c>
      <c r="K71" s="18">
        <f>LARGE('augdate &amp; jandate kaf'!$F$5:$F$94,'augdate &amp; jandate kaf rank'!$A71)</f>
        <v>442.26472391094001</v>
      </c>
      <c r="L71" s="5" t="str">
        <f>VLOOKUP(M71,'augdate &amp; jandate kaf'!$G$5:$O$94,9,FALSE)</f>
        <v>1960-61</v>
      </c>
      <c r="M71" s="18">
        <f>LARGE('augdate &amp; jandate kaf'!$G$5:$G$94,'augdate &amp; jandate kaf rank'!$A71)</f>
        <v>185.49395006876998</v>
      </c>
      <c r="N71" s="5" t="str">
        <f>VLOOKUP(O71,'augdate &amp; jandate kaf'!$H$5:$O$94,8,FALSE)</f>
        <v>1993-94</v>
      </c>
      <c r="O71" s="18">
        <f>LARGE('augdate &amp; jandate kaf'!$H$5:$H$94,'augdate &amp; jandate kaf rank'!$A71)</f>
        <v>409.12298631077999</v>
      </c>
      <c r="P71" s="5" t="str">
        <f>VLOOKUP(Q71,'augdate &amp; jandate kaf'!$I$5:$O$94,7,FALSE)</f>
        <v>2009-10</v>
      </c>
      <c r="Q71" s="18">
        <f>LARGE('augdate &amp; jandate kaf'!$I$5:$I$94,'augdate &amp; jandate kaf rank'!$A71)</f>
        <v>625.69195868531108</v>
      </c>
      <c r="R71" s="5" t="str">
        <f>VLOOKUP(S71,'augdate &amp; jandate kaf'!$J$5:$O$94,6,FALSE)</f>
        <v>1954-55</v>
      </c>
      <c r="S71" s="18">
        <f>LARGE('augdate &amp; jandate kaf'!$J$5:$J$94,'augdate &amp; jandate kaf rank'!$A71)</f>
        <v>859.74831817265999</v>
      </c>
      <c r="T71" s="5" t="str">
        <f>VLOOKUP(U71,'augdate &amp; jandate kaf'!$K$5:$O$94,5,FALSE)</f>
        <v>1979-80</v>
      </c>
      <c r="U71" s="18">
        <f>LARGE('augdate &amp; jandate kaf'!$K$5:$K$94,'augdate &amp; jandate kaf rank'!$A71)</f>
        <v>975.92630588210091</v>
      </c>
      <c r="V71" s="5" t="str">
        <f>VLOOKUP(W71,'augdate &amp; jandate kaf'!$L$5:$O$94,4,FALSE)</f>
        <v>2017-18</v>
      </c>
      <c r="W71" s="18">
        <f>LARGE('augdate &amp; jandate kaf'!$L$5:$L$94,'augdate &amp; jandate kaf rank'!$A71)</f>
        <v>1041.76288324794</v>
      </c>
      <c r="X71" s="5" t="str">
        <f>VLOOKUP(Y71,'augdate &amp; jandate kaf'!$M$5:$O$94,3,FALSE)</f>
        <v>2017-18</v>
      </c>
      <c r="Y71" s="18">
        <f>LARGE('augdate &amp; jandate kaf'!$M$5:$M$94,'augdate &amp; jandate kaf rank'!$A71)</f>
        <v>1055.0860166326199</v>
      </c>
      <c r="Z71" s="5" t="str">
        <f>VLOOKUP(AA71,'augdate &amp; jandate kaf'!$N$5:$O$94,2,FALSE)</f>
        <v>1997-98</v>
      </c>
      <c r="AA71" s="18">
        <f>LARGE('augdate &amp; jandate kaf'!$N$5:$N$94,'augdate &amp; jandate kaf rank'!$A71)</f>
        <v>1616.5797430146206</v>
      </c>
    </row>
    <row r="72" spans="1:27" x14ac:dyDescent="0.2">
      <c r="A72" s="11">
        <v>67</v>
      </c>
      <c r="B72" s="5" t="str">
        <f>VLOOKUP(C72,'augdate &amp; jandate kaf'!$B$5:$O$94,14,FALSE)</f>
        <v>1966-67</v>
      </c>
      <c r="C72" s="18">
        <f>LARGE('augdate &amp; jandate kaf'!$B$5:$B$94,'augdate &amp; jandate kaf rank'!$A72)</f>
        <v>10.72036323435</v>
      </c>
      <c r="D72" s="5" t="str">
        <f>VLOOKUP(E72,'augdate &amp; jandate kaf'!$C$5:$O$94,13,FALSE)</f>
        <v>1949-50</v>
      </c>
      <c r="E72" s="18">
        <f>LARGE('augdate &amp; jandate kaf'!$C$5:$C$94,'augdate &amp; jandate kaf rank'!$A72)</f>
        <v>22.357625607870002</v>
      </c>
      <c r="F72" s="5" t="str">
        <f>VLOOKUP(G72,'augdate &amp; jandate kaf'!$D$5:$O$94,12,FALSE)</f>
        <v>1993-94</v>
      </c>
      <c r="G72" s="18">
        <f>LARGE('augdate &amp; jandate kaf'!$D$5:$D$94,'augdate &amp; jandate kaf rank'!$A72)</f>
        <v>46.728335437769999</v>
      </c>
      <c r="H72" s="5" t="str">
        <f>VLOOKUP(I72,'augdate &amp; jandate kaf'!$E$5:$O$94,11,FALSE)</f>
        <v>1979-80</v>
      </c>
      <c r="I72" s="18">
        <f>LARGE('augdate &amp; jandate kaf'!$E$5:$E$94,'augdate &amp; jandate kaf rank'!$A72)</f>
        <v>194.20354974215999</v>
      </c>
      <c r="J72" s="5" t="str">
        <f>VLOOKUP(K72,'augdate &amp; jandate kaf'!$F$5:$O$94,10,FALSE)</f>
        <v>2008-09</v>
      </c>
      <c r="K72" s="18">
        <f>LARGE('augdate &amp; jandate kaf'!$F$5:$F$94,'augdate &amp; jandate kaf rank'!$A72)</f>
        <v>434.40605313125997</v>
      </c>
      <c r="L72" s="5" t="str">
        <f>VLOOKUP(M72,'augdate &amp; jandate kaf'!$G$5:$O$94,9,FALSE)</f>
        <v>1961-62</v>
      </c>
      <c r="M72" s="18">
        <f>LARGE('augdate &amp; jandate kaf'!$G$5:$G$94,'augdate &amp; jandate kaf rank'!$A72)</f>
        <v>185.29595999355001</v>
      </c>
      <c r="N72" s="5" t="str">
        <f>VLOOKUP(O72,'augdate &amp; jandate kaf'!$H$5:$O$94,8,FALSE)</f>
        <v>1931-32</v>
      </c>
      <c r="O72" s="18">
        <f>LARGE('augdate &amp; jandate kaf'!$H$5:$H$94,'augdate &amp; jandate kaf rank'!$A72)</f>
        <v>404.58668896022999</v>
      </c>
      <c r="P72" s="5" t="str">
        <f>VLOOKUP(Q72,'augdate &amp; jandate kaf'!$I$5:$O$94,7,FALSE)</f>
        <v>1986-87</v>
      </c>
      <c r="Q72" s="18">
        <f>LARGE('augdate &amp; jandate kaf'!$I$5:$I$94,'augdate &amp; jandate kaf rank'!$A72)</f>
        <v>625.38398315967004</v>
      </c>
      <c r="R72" s="5" t="str">
        <f>VLOOKUP(S72,'augdate &amp; jandate kaf'!$J$5:$O$94,6,FALSE)</f>
        <v>1990-91</v>
      </c>
      <c r="S72" s="18">
        <f>LARGE('augdate &amp; jandate kaf'!$J$5:$J$94,'augdate &amp; jandate kaf rank'!$A72)</f>
        <v>859.2092305895701</v>
      </c>
      <c r="T72" s="5" t="str">
        <f>VLOOKUP(U72,'augdate &amp; jandate kaf'!$K$5:$O$94,5,FALSE)</f>
        <v>1939-40</v>
      </c>
      <c r="U72" s="18">
        <f>LARGE('augdate &amp; jandate kaf'!$K$5:$K$94,'augdate &amp; jandate kaf rank'!$A72)</f>
        <v>968.251324351731</v>
      </c>
      <c r="V72" s="5" t="str">
        <f>VLOOKUP(W72,'augdate &amp; jandate kaf'!$L$5:$O$94,4,FALSE)</f>
        <v>1967-68</v>
      </c>
      <c r="W72" s="18">
        <f>LARGE('augdate &amp; jandate kaf'!$L$5:$L$94,'augdate &amp; jandate kaf rank'!$A72)</f>
        <v>1026.3169578767488</v>
      </c>
      <c r="X72" s="5" t="str">
        <f>VLOOKUP(Y72,'augdate &amp; jandate kaf'!$M$5:$O$94,3,FALSE)</f>
        <v>1946-47</v>
      </c>
      <c r="Y72" s="18">
        <f>LARGE('augdate &amp; jandate kaf'!$M$5:$M$94,'augdate &amp; jandate kaf rank'!$A72)</f>
        <v>1053.6073588368299</v>
      </c>
      <c r="Z72" s="5" t="str">
        <f>VLOOKUP(AA72,'augdate &amp; jandate kaf'!$N$5:$O$94,2,FALSE)</f>
        <v>1978-79</v>
      </c>
      <c r="AA72" s="18">
        <f>LARGE('augdate &amp; jandate kaf'!$N$5:$N$94,'augdate &amp; jandate kaf rank'!$A72)</f>
        <v>1607.9784587090701</v>
      </c>
    </row>
    <row r="73" spans="1:27" x14ac:dyDescent="0.2">
      <c r="A73" s="11">
        <v>68</v>
      </c>
      <c r="B73" s="5" t="str">
        <f>VLOOKUP(C73,'augdate &amp; jandate kaf'!$B$5:$O$94,14,FALSE)</f>
        <v>1961-62</v>
      </c>
      <c r="C73" s="18">
        <f>LARGE('augdate &amp; jandate kaf'!$B$5:$B$94,'augdate &amp; jandate kaf rank'!$A73)</f>
        <v>10.70068720203</v>
      </c>
      <c r="D73" s="5" t="str">
        <f>VLOOKUP(E73,'augdate &amp; jandate kaf'!$C$5:$O$94,13,FALSE)</f>
        <v>2015-16</v>
      </c>
      <c r="E73" s="18">
        <f>LARGE('augdate &amp; jandate kaf'!$C$5:$C$94,'augdate &amp; jandate kaf rank'!$A73)</f>
        <v>22.246650405420002</v>
      </c>
      <c r="F73" s="5" t="str">
        <f>VLOOKUP(G73,'augdate &amp; jandate kaf'!$D$5:$O$94,12,FALSE)</f>
        <v>1992-93</v>
      </c>
      <c r="G73" s="18">
        <f>LARGE('augdate &amp; jandate kaf'!$D$5:$D$94,'augdate &amp; jandate kaf rank'!$A73)</f>
        <v>46.012798274520001</v>
      </c>
      <c r="H73" s="5" t="str">
        <f>VLOOKUP(I73,'augdate &amp; jandate kaf'!$E$5:$O$94,11,FALSE)</f>
        <v>1980-81</v>
      </c>
      <c r="I73" s="18">
        <f>LARGE('augdate &amp; jandate kaf'!$E$5:$E$94,'augdate &amp; jandate kaf rank'!$A73)</f>
        <v>189.14331852696</v>
      </c>
      <c r="J73" s="5" t="str">
        <f>VLOOKUP(K73,'augdate &amp; jandate kaf'!$F$5:$O$94,10,FALSE)</f>
        <v>1931-32</v>
      </c>
      <c r="K73" s="18">
        <f>LARGE('augdate &amp; jandate kaf'!$F$5:$F$94,'augdate &amp; jandate kaf rank'!$A73)</f>
        <v>411.80757463986004</v>
      </c>
      <c r="L73" s="5" t="str">
        <f>VLOOKUP(M73,'augdate &amp; jandate kaf'!$G$5:$O$94,9,FALSE)</f>
        <v>1941-42</v>
      </c>
      <c r="M73" s="18">
        <f>LARGE('augdate &amp; jandate kaf'!$G$5:$G$94,'augdate &amp; jandate kaf rank'!$A73)</f>
        <v>183.23674023606</v>
      </c>
      <c r="N73" s="5" t="str">
        <f>VLOOKUP(O73,'augdate &amp; jandate kaf'!$H$5:$O$94,8,FALSE)</f>
        <v>1959-60</v>
      </c>
      <c r="O73" s="18">
        <f>LARGE('augdate &amp; jandate kaf'!$H$5:$H$94,'augdate &amp; jandate kaf rank'!$A73)</f>
        <v>400.87690397538</v>
      </c>
      <c r="P73" s="5" t="str">
        <f>VLOOKUP(Q73,'augdate &amp; jandate kaf'!$I$5:$O$94,7,FALSE)</f>
        <v>1946-47</v>
      </c>
      <c r="Q73" s="18">
        <f>LARGE('augdate &amp; jandate kaf'!$I$5:$I$94,'augdate &amp; jandate kaf rank'!$A73)</f>
        <v>624.28135179605999</v>
      </c>
      <c r="R73" s="5" t="str">
        <f>VLOOKUP(S73,'augdate &amp; jandate kaf'!$J$5:$O$94,6,FALSE)</f>
        <v>1946-47</v>
      </c>
      <c r="S73" s="18">
        <f>LARGE('augdate &amp; jandate kaf'!$J$5:$J$94,'augdate &amp; jandate kaf rank'!$A73)</f>
        <v>850.99208709605989</v>
      </c>
      <c r="T73" s="5" t="str">
        <f>VLOOKUP(U73,'augdate &amp; jandate kaf'!$K$5:$O$94,5,FALSE)</f>
        <v>1967-68</v>
      </c>
      <c r="U73" s="18">
        <f>LARGE('augdate &amp; jandate kaf'!$K$5:$K$94,'augdate &amp; jandate kaf rank'!$A73)</f>
        <v>967.11213365064896</v>
      </c>
      <c r="V73" s="5" t="str">
        <f>VLOOKUP(W73,'augdate &amp; jandate kaf'!$L$5:$O$94,4,FALSE)</f>
        <v>1938-39</v>
      </c>
      <c r="W73" s="18">
        <f>LARGE('augdate &amp; jandate kaf'!$L$5:$L$94,'augdate &amp; jandate kaf rank'!$A73)</f>
        <v>1020.35793859608</v>
      </c>
      <c r="X73" s="5" t="str">
        <f>VLOOKUP(Y73,'augdate &amp; jandate kaf'!$M$5:$O$94,3,FALSE)</f>
        <v>1967-68</v>
      </c>
      <c r="Y73" s="18">
        <f>LARGE('augdate &amp; jandate kaf'!$M$5:$M$94,'augdate &amp; jandate kaf rank'!$A73)</f>
        <v>1048.2778694499088</v>
      </c>
      <c r="Z73" s="5" t="str">
        <f>VLOOKUP(AA73,'augdate &amp; jandate kaf'!$N$5:$O$94,2,FALSE)</f>
        <v>1966-67</v>
      </c>
      <c r="AA73" s="18">
        <f>LARGE('augdate &amp; jandate kaf'!$N$5:$N$94,'augdate &amp; jandate kaf rank'!$A73)</f>
        <v>1601.3564027590501</v>
      </c>
    </row>
    <row r="74" spans="1:27" x14ac:dyDescent="0.2">
      <c r="A74" s="11">
        <v>69</v>
      </c>
      <c r="B74" s="5" t="str">
        <f>VLOOKUP(C74,'augdate &amp; jandate kaf'!$B$5:$O$94,14,FALSE)</f>
        <v>1970-71</v>
      </c>
      <c r="C74" s="18">
        <f>LARGE('augdate &amp; jandate kaf'!$B$5:$B$94,'augdate &amp; jandate kaf rank'!$A74)</f>
        <v>10.609685552549999</v>
      </c>
      <c r="D74" s="5" t="str">
        <f>VLOOKUP(E74,'augdate &amp; jandate kaf'!$C$5:$O$94,13,FALSE)</f>
        <v>1987-88</v>
      </c>
      <c r="E74" s="18">
        <f>LARGE('augdate &amp; jandate kaf'!$C$5:$C$94,'augdate &amp; jandate kaf rank'!$A74)</f>
        <v>21.61596613155</v>
      </c>
      <c r="F74" s="5" t="str">
        <f>VLOOKUP(G74,'augdate &amp; jandate kaf'!$D$5:$O$94,12,FALSE)</f>
        <v>1940-41</v>
      </c>
      <c r="G74" s="18">
        <f>LARGE('augdate &amp; jandate kaf'!$D$5:$D$94,'augdate &amp; jandate kaf rank'!$A74)</f>
        <v>45.756216465959994</v>
      </c>
      <c r="H74" s="5" t="str">
        <f>VLOOKUP(I74,'augdate &amp; jandate kaf'!$E$5:$O$94,11,FALSE)</f>
        <v>1969-70</v>
      </c>
      <c r="I74" s="18">
        <f>LARGE('augdate &amp; jandate kaf'!$E$5:$E$94,'augdate &amp; jandate kaf rank'!$A74)</f>
        <v>184.56588398787</v>
      </c>
      <c r="J74" s="5" t="str">
        <f>VLOOKUP(K74,'augdate &amp; jandate kaf'!$F$5:$O$94,10,FALSE)</f>
        <v>2009-10</v>
      </c>
      <c r="K74" s="18">
        <f>LARGE('augdate &amp; jandate kaf'!$F$5:$F$94,'augdate &amp; jandate kaf rank'!$A74)</f>
        <v>410.43993171594002</v>
      </c>
      <c r="L74" s="5" t="str">
        <f>VLOOKUP(M74,'augdate &amp; jandate kaf'!$G$5:$O$94,9,FALSE)</f>
        <v>2013-14</v>
      </c>
      <c r="M74" s="18">
        <f>LARGE('augdate &amp; jandate kaf'!$G$5:$G$94,'augdate &amp; jandate kaf rank'!$A74)</f>
        <v>179.73625111113</v>
      </c>
      <c r="N74" s="5" t="str">
        <f>VLOOKUP(O74,'augdate &amp; jandate kaf'!$H$5:$O$94,8,FALSE)</f>
        <v>1932-33</v>
      </c>
      <c r="O74" s="18">
        <f>LARGE('augdate &amp; jandate kaf'!$H$5:$H$94,'augdate &amp; jandate kaf rank'!$A74)</f>
        <v>398.25051068544002</v>
      </c>
      <c r="P74" s="5" t="str">
        <f>VLOOKUP(Q74,'augdate &amp; jandate kaf'!$I$5:$O$94,7,FALSE)</f>
        <v>1993-94</v>
      </c>
      <c r="Q74" s="18">
        <f>LARGE('augdate &amp; jandate kaf'!$I$5:$I$94,'augdate &amp; jandate kaf rank'!$A74)</f>
        <v>614.44361332200003</v>
      </c>
      <c r="R74" s="5" t="str">
        <f>VLOOKUP(S74,'augdate &amp; jandate kaf'!$J$5:$O$94,6,FALSE)</f>
        <v>2012-13</v>
      </c>
      <c r="S74" s="18">
        <f>LARGE('augdate &amp; jandate kaf'!$J$5:$J$94,'augdate &amp; jandate kaf rank'!$A74)</f>
        <v>824.27094429645001</v>
      </c>
      <c r="T74" s="5" t="str">
        <f>VLOOKUP(U74,'augdate &amp; jandate kaf'!$K$5:$O$94,5,FALSE)</f>
        <v>1934-35</v>
      </c>
      <c r="U74" s="18">
        <f>LARGE('augdate &amp; jandate kaf'!$K$5:$K$94,'augdate &amp; jandate kaf rank'!$A74)</f>
        <v>963.41498535954008</v>
      </c>
      <c r="V74" s="5" t="str">
        <f>VLOOKUP(W74,'augdate &amp; jandate kaf'!$L$5:$O$94,4,FALSE)</f>
        <v>1934-35</v>
      </c>
      <c r="W74" s="18">
        <f>LARGE('augdate &amp; jandate kaf'!$L$5:$L$94,'augdate &amp; jandate kaf rank'!$A74)</f>
        <v>1016.3754461834402</v>
      </c>
      <c r="X74" s="5" t="str">
        <f>VLOOKUP(Y74,'augdate &amp; jandate kaf'!$M$5:$O$94,3,FALSE)</f>
        <v>1938-39</v>
      </c>
      <c r="Y74" s="18">
        <f>LARGE('augdate &amp; jandate kaf'!$M$5:$M$94,'augdate &amp; jandate kaf rank'!$A74)</f>
        <v>1046.1808863880499</v>
      </c>
      <c r="Z74" s="5" t="str">
        <f>VLOOKUP(AA74,'augdate &amp; jandate kaf'!$N$5:$O$94,2,FALSE)</f>
        <v>1935-36</v>
      </c>
      <c r="AA74" s="18">
        <f>LARGE('augdate &amp; jandate kaf'!$N$5:$N$94,'augdate &amp; jandate kaf rank'!$A74)</f>
        <v>1579.9386052151096</v>
      </c>
    </row>
    <row r="75" spans="1:27" x14ac:dyDescent="0.2">
      <c r="A75" s="11">
        <v>70</v>
      </c>
      <c r="B75" s="5" t="str">
        <f>VLOOKUP(C75,'augdate &amp; jandate kaf'!$B$5:$O$94,14,FALSE)</f>
        <v>1951-52</v>
      </c>
      <c r="C75" s="18">
        <f>LARGE('augdate &amp; jandate kaf'!$B$5:$B$94,'augdate &amp; jandate kaf rank'!$A75)</f>
        <v>10.52237315913</v>
      </c>
      <c r="D75" s="5" t="str">
        <f>VLOOKUP(E75,'augdate &amp; jandate kaf'!$C$5:$O$94,13,FALSE)</f>
        <v>1994-95</v>
      </c>
      <c r="E75" s="18">
        <f>LARGE('augdate &amp; jandate kaf'!$C$5:$C$94,'augdate &amp; jandate kaf rank'!$A75)</f>
        <v>21.236964492870001</v>
      </c>
      <c r="F75" s="5" t="str">
        <f>VLOOKUP(G75,'augdate &amp; jandate kaf'!$D$5:$O$94,12,FALSE)</f>
        <v>2000-01</v>
      </c>
      <c r="G75" s="18">
        <f>LARGE('augdate &amp; jandate kaf'!$D$5:$D$94,'augdate &amp; jandate kaf rank'!$A75)</f>
        <v>44.358642964650002</v>
      </c>
      <c r="H75" s="5" t="str">
        <f>VLOOKUP(I75,'augdate &amp; jandate kaf'!$E$5:$O$94,11,FALSE)</f>
        <v>1989-90</v>
      </c>
      <c r="I75" s="18">
        <f>LARGE('augdate &amp; jandate kaf'!$E$5:$E$94,'augdate &amp; jandate kaf rank'!$A75)</f>
        <v>179.34376186965</v>
      </c>
      <c r="J75" s="5" t="str">
        <f>VLOOKUP(K75,'augdate &amp; jandate kaf'!$F$5:$O$94,10,FALSE)</f>
        <v>1979-80</v>
      </c>
      <c r="K75" s="18">
        <f>LARGE('augdate &amp; jandate kaf'!$F$5:$F$94,'augdate &amp; jandate kaf rank'!$A75)</f>
        <v>401.44443453260993</v>
      </c>
      <c r="L75" s="5" t="str">
        <f>VLOOKUP(M75,'augdate &amp; jandate kaf'!$G$5:$O$94,9,FALSE)</f>
        <v>1992-93</v>
      </c>
      <c r="M75" s="18">
        <f>LARGE('augdate &amp; jandate kaf'!$G$5:$G$94,'augdate &amp; jandate kaf rank'!$A75)</f>
        <v>179.38700153745</v>
      </c>
      <c r="N75" s="5" t="str">
        <f>VLOOKUP(O75,'augdate &amp; jandate kaf'!$H$5:$O$94,8,FALSE)</f>
        <v>1956-57</v>
      </c>
      <c r="O75" s="18">
        <f>LARGE('augdate &amp; jandate kaf'!$H$5:$H$94,'augdate &amp; jandate kaf rank'!$A75)</f>
        <v>387.09612035992802</v>
      </c>
      <c r="P75" s="5" t="str">
        <f>VLOOKUP(Q75,'augdate &amp; jandate kaf'!$I$5:$O$94,7,FALSE)</f>
        <v>1934-35</v>
      </c>
      <c r="Q75" s="18">
        <f>LARGE('augdate &amp; jandate kaf'!$I$5:$I$94,'augdate &amp; jandate kaf rank'!$A75)</f>
        <v>603.43304844564</v>
      </c>
      <c r="R75" s="5" t="str">
        <f>VLOOKUP(S75,'augdate &amp; jandate kaf'!$J$5:$O$94,6,FALSE)</f>
        <v>1934-35</v>
      </c>
      <c r="S75" s="18">
        <f>LARGE('augdate &amp; jandate kaf'!$J$5:$J$94,'augdate &amp; jandate kaf rank'!$A75)</f>
        <v>816.45961896954009</v>
      </c>
      <c r="T75" s="5" t="str">
        <f>VLOOKUP(U75,'augdate &amp; jandate kaf'!$K$5:$O$94,5,FALSE)</f>
        <v>1966-67</v>
      </c>
      <c r="U75" s="18">
        <f>LARGE('augdate &amp; jandate kaf'!$K$5:$K$94,'augdate &amp; jandate kaf rank'!$A75)</f>
        <v>953.73388159035017</v>
      </c>
      <c r="V75" s="5" t="str">
        <f>VLOOKUP(W75,'augdate &amp; jandate kaf'!$L$5:$O$94,4,FALSE)</f>
        <v>1966-67</v>
      </c>
      <c r="W75" s="18">
        <f>LARGE('augdate &amp; jandate kaf'!$L$5:$L$94,'augdate &amp; jandate kaf rank'!$A75)</f>
        <v>1014.3388379953501</v>
      </c>
      <c r="X75" s="5" t="str">
        <f>VLOOKUP(Y75,'augdate &amp; jandate kaf'!$M$5:$O$94,3,FALSE)</f>
        <v>1934-35</v>
      </c>
      <c r="Y75" s="18">
        <f>LARGE('augdate &amp; jandate kaf'!$M$5:$M$94,'augdate &amp; jandate kaf rank'!$A75)</f>
        <v>1038.5128271714702</v>
      </c>
      <c r="Z75" s="5" t="str">
        <f>VLOOKUP(AA75,'augdate &amp; jandate kaf'!$N$5:$O$94,2,FALSE)</f>
        <v>1944-45</v>
      </c>
      <c r="AA75" s="18">
        <f>LARGE('augdate &amp; jandate kaf'!$N$5:$N$94,'augdate &amp; jandate kaf rank'!$A75)</f>
        <v>1567.2708483347787</v>
      </c>
    </row>
    <row r="76" spans="1:27" x14ac:dyDescent="0.2">
      <c r="A76" s="11">
        <v>71</v>
      </c>
      <c r="B76" s="5" t="str">
        <f>VLOOKUP(C76,'augdate &amp; jandate kaf'!$B$5:$O$94,14,FALSE)</f>
        <v>1944-45</v>
      </c>
      <c r="C76" s="18">
        <f>LARGE('augdate &amp; jandate kaf'!$B$5:$B$94,'augdate &amp; jandate kaf rank'!$A76)</f>
        <v>10.452892169999998</v>
      </c>
      <c r="D76" s="5" t="str">
        <f>VLOOKUP(E76,'augdate &amp; jandate kaf'!$C$5:$O$94,13,FALSE)</f>
        <v>1939-40</v>
      </c>
      <c r="E76" s="18">
        <f>LARGE('augdate &amp; jandate kaf'!$C$5:$C$94,'augdate &amp; jandate kaf rank'!$A76)</f>
        <v>21.19707689106</v>
      </c>
      <c r="F76" s="5" t="str">
        <f>VLOOKUP(G76,'augdate &amp; jandate kaf'!$D$5:$O$94,12,FALSE)</f>
        <v>1972-73</v>
      </c>
      <c r="G76" s="18">
        <f>LARGE('augdate &amp; jandate kaf'!$D$5:$D$94,'augdate &amp; jandate kaf rank'!$A76)</f>
        <v>43.283264492579995</v>
      </c>
      <c r="H76" s="5" t="str">
        <f>VLOOKUP(I76,'augdate &amp; jandate kaf'!$E$5:$O$94,11,FALSE)</f>
        <v>1938-39</v>
      </c>
      <c r="I76" s="18">
        <f>LARGE('augdate &amp; jandate kaf'!$E$5:$E$94,'augdate &amp; jandate kaf rank'!$A76)</f>
        <v>168.88210275783001</v>
      </c>
      <c r="J76" s="5" t="str">
        <f>VLOOKUP(K76,'augdate &amp; jandate kaf'!$F$5:$O$94,10,FALSE)</f>
        <v>1949-50</v>
      </c>
      <c r="K76" s="18">
        <f>LARGE('augdate &amp; jandate kaf'!$F$5:$F$94,'augdate &amp; jandate kaf rank'!$A76)</f>
        <v>394.33825298091006</v>
      </c>
      <c r="L76" s="5" t="str">
        <f>VLOOKUP(M76,'augdate &amp; jandate kaf'!$G$5:$O$94,9,FALSE)</f>
        <v>2016-17</v>
      </c>
      <c r="M76" s="18">
        <f>LARGE('augdate &amp; jandate kaf'!$G$5:$G$94,'augdate &amp; jandate kaf rank'!$A76)</f>
        <v>177.03694542722999</v>
      </c>
      <c r="N76" s="5" t="str">
        <f>VLOOKUP(O76,'augdate &amp; jandate kaf'!$H$5:$O$94,8,FALSE)</f>
        <v>1938-39</v>
      </c>
      <c r="O76" s="18">
        <f>LARGE('augdate &amp; jandate kaf'!$H$5:$H$94,'augdate &amp; jandate kaf rank'!$A76)</f>
        <v>385.30865993109001</v>
      </c>
      <c r="P76" s="5" t="str">
        <f>VLOOKUP(Q76,'augdate &amp; jandate kaf'!$I$5:$O$94,7,FALSE)</f>
        <v>2012-13</v>
      </c>
      <c r="Q76" s="18">
        <f>LARGE('augdate &amp; jandate kaf'!$I$5:$I$94,'augdate &amp; jandate kaf rank'!$A76)</f>
        <v>592.12748192745005</v>
      </c>
      <c r="R76" s="5" t="str">
        <f>VLOOKUP(S76,'augdate &amp; jandate kaf'!$J$5:$O$94,6,FALSE)</f>
        <v>1966-67</v>
      </c>
      <c r="S76" s="18">
        <f>LARGE('augdate &amp; jandate kaf'!$J$5:$J$94,'augdate &amp; jandate kaf rank'!$A76)</f>
        <v>806.01483919593022</v>
      </c>
      <c r="T76" s="5" t="str">
        <f>VLOOKUP(U76,'augdate &amp; jandate kaf'!$K$5:$O$94,5,FALSE)</f>
        <v>1938-39</v>
      </c>
      <c r="U76" s="18">
        <f>LARGE('augdate &amp; jandate kaf'!$K$5:$K$94,'augdate &amp; jandate kaf rank'!$A76)</f>
        <v>950.14306519607987</v>
      </c>
      <c r="V76" s="5" t="str">
        <f>VLOOKUP(W76,'augdate &amp; jandate kaf'!$L$5:$O$94,4,FALSE)</f>
        <v>1946-47</v>
      </c>
      <c r="W76" s="18">
        <f>LARGE('augdate &amp; jandate kaf'!$L$5:$L$94,'augdate &amp; jandate kaf rank'!$A76)</f>
        <v>1012.72609755996</v>
      </c>
      <c r="X76" s="5" t="str">
        <f>VLOOKUP(Y76,'augdate &amp; jandate kaf'!$M$5:$O$94,3,FALSE)</f>
        <v>2012-13</v>
      </c>
      <c r="Y76" s="18">
        <f>LARGE('augdate &amp; jandate kaf'!$M$5:$M$94,'augdate &amp; jandate kaf rank'!$A76)</f>
        <v>1036.00228842264</v>
      </c>
      <c r="Z76" s="5" t="str">
        <f>VLOOKUP(AA76,'augdate &amp; jandate kaf'!$N$5:$O$94,2,FALSE)</f>
        <v>1987-88</v>
      </c>
      <c r="AA76" s="18">
        <f>LARGE('augdate &amp; jandate kaf'!$N$5:$N$94,'augdate &amp; jandate kaf rank'!$A76)</f>
        <v>1548.768540929442</v>
      </c>
    </row>
    <row r="77" spans="1:27" x14ac:dyDescent="0.2">
      <c r="A77" s="11">
        <v>72</v>
      </c>
      <c r="B77" s="5" t="str">
        <f>VLOOKUP(C77,'augdate &amp; jandate kaf'!$B$5:$O$94,14,FALSE)</f>
        <v>1945-46</v>
      </c>
      <c r="C77" s="18">
        <f>LARGE('augdate &amp; jandate kaf'!$B$5:$B$94,'augdate &amp; jandate kaf rank'!$A77)</f>
        <v>10.449202913940001</v>
      </c>
      <c r="D77" s="5" t="str">
        <f>VLOOKUP(E77,'augdate &amp; jandate kaf'!$C$5:$O$94,13,FALSE)</f>
        <v>1966-67</v>
      </c>
      <c r="E77" s="18">
        <f>LARGE('augdate &amp; jandate kaf'!$C$5:$C$94,'augdate &amp; jandate kaf rank'!$A77)</f>
        <v>20.846181036449998</v>
      </c>
      <c r="F77" s="5" t="str">
        <f>VLOOKUP(G77,'augdate &amp; jandate kaf'!$D$5:$O$94,12,FALSE)</f>
        <v>1980-81</v>
      </c>
      <c r="G77" s="18">
        <f>LARGE('augdate &amp; jandate kaf'!$D$5:$D$94,'augdate &amp; jandate kaf rank'!$A77)</f>
        <v>42.965472768960005</v>
      </c>
      <c r="H77" s="5" t="str">
        <f>VLOOKUP(I77,'augdate &amp; jandate kaf'!$E$5:$O$94,11,FALSE)</f>
        <v>1933-34</v>
      </c>
      <c r="I77" s="18">
        <f>LARGE('augdate &amp; jandate kaf'!$E$5:$E$94,'augdate &amp; jandate kaf rank'!$A77)</f>
        <v>166.39165657023</v>
      </c>
      <c r="J77" s="5" t="str">
        <f>VLOOKUP(K77,'augdate &amp; jandate kaf'!$F$5:$O$94,10,FALSE)</f>
        <v>2011-12</v>
      </c>
      <c r="K77" s="18">
        <f>LARGE('augdate &amp; jandate kaf'!$F$5:$F$94,'augdate &amp; jandate kaf rank'!$A77)</f>
        <v>393.89330093148004</v>
      </c>
      <c r="L77" s="5" t="str">
        <f>VLOOKUP(M77,'augdate &amp; jandate kaf'!$G$5:$O$94,9,FALSE)</f>
        <v>1938-39</v>
      </c>
      <c r="M77" s="18">
        <f>LARGE('augdate &amp; jandate kaf'!$G$5:$G$94,'augdate &amp; jandate kaf rank'!$A77)</f>
        <v>170.93122664793</v>
      </c>
      <c r="N77" s="5" t="str">
        <f>VLOOKUP(O77,'augdate &amp; jandate kaf'!$H$5:$O$94,8,FALSE)</f>
        <v>1962-63</v>
      </c>
      <c r="O77" s="18">
        <f>LARGE('augdate &amp; jandate kaf'!$H$5:$H$94,'augdate &amp; jandate kaf rank'!$A77)</f>
        <v>383.6015062761</v>
      </c>
      <c r="P77" s="5" t="str">
        <f>VLOOKUP(Q77,'augdate &amp; jandate kaf'!$I$5:$O$94,7,FALSE)</f>
        <v>1961-62</v>
      </c>
      <c r="Q77" s="18">
        <f>LARGE('augdate &amp; jandate kaf'!$I$5:$I$94,'augdate &amp; jandate kaf rank'!$A77)</f>
        <v>588.03411546938094</v>
      </c>
      <c r="R77" s="5" t="str">
        <f>VLOOKUP(S77,'augdate &amp; jandate kaf'!$J$5:$O$94,6,FALSE)</f>
        <v>1962-63</v>
      </c>
      <c r="S77" s="18">
        <f>LARGE('augdate &amp; jandate kaf'!$J$5:$J$94,'augdate &amp; jandate kaf rank'!$A77)</f>
        <v>799.68617827622995</v>
      </c>
      <c r="T77" s="5" t="str">
        <f>VLOOKUP(U77,'augdate &amp; jandate kaf'!$K$5:$O$94,5,FALSE)</f>
        <v>2012-13</v>
      </c>
      <c r="U77" s="18">
        <f>LARGE('augdate &amp; jandate kaf'!$K$5:$K$94,'augdate &amp; jandate kaf rank'!$A77)</f>
        <v>945.98257609590007</v>
      </c>
      <c r="V77" s="5" t="str">
        <f>VLOOKUP(W77,'augdate &amp; jandate kaf'!$L$5:$O$94,4,FALSE)</f>
        <v>2012-13</v>
      </c>
      <c r="W77" s="18">
        <f>LARGE('augdate &amp; jandate kaf'!$L$5:$L$94,'augdate &amp; jandate kaf rank'!$A77)</f>
        <v>1011.6691852029001</v>
      </c>
      <c r="X77" s="5" t="str">
        <f>VLOOKUP(Y77,'augdate &amp; jandate kaf'!$M$5:$O$94,3,FALSE)</f>
        <v>1980-81</v>
      </c>
      <c r="Y77" s="18">
        <f>LARGE('augdate &amp; jandate kaf'!$M$5:$M$94,'augdate &amp; jandate kaf rank'!$A77)</f>
        <v>1028.7356043976199</v>
      </c>
      <c r="Z77" s="5" t="str">
        <f>VLOOKUP(AA77,'augdate &amp; jandate kaf'!$N$5:$O$94,2,FALSE)</f>
        <v>1933-34</v>
      </c>
      <c r="AA77" s="18">
        <f>LARGE('augdate &amp; jandate kaf'!$N$5:$N$94,'augdate &amp; jandate kaf rank'!$A77)</f>
        <v>1497.354491287221</v>
      </c>
    </row>
    <row r="78" spans="1:27" x14ac:dyDescent="0.2">
      <c r="A78" s="11">
        <v>73</v>
      </c>
      <c r="B78" s="5" t="str">
        <f>VLOOKUP(C78,'augdate &amp; jandate kaf'!$B$5:$O$94,14,FALSE)</f>
        <v>1972-73</v>
      </c>
      <c r="C78" s="18">
        <f>LARGE('augdate &amp; jandate kaf'!$B$5:$B$94,'augdate &amp; jandate kaf rank'!$A78)</f>
        <v>10.268429367000001</v>
      </c>
      <c r="D78" s="5" t="str">
        <f>VLOOKUP(E78,'augdate &amp; jandate kaf'!$C$5:$O$94,13,FALSE)</f>
        <v>1932-33</v>
      </c>
      <c r="E78" s="18">
        <f>LARGE('augdate &amp; jandate kaf'!$C$5:$C$94,'augdate &amp; jandate kaf rank'!$A78)</f>
        <v>20.3383132869</v>
      </c>
      <c r="F78" s="5" t="str">
        <f>VLOOKUP(G78,'augdate &amp; jandate kaf'!$D$5:$O$94,12,FALSE)</f>
        <v>1928-29</v>
      </c>
      <c r="G78" s="18">
        <f>LARGE('augdate &amp; jandate kaf'!$D$5:$D$94,'augdate &amp; jandate kaf rank'!$A78)</f>
        <v>40.907244746970001</v>
      </c>
      <c r="H78" s="5" t="str">
        <f>VLOOKUP(I78,'augdate &amp; jandate kaf'!$E$5:$O$94,11,FALSE)</f>
        <v>1957-58</v>
      </c>
      <c r="I78" s="18">
        <f>LARGE('augdate &amp; jandate kaf'!$E$5:$E$94,'augdate &amp; jandate kaf rank'!$A78)</f>
        <v>159.39617253503997</v>
      </c>
      <c r="J78" s="5" t="str">
        <f>VLOOKUP(K78,'augdate &amp; jandate kaf'!$F$5:$O$94,10,FALSE)</f>
        <v>1940-41</v>
      </c>
      <c r="K78" s="18">
        <f>LARGE('augdate &amp; jandate kaf'!$F$5:$F$94,'augdate &amp; jandate kaf rank'!$A78)</f>
        <v>390.96319856201995</v>
      </c>
      <c r="L78" s="5" t="str">
        <f>VLOOKUP(M78,'augdate &amp; jandate kaf'!$G$5:$O$94,9,FALSE)</f>
        <v>1928-29</v>
      </c>
      <c r="M78" s="18">
        <f>LARGE('augdate &amp; jandate kaf'!$G$5:$G$94,'augdate &amp; jandate kaf rank'!$A78)</f>
        <v>153.10597111803003</v>
      </c>
      <c r="N78" s="5" t="str">
        <f>VLOOKUP(O78,'augdate &amp; jandate kaf'!$H$5:$O$94,8,FALSE)</f>
        <v>2012-13</v>
      </c>
      <c r="O78" s="18">
        <f>LARGE('augdate &amp; jandate kaf'!$H$5:$H$94,'augdate &amp; jandate kaf rank'!$A78)</f>
        <v>376.72042884819001</v>
      </c>
      <c r="P78" s="5" t="str">
        <f>VLOOKUP(Q78,'augdate &amp; jandate kaf'!$I$5:$O$94,7,FALSE)</f>
        <v>1954-55</v>
      </c>
      <c r="Q78" s="18">
        <f>LARGE('augdate &amp; jandate kaf'!$I$5:$I$94,'augdate &amp; jandate kaf rank'!$A78)</f>
        <v>577.80406428276001</v>
      </c>
      <c r="R78" s="5" t="str">
        <f>VLOOKUP(S78,'augdate &amp; jandate kaf'!$J$5:$O$94,6,FALSE)</f>
        <v>1928-29</v>
      </c>
      <c r="S78" s="18">
        <f>LARGE('augdate &amp; jandate kaf'!$J$5:$J$94,'augdate &amp; jandate kaf rank'!$A78)</f>
        <v>784.03548134247012</v>
      </c>
      <c r="T78" s="5" t="str">
        <f>VLOOKUP(U78,'augdate &amp; jandate kaf'!$K$5:$O$94,5,FALSE)</f>
        <v>1946-47</v>
      </c>
      <c r="U78" s="18">
        <f>LARGE('augdate &amp; jandate kaf'!$K$5:$K$94,'augdate &amp; jandate kaf rank'!$A78)</f>
        <v>902.64167193605999</v>
      </c>
      <c r="V78" s="5" t="str">
        <f>VLOOKUP(W78,'augdate &amp; jandate kaf'!$L$5:$O$94,4,FALSE)</f>
        <v>1980-81</v>
      </c>
      <c r="W78" s="18">
        <f>LARGE('augdate &amp; jandate kaf'!$L$5:$L$94,'augdate &amp; jandate kaf rank'!$A78)</f>
        <v>990.54565541651993</v>
      </c>
      <c r="X78" s="5" t="str">
        <f>VLOOKUP(Y78,'augdate &amp; jandate kaf'!$M$5:$O$94,3,FALSE)</f>
        <v>1966-67</v>
      </c>
      <c r="Y78" s="18">
        <f>LARGE('augdate &amp; jandate kaf'!$M$5:$M$94,'augdate &amp; jandate kaf rank'!$A78)</f>
        <v>1027.9257531883202</v>
      </c>
      <c r="Z78" s="5" t="str">
        <f>VLOOKUP(AA78,'augdate &amp; jandate kaf'!$N$5:$O$94,2,FALSE)</f>
        <v>1941-42</v>
      </c>
      <c r="AA78" s="18">
        <f>LARGE('augdate &amp; jandate kaf'!$N$5:$N$94,'augdate &amp; jandate kaf rank'!$A78)</f>
        <v>1493.2265112767311</v>
      </c>
    </row>
    <row r="79" spans="1:27" x14ac:dyDescent="0.2">
      <c r="A79" s="11">
        <v>74</v>
      </c>
      <c r="B79" s="5" t="str">
        <f>VLOOKUP(C79,'augdate &amp; jandate kaf'!$B$5:$O$94,14,FALSE)</f>
        <v>1994-95</v>
      </c>
      <c r="C79" s="18">
        <f>LARGE('augdate &amp; jandate kaf'!$B$5:$B$94,'augdate &amp; jandate kaf rank'!$A79)</f>
        <v>10.254287218769999</v>
      </c>
      <c r="D79" s="5" t="str">
        <f>VLOOKUP(E79,'augdate &amp; jandate kaf'!$C$5:$O$94,13,FALSE)</f>
        <v>1951-52</v>
      </c>
      <c r="E79" s="18">
        <f>LARGE('augdate &amp; jandate kaf'!$C$5:$C$94,'augdate &amp; jandate kaf rank'!$A79)</f>
        <v>20.263199240129996</v>
      </c>
      <c r="F79" s="5" t="str">
        <f>VLOOKUP(G79,'augdate &amp; jandate kaf'!$D$5:$O$94,12,FALSE)</f>
        <v>1988-89</v>
      </c>
      <c r="G79" s="18">
        <f>LARGE('augdate &amp; jandate kaf'!$D$5:$D$94,'augdate &amp; jandate kaf rank'!$A79)</f>
        <v>40.863806732069996</v>
      </c>
      <c r="H79" s="5" t="str">
        <f>VLOOKUP(I79,'augdate &amp; jandate kaf'!$E$5:$O$94,11,FALSE)</f>
        <v>1965-66</v>
      </c>
      <c r="I79" s="18">
        <f>LARGE('augdate &amp; jandate kaf'!$E$5:$E$94,'augdate &amp; jandate kaf rank'!$A79)</f>
        <v>142.74279134136003</v>
      </c>
      <c r="J79" s="5" t="str">
        <f>VLOOKUP(K79,'augdate &amp; jandate kaf'!$F$5:$O$94,10,FALSE)</f>
        <v>1938-39</v>
      </c>
      <c r="K79" s="18">
        <f>LARGE('augdate &amp; jandate kaf'!$F$5:$F$94,'augdate &amp; jandate kaf rank'!$A79)</f>
        <v>390.23746635782999</v>
      </c>
      <c r="L79" s="5" t="str">
        <f>VLOOKUP(M79,'augdate &amp; jandate kaf'!$G$5:$O$94,9,FALSE)</f>
        <v>1951-52</v>
      </c>
      <c r="M79" s="18">
        <f>LARGE('augdate &amp; jandate kaf'!$G$5:$G$94,'augdate &amp; jandate kaf rank'!$A79)</f>
        <v>144.78731357873997</v>
      </c>
      <c r="N79" s="5" t="str">
        <f>VLOOKUP(O79,'augdate &amp; jandate kaf'!$H$5:$O$94,8,FALSE)</f>
        <v>2014-15</v>
      </c>
      <c r="O79" s="18">
        <f>LARGE('augdate &amp; jandate kaf'!$H$5:$H$94,'augdate &amp; jandate kaf rank'!$A79)</f>
        <v>372.89875626423003</v>
      </c>
      <c r="P79" s="5" t="str">
        <f>VLOOKUP(Q79,'augdate &amp; jandate kaf'!$I$5:$O$94,7,FALSE)</f>
        <v>1929-30</v>
      </c>
      <c r="Q79" s="18">
        <f>LARGE('augdate &amp; jandate kaf'!$I$5:$I$94,'augdate &amp; jandate kaf rank'!$A79)</f>
        <v>570.09449101815005</v>
      </c>
      <c r="R79" s="5" t="str">
        <f>VLOOKUP(S79,'augdate &amp; jandate kaf'!$J$5:$O$94,6,FALSE)</f>
        <v>1993-94</v>
      </c>
      <c r="S79" s="18">
        <f>LARGE('augdate &amp; jandate kaf'!$J$5:$J$94,'augdate &amp; jandate kaf rank'!$A79)</f>
        <v>783.77451606299996</v>
      </c>
      <c r="T79" s="5" t="str">
        <f>VLOOKUP(U79,'augdate &amp; jandate kaf'!$K$5:$O$94,5,FALSE)</f>
        <v>1993-94</v>
      </c>
      <c r="U79" s="18">
        <f>LARGE('augdate &amp; jandate kaf'!$K$5:$K$94,'augdate &amp; jandate kaf rank'!$A79)</f>
        <v>848.54063594831996</v>
      </c>
      <c r="V79" s="5" t="str">
        <f>VLOOKUP(W79,'augdate &amp; jandate kaf'!$L$5:$O$94,4,FALSE)</f>
        <v>1939-40</v>
      </c>
      <c r="W79" s="18">
        <f>LARGE('augdate &amp; jandate kaf'!$L$5:$L$94,'augdate &amp; jandate kaf rank'!$A79)</f>
        <v>989.08193514083098</v>
      </c>
      <c r="X79" s="5" t="str">
        <f>VLOOKUP(Y79,'augdate &amp; jandate kaf'!$M$5:$O$94,3,FALSE)</f>
        <v>1939-40</v>
      </c>
      <c r="Y79" s="18">
        <f>LARGE('augdate &amp; jandate kaf'!$M$5:$M$94,'augdate &amp; jandate kaf rank'!$A79)</f>
        <v>1000.457141325831</v>
      </c>
      <c r="Z79" s="5" t="str">
        <f>VLOOKUP(AA79,'augdate &amp; jandate kaf'!$N$5:$O$94,2,FALSE)</f>
        <v>1979-80</v>
      </c>
      <c r="AA79" s="18">
        <f>LARGE('augdate &amp; jandate kaf'!$N$5:$N$94,'augdate &amp; jandate kaf rank'!$A79)</f>
        <v>1490.2757609741611</v>
      </c>
    </row>
    <row r="80" spans="1:27" x14ac:dyDescent="0.2">
      <c r="A80" s="11">
        <v>75</v>
      </c>
      <c r="B80" s="5" t="str">
        <f>VLOOKUP(C80,'augdate &amp; jandate kaf'!$B$5:$O$94,14,FALSE)</f>
        <v>2000-01</v>
      </c>
      <c r="C80" s="18">
        <f>LARGE('augdate &amp; jandate kaf'!$B$5:$B$94,'augdate &amp; jandate kaf rank'!$A80)</f>
        <v>9.9197946693300008</v>
      </c>
      <c r="D80" s="5" t="str">
        <f>VLOOKUP(E80,'augdate &amp; jandate kaf'!$C$5:$O$94,13,FALSE)</f>
        <v>1929-30</v>
      </c>
      <c r="E80" s="18">
        <f>LARGE('augdate &amp; jandate kaf'!$C$5:$C$94,'augdate &amp; jandate kaf rank'!$A80)</f>
        <v>20.042974455</v>
      </c>
      <c r="F80" s="5" t="str">
        <f>VLOOKUP(G80,'augdate &amp; jandate kaf'!$D$5:$O$94,12,FALSE)</f>
        <v>2003-04</v>
      </c>
      <c r="G80" s="18">
        <f>LARGE('augdate &amp; jandate kaf'!$D$5:$D$94,'augdate &amp; jandate kaf rank'!$A80)</f>
        <v>40.524891042300005</v>
      </c>
      <c r="H80" s="5" t="str">
        <f>VLOOKUP(I80,'augdate &amp; jandate kaf'!$E$5:$O$94,11,FALSE)</f>
        <v>2003-04</v>
      </c>
      <c r="I80" s="18">
        <f>LARGE('augdate &amp; jandate kaf'!$E$5:$E$94,'augdate &amp; jandate kaf rank'!$A80)</f>
        <v>140.5513335723</v>
      </c>
      <c r="J80" s="5" t="str">
        <f>VLOOKUP(K80,'augdate &amp; jandate kaf'!$F$5:$O$94,10,FALSE)</f>
        <v>1943-44</v>
      </c>
      <c r="K80" s="18">
        <f>LARGE('augdate &amp; jandate kaf'!$F$5:$F$94,'augdate &amp; jandate kaf rank'!$A80)</f>
        <v>341.53141198596001</v>
      </c>
      <c r="L80" s="5" t="str">
        <f>VLOOKUP(M80,'augdate &amp; jandate kaf'!$G$5:$O$94,9,FALSE)</f>
        <v>1991-92</v>
      </c>
      <c r="M80" s="18">
        <f>LARGE('augdate &amp; jandate kaf'!$G$5:$G$94,'augdate &amp; jandate kaf rank'!$A80)</f>
        <v>144.25974996215999</v>
      </c>
      <c r="N80" s="5" t="str">
        <f>VLOOKUP(O80,'augdate &amp; jandate kaf'!$H$5:$O$94,8,FALSE)</f>
        <v>1941-42</v>
      </c>
      <c r="O80" s="18">
        <f>LARGE('augdate &amp; jandate kaf'!$H$5:$H$94,'augdate &amp; jandate kaf rank'!$A80)</f>
        <v>369.28243243290001</v>
      </c>
      <c r="P80" s="5" t="str">
        <f>VLOOKUP(Q80,'augdate &amp; jandate kaf'!$I$5:$O$94,7,FALSE)</f>
        <v>1977-78</v>
      </c>
      <c r="Q80" s="18">
        <f>LARGE('augdate &amp; jandate kaf'!$I$5:$I$94,'augdate &amp; jandate kaf rank'!$A80)</f>
        <v>546.35446744559101</v>
      </c>
      <c r="R80" s="5" t="str">
        <f>VLOOKUP(S80,'augdate &amp; jandate kaf'!$J$5:$O$94,6,FALSE)</f>
        <v>1933-34</v>
      </c>
      <c r="S80" s="18">
        <f>LARGE('augdate &amp; jandate kaf'!$J$5:$J$94,'augdate &amp; jandate kaf rank'!$A80)</f>
        <v>761.24811690774015</v>
      </c>
      <c r="T80" s="5" t="str">
        <f>VLOOKUP(U80,'augdate &amp; jandate kaf'!$K$5:$O$94,5,FALSE)</f>
        <v>1933-34</v>
      </c>
      <c r="U80" s="18">
        <f>LARGE('augdate &amp; jandate kaf'!$K$5:$K$94,'augdate &amp; jandate kaf rank'!$A80)</f>
        <v>828.88017387567015</v>
      </c>
      <c r="V80" s="5" t="str">
        <f>VLOOKUP(W80,'augdate &amp; jandate kaf'!$L$5:$O$94,4,FALSE)</f>
        <v>1993-94</v>
      </c>
      <c r="W80" s="18">
        <f>LARGE('augdate &amp; jandate kaf'!$L$5:$L$94,'augdate &amp; jandate kaf rank'!$A80)</f>
        <v>928.73256682542001</v>
      </c>
      <c r="X80" s="5" t="str">
        <f>VLOOKUP(Y80,'augdate &amp; jandate kaf'!$M$5:$O$94,3,FALSE)</f>
        <v>1993-94</v>
      </c>
      <c r="Y80" s="18">
        <f>LARGE('augdate &amp; jandate kaf'!$M$5:$M$94,'augdate &amp; jandate kaf rank'!$A80)</f>
        <v>951.33048994493993</v>
      </c>
      <c r="Z80" s="5" t="str">
        <f>VLOOKUP(AA80,'augdate &amp; jandate kaf'!$N$5:$O$94,2,FALSE)</f>
        <v>1965-66</v>
      </c>
      <c r="AA80" s="18">
        <f>LARGE('augdate &amp; jandate kaf'!$N$5:$N$94,'augdate &amp; jandate kaf rank'!$A80)</f>
        <v>1456.9319671832311</v>
      </c>
    </row>
    <row r="81" spans="1:27" x14ac:dyDescent="0.2">
      <c r="A81" s="11">
        <v>76</v>
      </c>
      <c r="B81" s="5" t="str">
        <f>VLOOKUP(C81,'augdate &amp; jandate kaf'!$B$5:$O$94,14,FALSE)</f>
        <v>2002-03</v>
      </c>
      <c r="C81" s="18">
        <f>LARGE('augdate &amp; jandate kaf'!$B$5:$B$94,'augdate &amp; jandate kaf rank'!$A81)</f>
        <v>9.9074971491300001</v>
      </c>
      <c r="D81" s="5" t="str">
        <f>VLOOKUP(E81,'augdate &amp; jandate kaf'!$C$5:$O$94,13,FALSE)</f>
        <v>2000-01</v>
      </c>
      <c r="E81" s="18">
        <f>LARGE('augdate &amp; jandate kaf'!$C$5:$C$94,'augdate &amp; jandate kaf rank'!$A81)</f>
        <v>19.983728176230002</v>
      </c>
      <c r="F81" s="5" t="str">
        <f>VLOOKUP(G81,'augdate &amp; jandate kaf'!$D$5:$O$94,12,FALSE)</f>
        <v>1935-36</v>
      </c>
      <c r="G81" s="18">
        <f>LARGE('augdate &amp; jandate kaf'!$D$5:$D$94,'augdate &amp; jandate kaf rank'!$A81)</f>
        <v>40.333605099059994</v>
      </c>
      <c r="H81" s="5" t="str">
        <f>VLOOKUP(I81,'augdate &amp; jandate kaf'!$E$5:$O$94,11,FALSE)</f>
        <v>1974-75</v>
      </c>
      <c r="I81" s="18">
        <f>LARGE('augdate &amp; jandate kaf'!$E$5:$E$94,'augdate &amp; jandate kaf rank'!$A81)</f>
        <v>131.00859674006998</v>
      </c>
      <c r="J81" s="5" t="str">
        <f>VLOOKUP(K81,'augdate &amp; jandate kaf'!$F$5:$O$94,10,FALSE)</f>
        <v>1989-90</v>
      </c>
      <c r="K81" s="18">
        <f>LARGE('augdate &amp; jandate kaf'!$F$5:$F$94,'augdate &amp; jandate kaf rank'!$A81)</f>
        <v>316.61360135013001</v>
      </c>
      <c r="L81" s="5" t="str">
        <f>VLOOKUP(M81,'augdate &amp; jandate kaf'!$G$5:$O$94,9,FALSE)</f>
        <v>1939-40</v>
      </c>
      <c r="M81" s="18">
        <f>LARGE('augdate &amp; jandate kaf'!$G$5:$G$94,'augdate &amp; jandate kaf rank'!$A81)</f>
        <v>141.42517155606001</v>
      </c>
      <c r="N81" s="5" t="str">
        <f>VLOOKUP(O81,'augdate &amp; jandate kaf'!$H$5:$O$94,8,FALSE)</f>
        <v>1954-55</v>
      </c>
      <c r="O81" s="18">
        <f>LARGE('augdate &amp; jandate kaf'!$H$5:$H$94,'augdate &amp; jandate kaf rank'!$A81)</f>
        <v>363.98831031738001</v>
      </c>
      <c r="P81" s="5" t="str">
        <f>VLOOKUP(Q81,'augdate &amp; jandate kaf'!$I$5:$O$94,7,FALSE)</f>
        <v>1962-63</v>
      </c>
      <c r="Q81" s="18">
        <f>LARGE('augdate &amp; jandate kaf'!$I$5:$I$94,'augdate &amp; jandate kaf rank'!$A81)</f>
        <v>539.84949380523005</v>
      </c>
      <c r="R81" s="5" t="str">
        <f>VLOOKUP(S81,'augdate &amp; jandate kaf'!$J$5:$O$94,6,FALSE)</f>
        <v>1930-31</v>
      </c>
      <c r="S81" s="18">
        <f>LARGE('augdate &amp; jandate kaf'!$J$5:$J$94,'augdate &amp; jandate kaf rank'!$A81)</f>
        <v>747.57569626343093</v>
      </c>
      <c r="T81" s="5" t="str">
        <f>VLOOKUP(U81,'augdate &amp; jandate kaf'!$K$5:$O$94,5,FALSE)</f>
        <v>1977-78</v>
      </c>
      <c r="U81" s="18">
        <f>LARGE('augdate &amp; jandate kaf'!$K$5:$K$94,'augdate &amp; jandate kaf rank'!$A81)</f>
        <v>827.40024864191105</v>
      </c>
      <c r="V81" s="5" t="str">
        <f>VLOOKUP(W81,'augdate &amp; jandate kaf'!$L$5:$O$94,4,FALSE)</f>
        <v>1984-85</v>
      </c>
      <c r="W81" s="18">
        <f>LARGE('augdate &amp; jandate kaf'!$L$5:$L$94,'augdate &amp; jandate kaf rank'!$A81)</f>
        <v>911.94006497579994</v>
      </c>
      <c r="X81" s="5" t="str">
        <f>VLOOKUP(Y81,'augdate &amp; jandate kaf'!$M$5:$O$94,3,FALSE)</f>
        <v>1984-85</v>
      </c>
      <c r="Y81" s="18">
        <f>LARGE('augdate &amp; jandate kaf'!$M$5:$M$94,'augdate &amp; jandate kaf rank'!$A81)</f>
        <v>932.92147906502998</v>
      </c>
      <c r="Z81" s="5" t="str">
        <f>VLOOKUP(AA81,'augdate &amp; jandate kaf'!$N$5:$O$94,2,FALSE)</f>
        <v>1938-39</v>
      </c>
      <c r="AA81" s="18">
        <f>LARGE('augdate &amp; jandate kaf'!$N$5:$N$94,'augdate &amp; jandate kaf rank'!$A81)</f>
        <v>1439.7487989019799</v>
      </c>
    </row>
    <row r="82" spans="1:27" x14ac:dyDescent="0.2">
      <c r="A82" s="11">
        <v>77</v>
      </c>
      <c r="B82" s="5" t="str">
        <f>VLOOKUP(C82,'augdate &amp; jandate kaf'!$B$5:$O$94,14,FALSE)</f>
        <v>1938-39</v>
      </c>
      <c r="C82" s="18">
        <f>LARGE('augdate &amp; jandate kaf'!$B$5:$B$94,'augdate &amp; jandate kaf rank'!$A82)</f>
        <v>9.5342674110600001</v>
      </c>
      <c r="D82" s="5" t="str">
        <f>VLOOKUP(E82,'augdate &amp; jandate kaf'!$C$5:$O$94,13,FALSE)</f>
        <v>2006-07</v>
      </c>
      <c r="E82" s="18">
        <f>LARGE('augdate &amp; jandate kaf'!$C$5:$C$94,'augdate &amp; jandate kaf rank'!$A82)</f>
        <v>19.731450499739999</v>
      </c>
      <c r="F82" s="5" t="str">
        <f>VLOOKUP(G82,'augdate &amp; jandate kaf'!$D$5:$O$94,12,FALSE)</f>
        <v>1965-66</v>
      </c>
      <c r="G82" s="18">
        <f>LARGE('augdate &amp; jandate kaf'!$D$5:$D$94,'augdate &amp; jandate kaf rank'!$A82)</f>
        <v>39.876216686459998</v>
      </c>
      <c r="H82" s="5" t="str">
        <f>VLOOKUP(I82,'augdate &amp; jandate kaf'!$E$5:$O$94,11,FALSE)</f>
        <v>1972-73</v>
      </c>
      <c r="I82" s="18">
        <f>LARGE('augdate &amp; jandate kaf'!$E$5:$E$94,'augdate &amp; jandate kaf rank'!$A82)</f>
        <v>128.36048444267999</v>
      </c>
      <c r="J82" s="5" t="str">
        <f>VLOOKUP(K82,'augdate &amp; jandate kaf'!$F$5:$O$94,10,FALSE)</f>
        <v>1987-88</v>
      </c>
      <c r="K82" s="18">
        <f>LARGE('augdate &amp; jandate kaf'!$F$5:$F$94,'augdate &amp; jandate kaf rank'!$A82)</f>
        <v>308.68582842428106</v>
      </c>
      <c r="L82" s="5" t="str">
        <f>VLOOKUP(M82,'augdate &amp; jandate kaf'!$G$5:$O$94,9,FALSE)</f>
        <v>1930-31</v>
      </c>
      <c r="M82" s="18">
        <f>LARGE('augdate &amp; jandate kaf'!$G$5:$G$94,'augdate &amp; jandate kaf rank'!$A82)</f>
        <v>138.96013363196997</v>
      </c>
      <c r="N82" s="5" t="str">
        <f>VLOOKUP(O82,'augdate &amp; jandate kaf'!$H$5:$O$94,8,FALSE)</f>
        <v>1980-81</v>
      </c>
      <c r="O82" s="18">
        <f>LARGE('augdate &amp; jandate kaf'!$H$5:$H$94,'augdate &amp; jandate kaf rank'!$A82)</f>
        <v>360.96946745538003</v>
      </c>
      <c r="P82" s="5" t="str">
        <f>VLOOKUP(Q82,'augdate &amp; jandate kaf'!$I$5:$O$94,7,FALSE)</f>
        <v>1936-37</v>
      </c>
      <c r="Q82" s="18">
        <f>LARGE('augdate &amp; jandate kaf'!$I$5:$I$94,'augdate &amp; jandate kaf rank'!$A82)</f>
        <v>534.39255053879106</v>
      </c>
      <c r="R82" s="5" t="str">
        <f>VLOOKUP(S82,'augdate &amp; jandate kaf'!$J$5:$O$94,6,FALSE)</f>
        <v>1986-87</v>
      </c>
      <c r="S82" s="18">
        <f>LARGE('augdate &amp; jandate kaf'!$J$5:$J$94,'augdate &amp; jandate kaf rank'!$A82)</f>
        <v>727.14378099657017</v>
      </c>
      <c r="T82" s="5" t="str">
        <f>VLOOKUP(U82,'augdate &amp; jandate kaf'!$K$5:$O$94,5,FALSE)</f>
        <v>1980-81</v>
      </c>
      <c r="U82" s="18">
        <f>LARGE('augdate &amp; jandate kaf'!$K$5:$K$94,'augdate &amp; jandate kaf rank'!$A82)</f>
        <v>811.70837286671997</v>
      </c>
      <c r="V82" s="5" t="str">
        <f>VLOOKUP(W82,'augdate &amp; jandate kaf'!$L$5:$O$94,4,FALSE)</f>
        <v>1977-78</v>
      </c>
      <c r="W82" s="18">
        <f>LARGE('augdate &amp; jandate kaf'!$L$5:$L$94,'augdate &amp; jandate kaf rank'!$A82)</f>
        <v>884.6509572388112</v>
      </c>
      <c r="X82" s="5" t="str">
        <f>VLOOKUP(Y82,'augdate &amp; jandate kaf'!$M$5:$O$94,3,FALSE)</f>
        <v>1977-78</v>
      </c>
      <c r="Y82" s="18">
        <f>LARGE('augdate &amp; jandate kaf'!$M$5:$M$94,'augdate &amp; jandate kaf rank'!$A82)</f>
        <v>912.04675786436121</v>
      </c>
      <c r="Z82" s="5" t="str">
        <f>VLOOKUP(AA82,'augdate &amp; jandate kaf'!$N$5:$O$94,2,FALSE)</f>
        <v>1986-87</v>
      </c>
      <c r="AA82" s="18">
        <f>LARGE('augdate &amp; jandate kaf'!$N$5:$N$94,'augdate &amp; jandate kaf rank'!$A82)</f>
        <v>1405.0726084667999</v>
      </c>
    </row>
    <row r="83" spans="1:27" x14ac:dyDescent="0.2">
      <c r="A83" s="11">
        <v>78</v>
      </c>
      <c r="B83" s="5" t="str">
        <f>VLOOKUP(C83,'augdate &amp; jandate kaf'!$B$5:$O$94,14,FALSE)</f>
        <v>1930-31</v>
      </c>
      <c r="C83" s="18">
        <f>LARGE('augdate &amp; jandate kaf'!$B$5:$B$94,'augdate &amp; jandate kaf rank'!$A83)</f>
        <v>9.23666742222</v>
      </c>
      <c r="D83" s="5" t="str">
        <f>VLOOKUP(E83,'augdate &amp; jandate kaf'!$C$5:$O$94,13,FALSE)</f>
        <v>1998-99</v>
      </c>
      <c r="E83" s="18">
        <f>LARGE('augdate &amp; jandate kaf'!$C$5:$C$94,'augdate &amp; jandate kaf rank'!$A83)</f>
        <v>19.523324887710004</v>
      </c>
      <c r="F83" s="5" t="str">
        <f>VLOOKUP(G83,'augdate &amp; jandate kaf'!$D$5:$O$94,12,FALSE)</f>
        <v>1974-75</v>
      </c>
      <c r="G83" s="18">
        <f>LARGE('augdate &amp; jandate kaf'!$D$5:$D$94,'augdate &amp; jandate kaf rank'!$A83)</f>
        <v>39.753062972069998</v>
      </c>
      <c r="H83" s="5" t="str">
        <f>VLOOKUP(I83,'augdate &amp; jandate kaf'!$E$5:$O$94,11,FALSE)</f>
        <v>1928-29</v>
      </c>
      <c r="I83" s="18">
        <f>LARGE('augdate &amp; jandate kaf'!$E$5:$E$94,'augdate &amp; jandate kaf rank'!$A83)</f>
        <v>124.21124162306999</v>
      </c>
      <c r="J83" s="5" t="str">
        <f>VLOOKUP(K83,'augdate &amp; jandate kaf'!$F$5:$O$94,10,FALSE)</f>
        <v>1929-30</v>
      </c>
      <c r="K83" s="18">
        <f>LARGE('augdate &amp; jandate kaf'!$F$5:$F$94,'augdate &amp; jandate kaf rank'!$A83)</f>
        <v>270.73982455800001</v>
      </c>
      <c r="L83" s="5" t="str">
        <f>VLOOKUP(M83,'augdate &amp; jandate kaf'!$G$5:$O$94,9,FALSE)</f>
        <v>1978-79</v>
      </c>
      <c r="M83" s="18">
        <f>LARGE('augdate &amp; jandate kaf'!$G$5:$G$94,'augdate &amp; jandate kaf rank'!$A83)</f>
        <v>124.8259787901</v>
      </c>
      <c r="N83" s="5" t="str">
        <f>VLOOKUP(O83,'augdate &amp; jandate kaf'!$H$5:$O$94,8,FALSE)</f>
        <v>1991-92</v>
      </c>
      <c r="O83" s="18">
        <f>LARGE('augdate &amp; jandate kaf'!$H$5:$H$94,'augdate &amp; jandate kaf rank'!$A83)</f>
        <v>339.68503850147999</v>
      </c>
      <c r="P83" s="5" t="str">
        <f>VLOOKUP(Q83,'augdate &amp; jandate kaf'!$I$5:$O$94,7,FALSE)</f>
        <v>1928-29</v>
      </c>
      <c r="Q83" s="18">
        <f>LARGE('augdate &amp; jandate kaf'!$I$5:$I$94,'augdate &amp; jandate kaf rank'!$A83)</f>
        <v>516.26332609466999</v>
      </c>
      <c r="R83" s="5" t="str">
        <f>VLOOKUP(S83,'augdate &amp; jandate kaf'!$J$5:$O$94,6,FALSE)</f>
        <v>1980-81</v>
      </c>
      <c r="S83" s="18">
        <f>LARGE('augdate &amp; jandate kaf'!$J$5:$J$94,'augdate &amp; jandate kaf rank'!$A83)</f>
        <v>681.24398106492004</v>
      </c>
      <c r="T83" s="5" t="str">
        <f>VLOOKUP(U83,'augdate &amp; jandate kaf'!$K$5:$O$94,5,FALSE)</f>
        <v>1984-85</v>
      </c>
      <c r="U83" s="18">
        <f>LARGE('augdate &amp; jandate kaf'!$K$5:$K$94,'augdate &amp; jandate kaf rank'!$A83)</f>
        <v>804.95758964879997</v>
      </c>
      <c r="V83" s="5" t="str">
        <f>VLOOKUP(W83,'augdate &amp; jandate kaf'!$L$5:$O$94,4,FALSE)</f>
        <v>2004-05</v>
      </c>
      <c r="W83" s="18">
        <f>LARGE('augdate &amp; jandate kaf'!$L$5:$L$94,'augdate &amp; jandate kaf rank'!$A83)</f>
        <v>872.69814248043019</v>
      </c>
      <c r="X83" s="5" t="str">
        <f>VLOOKUP(Y83,'augdate &amp; jandate kaf'!$M$5:$O$94,3,FALSE)</f>
        <v>2004-05</v>
      </c>
      <c r="Y83" s="18">
        <f>LARGE('augdate &amp; jandate kaf'!$M$5:$M$94,'augdate &amp; jandate kaf rank'!$A83)</f>
        <v>904.18348344849016</v>
      </c>
      <c r="Z83" s="5" t="str">
        <f>VLOOKUP(AA83,'augdate &amp; jandate kaf'!$N$5:$O$94,2,FALSE)</f>
        <v>1928-29</v>
      </c>
      <c r="AA83" s="18">
        <f>LARGE('augdate &amp; jandate kaf'!$N$5:$N$94,'augdate &amp; jandate kaf rank'!$A83)</f>
        <v>1389.8470883765999</v>
      </c>
    </row>
    <row r="84" spans="1:27" x14ac:dyDescent="0.2">
      <c r="A84" s="11">
        <v>79</v>
      </c>
      <c r="B84" s="5" t="str">
        <f>VLOOKUP(C84,'augdate &amp; jandate kaf'!$B$5:$O$94,14,FALSE)</f>
        <v>1935-36</v>
      </c>
      <c r="C84" s="18">
        <f>LARGE('augdate &amp; jandate kaf'!$B$5:$B$94,'augdate &amp; jandate kaf rank'!$A84)</f>
        <v>9.2249847780300005</v>
      </c>
      <c r="D84" s="5" t="str">
        <f>VLOOKUP(E84,'augdate &amp; jandate kaf'!$C$5:$O$94,13,FALSE)</f>
        <v>2002-03</v>
      </c>
      <c r="E84" s="18">
        <f>LARGE('augdate &amp; jandate kaf'!$C$5:$C$94,'augdate &amp; jandate kaf rank'!$A84)</f>
        <v>19.394240595030002</v>
      </c>
      <c r="F84" s="5" t="str">
        <f>VLOOKUP(G84,'augdate &amp; jandate kaf'!$D$5:$O$94,12,FALSE)</f>
        <v>1999-2000</v>
      </c>
      <c r="G84" s="18">
        <f>LARGE('augdate &amp; jandate kaf'!$D$5:$D$94,'augdate &amp; jandate kaf rank'!$A84)</f>
        <v>38.826385320870003</v>
      </c>
      <c r="H84" s="5" t="str">
        <f>VLOOKUP(I84,'augdate &amp; jandate kaf'!$E$5:$O$94,11,FALSE)</f>
        <v>1930-31</v>
      </c>
      <c r="I84" s="18">
        <f>LARGE('augdate &amp; jandate kaf'!$E$5:$E$94,'augdate &amp; jandate kaf rank'!$A84)</f>
        <v>122.95903671135</v>
      </c>
      <c r="J84" s="5" t="str">
        <f>VLOOKUP(K84,'augdate &amp; jandate kaf'!$F$5:$O$94,10,FALSE)</f>
        <v>1939-40</v>
      </c>
      <c r="K84" s="18">
        <f>LARGE('augdate &amp; jandate kaf'!$F$5:$F$94,'augdate &amp; jandate kaf rank'!$A84)</f>
        <v>264.66266776110001</v>
      </c>
      <c r="L84" s="5" t="str">
        <f>VLOOKUP(M84,'augdate &amp; jandate kaf'!$G$5:$O$94,9,FALSE)</f>
        <v>2004-05</v>
      </c>
      <c r="M84" s="18">
        <f>LARGE('augdate &amp; jandate kaf'!$G$5:$G$94,'augdate &amp; jandate kaf rank'!$A84)</f>
        <v>120.05515582851</v>
      </c>
      <c r="N84" s="5" t="str">
        <f>VLOOKUP(O84,'augdate &amp; jandate kaf'!$H$5:$O$94,8,FALSE)</f>
        <v>1972-73</v>
      </c>
      <c r="O84" s="18">
        <f>LARGE('augdate &amp; jandate kaf'!$H$5:$H$94,'augdate &amp; jandate kaf rank'!$A84)</f>
        <v>336.24932953941004</v>
      </c>
      <c r="P84" s="5" t="str">
        <f>VLOOKUP(Q84,'augdate &amp; jandate kaf'!$I$5:$O$94,7,FALSE)</f>
        <v>1941-42</v>
      </c>
      <c r="Q84" s="18">
        <f>LARGE('augdate &amp; jandate kaf'!$I$5:$I$94,'augdate &amp; jandate kaf rank'!$A84)</f>
        <v>502.09565059289997</v>
      </c>
      <c r="R84" s="5" t="str">
        <f>VLOOKUP(S84,'augdate &amp; jandate kaf'!$J$5:$O$94,6,FALSE)</f>
        <v>1977-78</v>
      </c>
      <c r="S84" s="18">
        <f>LARGE('augdate &amp; jandate kaf'!$J$5:$J$94,'augdate &amp; jandate kaf rank'!$A84)</f>
        <v>678.75889223249101</v>
      </c>
      <c r="T84" s="5" t="str">
        <f>VLOOKUP(U84,'augdate &amp; jandate kaf'!$K$5:$O$94,5,FALSE)</f>
        <v>1930-31</v>
      </c>
      <c r="U84" s="18">
        <f>LARGE('augdate &amp; jandate kaf'!$K$5:$K$94,'augdate &amp; jandate kaf rank'!$A84)</f>
        <v>794.91930440540091</v>
      </c>
      <c r="V84" s="5" t="str">
        <f>VLOOKUP(W84,'augdate &amp; jandate kaf'!$L$5:$O$94,4,FALSE)</f>
        <v>1933-34</v>
      </c>
      <c r="W84" s="18">
        <f>LARGE('augdate &amp; jandate kaf'!$L$5:$L$94,'augdate &amp; jandate kaf rank'!$A84)</f>
        <v>857.1505860386701</v>
      </c>
      <c r="X84" s="5" t="str">
        <f>VLOOKUP(Y84,'augdate &amp; jandate kaf'!$M$5:$O$94,3,FALSE)</f>
        <v>1933-34</v>
      </c>
      <c r="Y84" s="18">
        <f>LARGE('augdate &amp; jandate kaf'!$M$5:$M$94,'augdate &amp; jandate kaf rank'!$A84)</f>
        <v>870.67970288670017</v>
      </c>
      <c r="Z84" s="5" t="str">
        <f>VLOOKUP(AA84,'augdate &amp; jandate kaf'!$N$5:$O$94,2,FALSE)</f>
        <v>2014-15</v>
      </c>
      <c r="AA84" s="18">
        <f>LARGE('augdate &amp; jandate kaf'!$N$5:$N$94,'augdate &amp; jandate kaf rank'!$A84)</f>
        <v>1352.5311777098309</v>
      </c>
    </row>
    <row r="85" spans="1:27" x14ac:dyDescent="0.2">
      <c r="A85" s="11">
        <v>80</v>
      </c>
      <c r="B85" s="5" t="str">
        <f>VLOOKUP(C85,'augdate &amp; jandate kaf'!$B$5:$O$94,14,FALSE)</f>
        <v>2017-18</v>
      </c>
      <c r="C85" s="18">
        <f>LARGE('augdate &amp; jandate kaf'!$B$5:$B$94,'augdate &amp; jandate kaf rank'!$A85)</f>
        <v>9.0448261071000005</v>
      </c>
      <c r="D85" s="5" t="str">
        <f>VLOOKUP(E85,'augdate &amp; jandate kaf'!$C$5:$O$94,13,FALSE)</f>
        <v>2003-04</v>
      </c>
      <c r="E85" s="18">
        <f>LARGE('augdate &amp; jandate kaf'!$C$5:$C$94,'augdate &amp; jandate kaf rank'!$A85)</f>
        <v>18.252237332069999</v>
      </c>
      <c r="F85" s="5" t="str">
        <f>VLOOKUP(G85,'augdate &amp; jandate kaf'!$D$5:$O$94,12,FALSE)</f>
        <v>1930-31</v>
      </c>
      <c r="G85" s="18">
        <f>LARGE('augdate &amp; jandate kaf'!$D$5:$D$94,'augdate &amp; jandate kaf rank'!$A85)</f>
        <v>38.461386987449991</v>
      </c>
      <c r="H85" s="5" t="str">
        <f>VLOOKUP(I85,'augdate &amp; jandate kaf'!$E$5:$O$94,11,FALSE)</f>
        <v>1935-36</v>
      </c>
      <c r="I85" s="18">
        <f>LARGE('augdate &amp; jandate kaf'!$E$5:$E$94,'augdate &amp; jandate kaf rank'!$A85)</f>
        <v>104.59390020996</v>
      </c>
      <c r="J85" s="5" t="str">
        <f>VLOOKUP(K85,'augdate &amp; jandate kaf'!$F$5:$O$94,10,FALSE)</f>
        <v>1928-29</v>
      </c>
      <c r="K85" s="18">
        <f>LARGE('augdate &amp; jandate kaf'!$F$5:$F$94,'augdate &amp; jandate kaf rank'!$A85)</f>
        <v>259.48211919503996</v>
      </c>
      <c r="L85" s="5" t="str">
        <f>VLOOKUP(M85,'augdate &amp; jandate kaf'!$G$5:$O$94,9,FALSE)</f>
        <v>1984-85</v>
      </c>
      <c r="M85" s="18">
        <f>LARGE('augdate &amp; jandate kaf'!$G$5:$G$94,'augdate &amp; jandate kaf rank'!$A85)</f>
        <v>117.8163922761</v>
      </c>
      <c r="N85" s="5" t="str">
        <f>VLOOKUP(O85,'augdate &amp; jandate kaf'!$H$5:$O$94,8,FALSE)</f>
        <v>1961-62</v>
      </c>
      <c r="O85" s="18">
        <f>LARGE('augdate &amp; jandate kaf'!$H$5:$H$94,'augdate &amp; jandate kaf rank'!$A85)</f>
        <v>327.47727036423004</v>
      </c>
      <c r="P85" s="5" t="str">
        <f>VLOOKUP(Q85,'augdate &amp; jandate kaf'!$I$5:$O$94,7,FALSE)</f>
        <v>1972-73</v>
      </c>
      <c r="Q85" s="18">
        <f>LARGE('augdate &amp; jandate kaf'!$I$5:$I$94,'augdate &amp; jandate kaf rank'!$A85)</f>
        <v>485.15631238515004</v>
      </c>
      <c r="R85" s="5" t="str">
        <f>VLOOKUP(S85,'augdate &amp; jandate kaf'!$J$5:$O$94,6,FALSE)</f>
        <v>1984-85</v>
      </c>
      <c r="S85" s="18">
        <f>LARGE('augdate &amp; jandate kaf'!$J$5:$J$94,'augdate &amp; jandate kaf rank'!$A85)</f>
        <v>671.43418969725008</v>
      </c>
      <c r="T85" s="5" t="str">
        <f>VLOOKUP(U85,'augdate &amp; jandate kaf'!$K$5:$O$94,5,FALSE)</f>
        <v>1986-87</v>
      </c>
      <c r="U85" s="18">
        <f>LARGE('augdate &amp; jandate kaf'!$K$5:$K$94,'augdate &amp; jandate kaf rank'!$A85)</f>
        <v>784.19259208038011</v>
      </c>
      <c r="V85" s="5" t="str">
        <f>VLOOKUP(W85,'augdate &amp; jandate kaf'!$L$5:$O$94,4,FALSE)</f>
        <v>1929-30</v>
      </c>
      <c r="W85" s="18">
        <f>LARGE('augdate &amp; jandate kaf'!$L$5:$L$94,'augdate &amp; jandate kaf rank'!$A85)</f>
        <v>839.29891067505002</v>
      </c>
      <c r="X85" s="5" t="str">
        <f>VLOOKUP(Y85,'augdate &amp; jandate kaf'!$M$5:$O$94,3,FALSE)</f>
        <v>1941-42</v>
      </c>
      <c r="Y85" s="18">
        <f>LARGE('augdate &amp; jandate kaf'!$M$5:$M$94,'augdate &amp; jandate kaf rank'!$A85)</f>
        <v>859.33073802302999</v>
      </c>
      <c r="Z85" s="5" t="str">
        <f>VLOOKUP(AA85,'augdate &amp; jandate kaf'!$N$5:$O$94,2,FALSE)</f>
        <v>2004-05</v>
      </c>
      <c r="AA85" s="18">
        <f>LARGE('augdate &amp; jandate kaf'!$N$5:$N$94,'augdate &amp; jandate kaf rank'!$A85)</f>
        <v>1351.24662040263</v>
      </c>
    </row>
    <row r="86" spans="1:27" x14ac:dyDescent="0.2">
      <c r="A86" s="11">
        <v>81</v>
      </c>
      <c r="B86" s="5" t="str">
        <f>VLOOKUP(C86,'augdate &amp; jandate kaf'!$B$5:$O$94,14,FALSE)</f>
        <v>2006-07</v>
      </c>
      <c r="C86" s="18">
        <f>LARGE('augdate &amp; jandate kaf'!$B$5:$B$94,'augdate &amp; jandate kaf rank'!$A86)</f>
        <v>8.9058641288399993</v>
      </c>
      <c r="D86" s="5" t="str">
        <f>VLOOKUP(E86,'augdate &amp; jandate kaf'!$C$5:$O$94,13,FALSE)</f>
        <v>1938-39</v>
      </c>
      <c r="E86" s="18">
        <f>LARGE('augdate &amp; jandate kaf'!$C$5:$C$94,'augdate &amp; jandate kaf rank'!$A86)</f>
        <v>17.866630734959994</v>
      </c>
      <c r="F86" s="5" t="str">
        <f>VLOOKUP(G86,'augdate &amp; jandate kaf'!$D$5:$O$94,12,FALSE)</f>
        <v>1942-43</v>
      </c>
      <c r="G86" s="18">
        <f>LARGE('augdate &amp; jandate kaf'!$D$5:$D$94,'augdate &amp; jandate kaf rank'!$A86)</f>
        <v>38.134828322010009</v>
      </c>
      <c r="H86" s="5" t="str">
        <f>VLOOKUP(I86,'augdate &amp; jandate kaf'!$E$5:$O$94,11,FALSE)</f>
        <v>1944-45</v>
      </c>
      <c r="I86" s="18">
        <f>LARGE('augdate &amp; jandate kaf'!$E$5:$E$94,'augdate &amp; jandate kaf rank'!$A86)</f>
        <v>102.21633335697001</v>
      </c>
      <c r="J86" s="5" t="str">
        <f>VLOOKUP(K86,'augdate &amp; jandate kaf'!$F$5:$O$94,10,FALSE)</f>
        <v>2002-03</v>
      </c>
      <c r="K86" s="18">
        <f>LARGE('augdate &amp; jandate kaf'!$F$5:$F$94,'augdate &amp; jandate kaf rank'!$A86)</f>
        <v>258.15035726151001</v>
      </c>
      <c r="L86" s="5" t="str">
        <f>VLOOKUP(M86,'augdate &amp; jandate kaf'!$G$5:$O$94,9,FALSE)</f>
        <v>1959-60</v>
      </c>
      <c r="M86" s="18">
        <f>LARGE('augdate &amp; jandate kaf'!$G$5:$G$94,'augdate &amp; jandate kaf rank'!$A86)</f>
        <v>113.95005192522001</v>
      </c>
      <c r="N86" s="5" t="str">
        <f>VLOOKUP(O86,'augdate &amp; jandate kaf'!$H$5:$O$94,8,FALSE)</f>
        <v>1940-41</v>
      </c>
      <c r="O86" s="18">
        <f>LARGE('augdate &amp; jandate kaf'!$H$5:$H$94,'augdate &amp; jandate kaf rank'!$A86)</f>
        <v>302.12619032315996</v>
      </c>
      <c r="P86" s="5" t="str">
        <f>VLOOKUP(Q86,'augdate &amp; jandate kaf'!$I$5:$O$94,7,FALSE)</f>
        <v>1980-81</v>
      </c>
      <c r="Q86" s="18">
        <f>LARGE('augdate &amp; jandate kaf'!$I$5:$I$94,'augdate &amp; jandate kaf rank'!$A86)</f>
        <v>476.66699700101998</v>
      </c>
      <c r="R86" s="5" t="str">
        <f>VLOOKUP(S86,'augdate &amp; jandate kaf'!$J$5:$O$94,6,FALSE)</f>
        <v>1929-30</v>
      </c>
      <c r="S86" s="18">
        <f>LARGE('augdate &amp; jandate kaf'!$J$5:$J$94,'augdate &amp; jandate kaf rank'!$A86)</f>
        <v>655.78995887894996</v>
      </c>
      <c r="T86" s="5" t="str">
        <f>VLOOKUP(U86,'augdate &amp; jandate kaf'!$K$5:$O$94,5,FALSE)</f>
        <v>1929-30</v>
      </c>
      <c r="U86" s="18">
        <f>LARGE('augdate &amp; jandate kaf'!$K$5:$K$94,'augdate &amp; jandate kaf rank'!$A86)</f>
        <v>773.84615279895002</v>
      </c>
      <c r="V86" s="5" t="str">
        <f>VLOOKUP(W86,'augdate &amp; jandate kaf'!$L$5:$O$94,4,FALSE)</f>
        <v>1930-31</v>
      </c>
      <c r="W86" s="18">
        <f>LARGE('augdate &amp; jandate kaf'!$L$5:$L$94,'augdate &amp; jandate kaf rank'!$A86)</f>
        <v>836.56803011630086</v>
      </c>
      <c r="X86" s="5" t="str">
        <f>VLOOKUP(Y86,'augdate &amp; jandate kaf'!$M$5:$O$94,3,FALSE)</f>
        <v>1929-30</v>
      </c>
      <c r="Y86" s="18">
        <f>LARGE('augdate &amp; jandate kaf'!$M$5:$M$94,'augdate &amp; jandate kaf rank'!$A86)</f>
        <v>856.82656621610988</v>
      </c>
      <c r="Z86" s="5" t="str">
        <f>VLOOKUP(AA86,'augdate &amp; jandate kaf'!$N$5:$O$94,2,FALSE)</f>
        <v>1991-92</v>
      </c>
      <c r="AA86" s="18">
        <f>LARGE('augdate &amp; jandate kaf'!$N$5:$N$94,'augdate &amp; jandate kaf rank'!$A86)</f>
        <v>1302.4825316527711</v>
      </c>
    </row>
    <row r="87" spans="1:27" x14ac:dyDescent="0.2">
      <c r="A87" s="11">
        <v>82</v>
      </c>
      <c r="B87" s="5" t="str">
        <f>VLOOKUP(C87,'augdate &amp; jandate kaf'!$B$5:$O$94,14,FALSE)</f>
        <v>1928-29</v>
      </c>
      <c r="C87" s="18">
        <f>LARGE('augdate &amp; jandate kaf'!$B$5:$B$94,'augdate &amp; jandate kaf rank'!$A87)</f>
        <v>8.6082641399999993</v>
      </c>
      <c r="D87" s="5" t="str">
        <f>VLOOKUP(E87,'augdate &amp; jandate kaf'!$C$5:$O$94,13,FALSE)</f>
        <v>1930-31</v>
      </c>
      <c r="E87" s="18">
        <f>LARGE('augdate &amp; jandate kaf'!$C$5:$C$94,'augdate &amp; jandate kaf rank'!$A87)</f>
        <v>17.861196024420003</v>
      </c>
      <c r="F87" s="5" t="str">
        <f>VLOOKUP(G87,'augdate &amp; jandate kaf'!$D$5:$O$94,12,FALSE)</f>
        <v>1944-45</v>
      </c>
      <c r="G87" s="18">
        <f>LARGE('augdate &amp; jandate kaf'!$D$5:$D$94,'augdate &amp; jandate kaf rank'!$A87)</f>
        <v>36.765955646069997</v>
      </c>
      <c r="H87" s="5" t="str">
        <f>VLOOKUP(I87,'augdate &amp; jandate kaf'!$E$5:$O$94,11,FALSE)</f>
        <v>1976-77</v>
      </c>
      <c r="I87" s="18">
        <f>LARGE('augdate &amp; jandate kaf'!$E$5:$E$94,'augdate &amp; jandate kaf rank'!$A87)</f>
        <v>91.945384981800004</v>
      </c>
      <c r="J87" s="5" t="str">
        <f>VLOOKUP(K87,'augdate &amp; jandate kaf'!$F$5:$O$94,10,FALSE)</f>
        <v>1965-66</v>
      </c>
      <c r="K87" s="18">
        <f>LARGE('augdate &amp; jandate kaf'!$F$5:$F$94,'augdate &amp; jandate kaf rank'!$A87)</f>
        <v>250.48689969764999</v>
      </c>
      <c r="L87" s="5" t="str">
        <f>VLOOKUP(M87,'augdate &amp; jandate kaf'!$G$5:$O$94,9,FALSE)</f>
        <v>1943-44</v>
      </c>
      <c r="M87" s="18">
        <f>LARGE('augdate &amp; jandate kaf'!$G$5:$G$94,'augdate &amp; jandate kaf rank'!$A87)</f>
        <v>104.52892170000001</v>
      </c>
      <c r="N87" s="5" t="str">
        <f>VLOOKUP(O87,'augdate &amp; jandate kaf'!$H$5:$O$94,8,FALSE)</f>
        <v>1992-93</v>
      </c>
      <c r="O87" s="18">
        <f>LARGE('augdate &amp; jandate kaf'!$H$5:$H$94,'augdate &amp; jandate kaf rank'!$A87)</f>
        <v>294.62277903428998</v>
      </c>
      <c r="P87" s="5" t="str">
        <f>VLOOKUP(Q87,'augdate &amp; jandate kaf'!$I$5:$O$94,7,FALSE)</f>
        <v>1930-31</v>
      </c>
      <c r="Q87" s="18">
        <f>LARGE('augdate &amp; jandate kaf'!$I$5:$I$94,'augdate &amp; jandate kaf rank'!$A87)</f>
        <v>475.04672135930093</v>
      </c>
      <c r="R87" s="5" t="str">
        <f>VLOOKUP(S87,'augdate &amp; jandate kaf'!$J$5:$O$94,6,FALSE)</f>
        <v>1972-73</v>
      </c>
      <c r="S87" s="18">
        <f>LARGE('augdate &amp; jandate kaf'!$J$5:$J$94,'augdate &amp; jandate kaf rank'!$A87)</f>
        <v>617.22989420925001</v>
      </c>
      <c r="T87" s="5" t="str">
        <f>VLOOKUP(U87,'augdate &amp; jandate kaf'!$K$5:$O$94,5,FALSE)</f>
        <v>2004-05</v>
      </c>
      <c r="U87" s="18">
        <f>LARGE('augdate &amp; jandate kaf'!$K$5:$K$94,'augdate &amp; jandate kaf rank'!$A87)</f>
        <v>769.01041083153007</v>
      </c>
      <c r="V87" s="5" t="str">
        <f>VLOOKUP(W87,'augdate &amp; jandate kaf'!$L$5:$O$94,4,FALSE)</f>
        <v>1941-42</v>
      </c>
      <c r="W87" s="18">
        <f>LARGE('augdate &amp; jandate kaf'!$L$5:$L$94,'augdate &amp; jandate kaf rank'!$A87)</f>
        <v>821.20473614696994</v>
      </c>
      <c r="X87" s="5" t="str">
        <f>VLOOKUP(Y87,'augdate &amp; jandate kaf'!$M$5:$O$94,3,FALSE)</f>
        <v>1930-31</v>
      </c>
      <c r="Y87" s="18">
        <f>LARGE('augdate &amp; jandate kaf'!$M$5:$M$94,'augdate &amp; jandate kaf rank'!$A87)</f>
        <v>854.70687241130088</v>
      </c>
      <c r="Z87" s="5" t="str">
        <f>VLOOKUP(AA87,'augdate &amp; jandate kaf'!$N$5:$O$94,2,FALSE)</f>
        <v>1939-40</v>
      </c>
      <c r="AA87" s="18">
        <f>LARGE('augdate &amp; jandate kaf'!$N$5:$N$94,'augdate &amp; jandate kaf rank'!$A87)</f>
        <v>1261.3928075738008</v>
      </c>
    </row>
    <row r="88" spans="1:27" x14ac:dyDescent="0.2">
      <c r="A88" s="11">
        <v>83</v>
      </c>
      <c r="B88" s="5" t="str">
        <f>VLOOKUP(C88,'augdate &amp; jandate kaf'!$B$5:$O$94,14,FALSE)</f>
        <v>1973-74</v>
      </c>
      <c r="C88" s="18">
        <f>LARGE('augdate &amp; jandate kaf'!$B$5:$B$94,'augdate &amp; jandate kaf rank'!$A88)</f>
        <v>8.3739963801900004</v>
      </c>
      <c r="D88" s="5" t="str">
        <f>VLOOKUP(E88,'augdate &amp; jandate kaf'!$C$5:$O$94,13,FALSE)</f>
        <v>1940-41</v>
      </c>
      <c r="E88" s="18">
        <f>LARGE('augdate &amp; jandate kaf'!$C$5:$C$94,'augdate &amp; jandate kaf rank'!$A88)</f>
        <v>17.470075377929998</v>
      </c>
      <c r="F88" s="5" t="str">
        <f>VLOOKUP(G88,'augdate &amp; jandate kaf'!$D$5:$O$94,12,FALSE)</f>
        <v>1952-53</v>
      </c>
      <c r="G88" s="18">
        <f>LARGE('augdate &amp; jandate kaf'!$D$5:$D$94,'augdate &amp; jandate kaf rank'!$A88)</f>
        <v>36.499972184969998</v>
      </c>
      <c r="H88" s="5" t="str">
        <f>VLOOKUP(I88,'augdate &amp; jandate kaf'!$E$5:$O$94,11,FALSE)</f>
        <v>2000-01</v>
      </c>
      <c r="I88" s="18">
        <f>LARGE('augdate &amp; jandate kaf'!$E$5:$E$94,'augdate &amp; jandate kaf rank'!$A88)</f>
        <v>89.706740437650012</v>
      </c>
      <c r="J88" s="5" t="str">
        <f>VLOOKUP(K88,'augdate &amp; jandate kaf'!$F$5:$O$94,10,FALSE)</f>
        <v>2000-01</v>
      </c>
      <c r="K88" s="18">
        <f>LARGE('augdate &amp; jandate kaf'!$F$5:$F$94,'augdate &amp; jandate kaf rank'!$A88)</f>
        <v>223.50191558562</v>
      </c>
      <c r="L88" s="5" t="str">
        <f>VLOOKUP(M88,'augdate &amp; jandate kaf'!$G$5:$O$94,9,FALSE)</f>
        <v>1980-81</v>
      </c>
      <c r="M88" s="18">
        <f>LARGE('augdate &amp; jandate kaf'!$G$5:$G$94,'augdate &amp; jandate kaf rank'!$A88)</f>
        <v>98.024763266220006</v>
      </c>
      <c r="N88" s="5" t="str">
        <f>VLOOKUP(O88,'augdate &amp; jandate kaf'!$H$5:$O$94,8,FALSE)</f>
        <v>1984-85</v>
      </c>
      <c r="O88" s="18">
        <f>LARGE('augdate &amp; jandate kaf'!$H$5:$H$94,'augdate &amp; jandate kaf rank'!$A88)</f>
        <v>258.59705476541995</v>
      </c>
      <c r="P88" s="5" t="str">
        <f>VLOOKUP(Q88,'augdate &amp; jandate kaf'!$I$5:$O$94,7,FALSE)</f>
        <v>2014-15</v>
      </c>
      <c r="Q88" s="18">
        <f>LARGE('augdate &amp; jandate kaf'!$I$5:$I$94,'augdate &amp; jandate kaf rank'!$A88)</f>
        <v>472.17356245877994</v>
      </c>
      <c r="R88" s="5" t="str">
        <f>VLOOKUP(S88,'augdate &amp; jandate kaf'!$J$5:$O$94,6,FALSE)</f>
        <v>1991-92</v>
      </c>
      <c r="S88" s="18">
        <f>LARGE('augdate &amp; jandate kaf'!$J$5:$J$94,'augdate &amp; jandate kaf rank'!$A88)</f>
        <v>603.03671127042003</v>
      </c>
      <c r="T88" s="5" t="str">
        <f>VLOOKUP(U88,'augdate &amp; jandate kaf'!$K$5:$O$94,5,FALSE)</f>
        <v>1941-42</v>
      </c>
      <c r="U88" s="18">
        <f>LARGE('augdate &amp; jandate kaf'!$K$5:$K$94,'augdate &amp; jandate kaf rank'!$A88)</f>
        <v>725.39713643396999</v>
      </c>
      <c r="V88" s="5" t="str">
        <f>VLOOKUP(W88,'augdate &amp; jandate kaf'!$L$5:$O$94,4,FALSE)</f>
        <v>1986-87</v>
      </c>
      <c r="W88" s="18">
        <f>LARGE('augdate &amp; jandate kaf'!$L$5:$L$94,'augdate &amp; jandate kaf rank'!$A88)</f>
        <v>813.15741744048</v>
      </c>
      <c r="X88" s="5" t="str">
        <f>VLOOKUP(Y88,'augdate &amp; jandate kaf'!$M$5:$O$94,3,FALSE)</f>
        <v>1986-87</v>
      </c>
      <c r="Y88" s="18">
        <f>LARGE('augdate &amp; jandate kaf'!$M$5:$M$94,'augdate &amp; jandate kaf rank'!$A88)</f>
        <v>839.05968423774004</v>
      </c>
      <c r="Z88" s="5" t="str">
        <f>VLOOKUP(AA88,'augdate &amp; jandate kaf'!$N$5:$O$94,2,FALSE)</f>
        <v>1972-73</v>
      </c>
      <c r="AA88" s="18">
        <f>LARGE('augdate &amp; jandate kaf'!$N$5:$N$94,'augdate &amp; jandate kaf rank'!$A88)</f>
        <v>1227.7875506521798</v>
      </c>
    </row>
    <row r="89" spans="1:27" x14ac:dyDescent="0.2">
      <c r="A89" s="11">
        <v>84</v>
      </c>
      <c r="B89" s="5" t="str">
        <f>VLOOKUP(C89,'augdate &amp; jandate kaf'!$B$5:$O$94,14,FALSE)</f>
        <v>2001-02</v>
      </c>
      <c r="C89" s="18">
        <f>LARGE('augdate &amp; jandate kaf'!$B$5:$B$94,'augdate &amp; jandate kaf rank'!$A89)</f>
        <v>8.3088195231299995</v>
      </c>
      <c r="D89" s="5" t="str">
        <f>VLOOKUP(E89,'augdate &amp; jandate kaf'!$C$5:$O$94,13,FALSE)</f>
        <v>1928-29</v>
      </c>
      <c r="E89" s="18">
        <f>LARGE('augdate &amp; jandate kaf'!$C$5:$C$94,'augdate &amp; jandate kaf rank'!$A89)</f>
        <v>17.23636299</v>
      </c>
      <c r="F89" s="5" t="str">
        <f>VLOOKUP(G89,'augdate &amp; jandate kaf'!$D$5:$O$94,12,FALSE)</f>
        <v>1945-46</v>
      </c>
      <c r="G89" s="18">
        <f>LARGE('augdate &amp; jandate kaf'!$D$5:$D$94,'augdate &amp; jandate kaf rank'!$A89)</f>
        <v>35.500382139810007</v>
      </c>
      <c r="H89" s="5" t="str">
        <f>VLOOKUP(I89,'augdate &amp; jandate kaf'!$E$5:$O$94,11,FALSE)</f>
        <v>2002-03</v>
      </c>
      <c r="I89" s="18">
        <f>LARGE('augdate &amp; jandate kaf'!$E$5:$E$94,'augdate &amp; jandate kaf rank'!$A89)</f>
        <v>79.709649903449986</v>
      </c>
      <c r="J89" s="5" t="str">
        <f>VLOOKUP(K89,'augdate &amp; jandate kaf'!$F$5:$O$94,10,FALSE)</f>
        <v>1993-94</v>
      </c>
      <c r="K89" s="18">
        <f>LARGE('augdate &amp; jandate kaf'!$F$5:$F$94,'augdate &amp; jandate kaf rank'!$A89)</f>
        <v>211.19935736928005</v>
      </c>
      <c r="L89" s="5" t="str">
        <f>VLOOKUP(M89,'augdate &amp; jandate kaf'!$G$5:$O$94,9,FALSE)</f>
        <v>2000-01</v>
      </c>
      <c r="M89" s="18">
        <f>LARGE('augdate &amp; jandate kaf'!$G$5:$G$94,'augdate &amp; jandate kaf rank'!$A89)</f>
        <v>89.099223105059991</v>
      </c>
      <c r="N89" s="5" t="str">
        <f>VLOOKUP(O89,'augdate &amp; jandate kaf'!$H$5:$O$94,8,FALSE)</f>
        <v>1943-44</v>
      </c>
      <c r="O89" s="18">
        <f>LARGE('augdate &amp; jandate kaf'!$H$5:$H$94,'augdate &amp; jandate kaf rank'!$A89)</f>
        <v>244.30182224364</v>
      </c>
      <c r="P89" s="5" t="str">
        <f>VLOOKUP(Q89,'augdate &amp; jandate kaf'!$I$5:$O$94,7,FALSE)</f>
        <v>1984-85</v>
      </c>
      <c r="Q89" s="18">
        <f>LARGE('augdate &amp; jandate kaf'!$I$5:$I$94,'augdate &amp; jandate kaf rank'!$A89)</f>
        <v>412.56385229745001</v>
      </c>
      <c r="R89" s="5" t="str">
        <f>VLOOKUP(S89,'augdate &amp; jandate kaf'!$J$5:$O$94,6,FALSE)</f>
        <v>1941-42</v>
      </c>
      <c r="S89" s="18">
        <f>LARGE('augdate &amp; jandate kaf'!$J$5:$J$94,'augdate &amp; jandate kaf rank'!$A89)</f>
        <v>591.35601088199996</v>
      </c>
      <c r="T89" s="5" t="str">
        <f>VLOOKUP(U89,'augdate &amp; jandate kaf'!$K$5:$O$94,5,FALSE)</f>
        <v>1972-73</v>
      </c>
      <c r="U89" s="18">
        <f>LARGE('augdate &amp; jandate kaf'!$K$5:$K$94,'augdate &amp; jandate kaf rank'!$A89)</f>
        <v>686.87136597785991</v>
      </c>
      <c r="V89" s="5" t="str">
        <f>VLOOKUP(W89,'augdate &amp; jandate kaf'!$L$5:$O$94,4,FALSE)</f>
        <v>1976-77</v>
      </c>
      <c r="W89" s="18">
        <f>LARGE('augdate &amp; jandate kaf'!$L$5:$L$94,'augdate &amp; jandate kaf rank'!$A89)</f>
        <v>746.80412406096002</v>
      </c>
      <c r="X89" s="5" t="str">
        <f>VLOOKUP(Y89,'augdate &amp; jandate kaf'!$M$5:$O$94,3,FALSE)</f>
        <v>1976-77</v>
      </c>
      <c r="Y89" s="18">
        <f>LARGE('augdate &amp; jandate kaf'!$M$5:$M$94,'augdate &amp; jandate kaf rank'!$A89)</f>
        <v>767.88084393174006</v>
      </c>
      <c r="Z89" s="5" t="str">
        <f>VLOOKUP(AA89,'augdate &amp; jandate kaf'!$N$5:$O$94,2,FALSE)</f>
        <v>1993-94</v>
      </c>
      <c r="AA89" s="18">
        <f>LARGE('augdate &amp; jandate kaf'!$N$5:$N$94,'augdate &amp; jandate kaf rank'!$A89)</f>
        <v>1151.5772196257699</v>
      </c>
    </row>
    <row r="90" spans="1:27" x14ac:dyDescent="0.2">
      <c r="A90" s="11">
        <v>85</v>
      </c>
      <c r="B90" s="5" t="str">
        <f>VLOOKUP(C90,'augdate &amp; jandate kaf'!$B$5:$O$94,14,FALSE)</f>
        <v>1934-35</v>
      </c>
      <c r="C90" s="18">
        <f>LARGE('augdate &amp; jandate kaf'!$B$5:$B$94,'augdate &amp; jandate kaf rank'!$A90)</f>
        <v>8.2946773749000009</v>
      </c>
      <c r="D90" s="5" t="str">
        <f>VLOOKUP(E90,'augdate &amp; jandate kaf'!$C$5:$O$94,13,FALSE)</f>
        <v>1935-36</v>
      </c>
      <c r="E90" s="18">
        <f>LARGE('augdate &amp; jandate kaf'!$C$5:$C$94,'augdate &amp; jandate kaf rank'!$A90)</f>
        <v>16.966472091030003</v>
      </c>
      <c r="F90" s="5" t="str">
        <f>VLOOKUP(G90,'augdate &amp; jandate kaf'!$D$5:$O$94,12,FALSE)</f>
        <v>2006-07</v>
      </c>
      <c r="G90" s="18">
        <f>LARGE('augdate &amp; jandate kaf'!$D$5:$D$94,'augdate &amp; jandate kaf rank'!$A90)</f>
        <v>33.655317746190001</v>
      </c>
      <c r="H90" s="5" t="str">
        <f>VLOOKUP(I90,'augdate &amp; jandate kaf'!$E$5:$O$94,11,FALSE)</f>
        <v>1939-40</v>
      </c>
      <c r="I90" s="18">
        <f>LARGE('augdate &amp; jandate kaf'!$E$5:$E$94,'augdate &amp; jandate kaf rank'!$A90)</f>
        <v>70.976724611099996</v>
      </c>
      <c r="J90" s="5" t="str">
        <f>VLOOKUP(K90,'augdate &amp; jandate kaf'!$F$5:$O$94,10,FALSE)</f>
        <v>1935-36</v>
      </c>
      <c r="K90" s="18">
        <f>LARGE('augdate &amp; jandate kaf'!$F$5:$F$94,'augdate &amp; jandate kaf rank'!$A90)</f>
        <v>205.43971461006001</v>
      </c>
      <c r="L90" s="5" t="str">
        <f>VLOOKUP(M90,'augdate &amp; jandate kaf'!$G$5:$O$94,9,FALSE)</f>
        <v>1956-57</v>
      </c>
      <c r="M90" s="18">
        <f>LARGE('augdate &amp; jandate kaf'!$G$5:$G$94,'augdate &amp; jandate kaf rank'!$A90)</f>
        <v>87.697305802260004</v>
      </c>
      <c r="N90" s="5" t="str">
        <f>VLOOKUP(O90,'augdate &amp; jandate kaf'!$H$5:$O$94,8,FALSE)</f>
        <v>1928-29</v>
      </c>
      <c r="O90" s="18">
        <f>LARGE('augdate &amp; jandate kaf'!$H$5:$H$94,'augdate &amp; jandate kaf rank'!$A90)</f>
        <v>241.41620912870999</v>
      </c>
      <c r="P90" s="5" t="str">
        <f>VLOOKUP(Q90,'augdate &amp; jandate kaf'!$I$5:$O$94,7,FALSE)</f>
        <v>1991-92</v>
      </c>
      <c r="Q90" s="18">
        <f>LARGE('augdate &amp; jandate kaf'!$I$5:$I$94,'augdate &amp; jandate kaf rank'!$A90)</f>
        <v>401.96214029832004</v>
      </c>
      <c r="R90" s="5" t="str">
        <f>VLOOKUP(S90,'augdate &amp; jandate kaf'!$J$5:$O$94,6,FALSE)</f>
        <v>2004-05</v>
      </c>
      <c r="S90" s="18">
        <f>LARGE('augdate &amp; jandate kaf'!$J$5:$J$94,'augdate &amp; jandate kaf rank'!$A90)</f>
        <v>580.49557492562997</v>
      </c>
      <c r="T90" s="5" t="str">
        <f>VLOOKUP(U90,'augdate &amp; jandate kaf'!$K$5:$O$94,5,FALSE)</f>
        <v>1976-77</v>
      </c>
      <c r="U90" s="18">
        <f>LARGE('augdate &amp; jandate kaf'!$K$5:$K$94,'augdate &amp; jandate kaf rank'!$A90)</f>
        <v>667.79454024695997</v>
      </c>
      <c r="V90" s="5" t="str">
        <f>VLOOKUP(W90,'augdate &amp; jandate kaf'!$L$5:$O$94,4,FALSE)</f>
        <v>1972-73</v>
      </c>
      <c r="W90" s="18">
        <f>LARGE('augdate &amp; jandate kaf'!$L$5:$L$94,'augdate &amp; jandate kaf rank'!$A90)</f>
        <v>732.20577750095993</v>
      </c>
      <c r="X90" s="5" t="str">
        <f>VLOOKUP(Y90,'augdate &amp; jandate kaf'!$M$5:$O$94,3,FALSE)</f>
        <v>1972-73</v>
      </c>
      <c r="Y90" s="18">
        <f>LARGE('augdate &amp; jandate kaf'!$M$5:$M$94,'augdate &amp; jandate kaf rank'!$A90)</f>
        <v>754.57927087682981</v>
      </c>
      <c r="Z90" s="5" t="str">
        <f>VLOOKUP(AA90,'augdate &amp; jandate kaf'!$N$5:$O$94,2,FALSE)</f>
        <v>1929-30</v>
      </c>
      <c r="AA90" s="18">
        <f>LARGE('augdate &amp; jandate kaf'!$N$5:$N$94,'augdate &amp; jandate kaf rank'!$A90)</f>
        <v>1125.3846123435299</v>
      </c>
    </row>
    <row r="91" spans="1:27" x14ac:dyDescent="0.2">
      <c r="A91" s="11">
        <v>86</v>
      </c>
      <c r="B91" s="5" t="str">
        <f>VLOOKUP(C91,'augdate &amp; jandate kaf'!$B$5:$O$94,14,FALSE)</f>
        <v>2007-08</v>
      </c>
      <c r="C91" s="18">
        <f>LARGE('augdate &amp; jandate kaf'!$B$5:$B$94,'augdate &amp; jandate kaf rank'!$A91)</f>
        <v>8.096687299680001</v>
      </c>
      <c r="D91" s="5" t="str">
        <f>VLOOKUP(E91,'augdate &amp; jandate kaf'!$C$5:$O$94,13,FALSE)</f>
        <v>1934-35</v>
      </c>
      <c r="E91" s="18">
        <f>LARGE('augdate &amp; jandate kaf'!$C$5:$C$94,'augdate &amp; jandate kaf rank'!$A91)</f>
        <v>15.722577922800003</v>
      </c>
      <c r="F91" s="5" t="str">
        <f>VLOOKUP(G91,'augdate &amp; jandate kaf'!$D$5:$O$94,12,FALSE)</f>
        <v>1938-39</v>
      </c>
      <c r="G91" s="18">
        <f>LARGE('augdate &amp; jandate kaf'!$D$5:$D$94,'augdate &amp; jandate kaf rank'!$A91)</f>
        <v>32.621810346929998</v>
      </c>
      <c r="H91" s="5" t="str">
        <f>VLOOKUP(I91,'augdate &amp; jandate kaf'!$E$5:$O$94,11,FALSE)</f>
        <v>1993-94</v>
      </c>
      <c r="I91" s="18">
        <f>LARGE('augdate &amp; jandate kaf'!$E$5:$E$94,'augdate &amp; jandate kaf rank'!$A91)</f>
        <v>64.888995913770003</v>
      </c>
      <c r="J91" s="5" t="str">
        <f>VLOOKUP(K91,'augdate &amp; jandate kaf'!$F$5:$O$94,10,FALSE)</f>
        <v>1930-31</v>
      </c>
      <c r="K91" s="18">
        <f>LARGE('augdate &amp; jandate kaf'!$F$5:$F$94,'augdate &amp; jandate kaf rank'!$A91)</f>
        <v>194.90137450937999</v>
      </c>
      <c r="L91" s="5" t="str">
        <f>VLOOKUP(M91,'augdate &amp; jandate kaf'!$G$5:$O$94,9,FALSE)</f>
        <v>1929-30</v>
      </c>
      <c r="M91" s="18">
        <f>LARGE('augdate &amp; jandate kaf'!$G$5:$G$94,'augdate &amp; jandate kaf rank'!$A91)</f>
        <v>81.167322576060002</v>
      </c>
      <c r="N91" s="5" t="str">
        <f>VLOOKUP(O91,'augdate &amp; jandate kaf'!$H$5:$O$94,8,FALSE)</f>
        <v>1936-37</v>
      </c>
      <c r="O91" s="18">
        <f>LARGE('augdate &amp; jandate kaf'!$H$5:$H$94,'augdate &amp; jandate kaf rank'!$A91)</f>
        <v>233.10324415119004</v>
      </c>
      <c r="P91" s="5" t="str">
        <f>VLOOKUP(Q91,'augdate &amp; jandate kaf'!$I$5:$O$94,7,FALSE)</f>
        <v>1943-44</v>
      </c>
      <c r="Q91" s="18">
        <f>LARGE('augdate &amp; jandate kaf'!$I$5:$I$94,'augdate &amp; jandate kaf rank'!$A91)</f>
        <v>385.72145991560996</v>
      </c>
      <c r="R91" s="5" t="str">
        <f>VLOOKUP(S91,'augdate &amp; jandate kaf'!$J$5:$O$94,6,FALSE)</f>
        <v>2014-15</v>
      </c>
      <c r="S91" s="18">
        <f>LARGE('augdate &amp; jandate kaf'!$J$5:$J$94,'augdate &amp; jandate kaf rank'!$A91)</f>
        <v>560.15458395287988</v>
      </c>
      <c r="T91" s="5" t="str">
        <f>VLOOKUP(U91,'augdate &amp; jandate kaf'!$K$5:$O$94,5,FALSE)</f>
        <v>1991-92</v>
      </c>
      <c r="U91" s="18">
        <f>LARGE('augdate &amp; jandate kaf'!$K$5:$K$94,'augdate &amp; jandate kaf rank'!$A91)</f>
        <v>662.89980985199998</v>
      </c>
      <c r="V91" s="5" t="str">
        <f>VLOOKUP(W91,'augdate &amp; jandate kaf'!$L$5:$O$94,4,FALSE)</f>
        <v>1943-44</v>
      </c>
      <c r="W91" s="18">
        <f>LARGE('augdate &amp; jandate kaf'!$L$5:$L$94,'augdate &amp; jandate kaf rank'!$A91)</f>
        <v>712.8988294646399</v>
      </c>
      <c r="X91" s="5" t="str">
        <f>VLOOKUP(Y91,'augdate &amp; jandate kaf'!$M$5:$O$94,3,FALSE)</f>
        <v>1943-44</v>
      </c>
      <c r="Y91" s="18">
        <f>LARGE('augdate &amp; jandate kaf'!$M$5:$M$94,'augdate &amp; jandate kaf rank'!$A91)</f>
        <v>732.26373452357996</v>
      </c>
      <c r="Z91" s="5" t="str">
        <f>VLOOKUP(AA91,'augdate &amp; jandate kaf'!$N$5:$O$94,2,FALSE)</f>
        <v>1940-41</v>
      </c>
      <c r="AA91" s="18">
        <f>LARGE('augdate &amp; jandate kaf'!$N$5:$N$94,'augdate &amp; jandate kaf rank'!$A91)</f>
        <v>1075.8657712252802</v>
      </c>
    </row>
    <row r="92" spans="1:27" x14ac:dyDescent="0.2">
      <c r="A92" s="11">
        <v>87</v>
      </c>
      <c r="B92" s="5" t="str">
        <f>VLOOKUP(C92,'augdate &amp; jandate kaf'!$B$5:$O$94,14,FALSE)</f>
        <v>1931-32</v>
      </c>
      <c r="C92" s="18">
        <f>LARGE('augdate &amp; jandate kaf'!$B$5:$B$94,'augdate &amp; jandate kaf rank'!$A92)</f>
        <v>7.9915435019699999</v>
      </c>
      <c r="D92" s="5" t="str">
        <f>VLOOKUP(E92,'augdate &amp; jandate kaf'!$C$5:$O$94,13,FALSE)</f>
        <v>1931-32</v>
      </c>
      <c r="E92" s="18">
        <f>LARGE('augdate &amp; jandate kaf'!$C$5:$C$94,'augdate &amp; jandate kaf rank'!$A92)</f>
        <v>15.715179575970001</v>
      </c>
      <c r="F92" s="5" t="str">
        <f>VLOOKUP(G92,'augdate &amp; jandate kaf'!$D$5:$O$94,12,FALSE)</f>
        <v>2002-03</v>
      </c>
      <c r="G92" s="18">
        <f>LARGE('augdate &amp; jandate kaf'!$D$5:$D$94,'augdate &amp; jandate kaf rank'!$A92)</f>
        <v>30.727635211349998</v>
      </c>
      <c r="H92" s="5" t="str">
        <f>VLOOKUP(I92,'augdate &amp; jandate kaf'!$E$5:$O$94,11,FALSE)</f>
        <v>1987-88</v>
      </c>
      <c r="I92" s="18">
        <f>LARGE('augdate &amp; jandate kaf'!$E$5:$E$94,'augdate &amp; jandate kaf rank'!$A92)</f>
        <v>58.790318456519998</v>
      </c>
      <c r="J92" s="5" t="str">
        <f>VLOOKUP(K92,'augdate &amp; jandate kaf'!$F$5:$O$94,10,FALSE)</f>
        <v>1952-53</v>
      </c>
      <c r="K92" s="18">
        <f>LARGE('augdate &amp; jandate kaf'!$F$5:$F$94,'augdate &amp; jandate kaf rank'!$A92)</f>
        <v>175.31687937602999</v>
      </c>
      <c r="L92" s="5" t="str">
        <f>VLOOKUP(M92,'augdate &amp; jandate kaf'!$G$5:$O$94,9,FALSE)</f>
        <v>1948-49</v>
      </c>
      <c r="M92" s="18">
        <f>LARGE('augdate &amp; jandate kaf'!$G$5:$G$94,'augdate &amp; jandate kaf rank'!$A92)</f>
        <v>79.932036671969996</v>
      </c>
      <c r="N92" s="5" t="str">
        <f>VLOOKUP(O92,'augdate &amp; jandate kaf'!$H$5:$O$94,8,FALSE)</f>
        <v>1930-31</v>
      </c>
      <c r="O92" s="18">
        <f>LARGE('augdate &amp; jandate kaf'!$H$5:$H$94,'augdate &amp; jandate kaf rank'!$A92)</f>
        <v>204.49568158760999</v>
      </c>
      <c r="P92" s="5" t="str">
        <f>VLOOKUP(Q92,'augdate &amp; jandate kaf'!$I$5:$O$94,7,FALSE)</f>
        <v>1940-41</v>
      </c>
      <c r="Q92" s="18">
        <f>LARGE('augdate &amp; jandate kaf'!$I$5:$I$94,'augdate &amp; jandate kaf rank'!$A92)</f>
        <v>367.30304738315999</v>
      </c>
      <c r="R92" s="5" t="str">
        <f>VLOOKUP(S92,'augdate &amp; jandate kaf'!$J$5:$O$94,6,FALSE)</f>
        <v>1943-44</v>
      </c>
      <c r="S92" s="18">
        <f>LARGE('augdate &amp; jandate kaf'!$J$5:$J$94,'augdate &amp; jandate kaf rank'!$A92)</f>
        <v>559.47113935041</v>
      </c>
      <c r="T92" s="5" t="str">
        <f>VLOOKUP(U92,'augdate &amp; jandate kaf'!$K$5:$O$94,5,FALSE)</f>
        <v>1943-44</v>
      </c>
      <c r="U92" s="18">
        <f>LARGE('augdate &amp; jandate kaf'!$K$5:$K$94,'augdate &amp; jandate kaf rank'!$A92)</f>
        <v>657.85929433853994</v>
      </c>
      <c r="V92" s="5" t="str">
        <f>VLOOKUP(W92,'augdate &amp; jandate kaf'!$L$5:$O$94,4,FALSE)</f>
        <v>1991-92</v>
      </c>
      <c r="W92" s="18">
        <f>LARGE('augdate &amp; jandate kaf'!$L$5:$L$94,'augdate &amp; jandate kaf rank'!$A92)</f>
        <v>682.97828843790001</v>
      </c>
      <c r="X92" s="5" t="str">
        <f>VLOOKUP(Y92,'augdate &amp; jandate kaf'!$M$5:$O$94,3,FALSE)</f>
        <v>1991-92</v>
      </c>
      <c r="Y92" s="18">
        <f>LARGE('augdate &amp; jandate kaf'!$M$5:$M$94,'augdate &amp; jandate kaf rank'!$A92)</f>
        <v>696.21042017310003</v>
      </c>
      <c r="Z92" s="5" t="str">
        <f>VLOOKUP(AA92,'augdate &amp; jandate kaf'!$N$5:$O$94,2,FALSE)</f>
        <v>1943-44</v>
      </c>
      <c r="AA92" s="18">
        <f>LARGE('augdate &amp; jandate kaf'!$N$5:$N$94,'augdate &amp; jandate kaf rank'!$A92)</f>
        <v>1067.8927335077401</v>
      </c>
    </row>
    <row r="93" spans="1:27" x14ac:dyDescent="0.2">
      <c r="A93" s="11">
        <v>88</v>
      </c>
      <c r="B93" s="5" t="str">
        <f>VLOOKUP(C93,'augdate &amp; jandate kaf'!$B$5:$O$94,14,FALSE)</f>
        <v>2003-04</v>
      </c>
      <c r="C93" s="18">
        <f>LARGE('augdate &amp; jandate kaf'!$B$5:$B$94,'augdate &amp; jandate kaf rank'!$A93)</f>
        <v>7.9300559009700002</v>
      </c>
      <c r="D93" s="5" t="str">
        <f>VLOOKUP(E93,'augdate &amp; jandate kaf'!$C$5:$O$94,13,FALSE)</f>
        <v>2007-08</v>
      </c>
      <c r="E93" s="18">
        <f>LARGE('augdate &amp; jandate kaf'!$C$5:$C$94,'augdate &amp; jandate kaf rank'!$A93)</f>
        <v>14.713546555679999</v>
      </c>
      <c r="F93" s="5" t="str">
        <f>VLOOKUP(G93,'augdate &amp; jandate kaf'!$D$5:$O$94,12,FALSE)</f>
        <v>1936-37</v>
      </c>
      <c r="G93" s="18">
        <f>LARGE('augdate &amp; jandate kaf'!$D$5:$D$94,'augdate &amp; jandate kaf rank'!$A93)</f>
        <v>30.365036877840001</v>
      </c>
      <c r="H93" s="5" t="str">
        <f>VLOOKUP(I93,'augdate &amp; jandate kaf'!$E$5:$O$94,11,FALSE)</f>
        <v>1952-53</v>
      </c>
      <c r="I93" s="18">
        <f>LARGE('augdate &amp; jandate kaf'!$E$5:$E$94,'augdate &amp; jandate kaf rank'!$A93)</f>
        <v>48.156831251969997</v>
      </c>
      <c r="J93" s="5" t="str">
        <f>VLOOKUP(K93,'augdate &amp; jandate kaf'!$F$5:$O$94,10,FALSE)</f>
        <v>1944-45</v>
      </c>
      <c r="K93" s="18">
        <f>LARGE('augdate &amp; jandate kaf'!$F$5:$F$94,'augdate &amp; jandate kaf rank'!$A93)</f>
        <v>158.78492627697003</v>
      </c>
      <c r="L93" s="5" t="str">
        <f>VLOOKUP(M93,'augdate &amp; jandate kaf'!$G$5:$O$94,9,FALSE)</f>
        <v>1962-63</v>
      </c>
      <c r="M93" s="18">
        <f>LARGE('augdate &amp; jandate kaf'!$G$5:$G$94,'augdate &amp; jandate kaf rank'!$A93)</f>
        <v>71.885154329100004</v>
      </c>
      <c r="N93" s="5" t="str">
        <f>VLOOKUP(O93,'augdate &amp; jandate kaf'!$H$5:$O$94,8,FALSE)</f>
        <v>2004-05</v>
      </c>
      <c r="O93" s="18">
        <f>LARGE('augdate &amp; jandate kaf'!$H$5:$H$94,'augdate &amp; jandate kaf rank'!$A93)</f>
        <v>195.20863400198999</v>
      </c>
      <c r="P93" s="5" t="str">
        <f>VLOOKUP(Q93,'augdate &amp; jandate kaf'!$I$5:$O$94,7,FALSE)</f>
        <v>2004-05</v>
      </c>
      <c r="Q93" s="18">
        <f>LARGE('augdate &amp; jandate kaf'!$I$5:$I$94,'augdate &amp; jandate kaf rank'!$A93)</f>
        <v>355.80440979783003</v>
      </c>
      <c r="R93" s="5" t="str">
        <f>VLOOKUP(S93,'augdate &amp; jandate kaf'!$J$5:$O$94,6,FALSE)</f>
        <v>2000-01</v>
      </c>
      <c r="S93" s="18">
        <f>LARGE('augdate &amp; jandate kaf'!$J$5:$J$94,'augdate &amp; jandate kaf rank'!$A93)</f>
        <v>457.99596960201001</v>
      </c>
      <c r="T93" s="5" t="str">
        <f>VLOOKUP(U93,'augdate &amp; jandate kaf'!$K$5:$O$94,5,FALSE)</f>
        <v>2014-15</v>
      </c>
      <c r="U93" s="18">
        <f>LARGE('augdate &amp; jandate kaf'!$K$5:$K$94,'augdate &amp; jandate kaf rank'!$A93)</f>
        <v>608.06941190813995</v>
      </c>
      <c r="V93" s="5" t="str">
        <f>VLOOKUP(W93,'augdate &amp; jandate kaf'!$L$5:$O$94,4,FALSE)</f>
        <v>2000-01</v>
      </c>
      <c r="W93" s="18">
        <f>LARGE('augdate &amp; jandate kaf'!$L$5:$L$94,'augdate &amp; jandate kaf rank'!$A93)</f>
        <v>647.32426663442993</v>
      </c>
      <c r="X93" s="5" t="str">
        <f>VLOOKUP(Y93,'augdate &amp; jandate kaf'!$M$5:$O$94,3,FALSE)</f>
        <v>2000-01</v>
      </c>
      <c r="Y93" s="18">
        <f>LARGE('augdate &amp; jandate kaf'!$M$5:$M$94,'augdate &amp; jandate kaf rank'!$A93)</f>
        <v>662.87263629929987</v>
      </c>
      <c r="Z93" s="5" t="str">
        <f>VLOOKUP(AA93,'augdate &amp; jandate kaf'!$N$5:$O$94,2,FALSE)</f>
        <v>1930-31</v>
      </c>
      <c r="AA93" s="18">
        <f>LARGE('augdate &amp; jandate kaf'!$N$5:$N$94,'augdate &amp; jandate kaf rank'!$A93)</f>
        <v>1047.4622304722309</v>
      </c>
    </row>
    <row r="94" spans="1:27" x14ac:dyDescent="0.2">
      <c r="A94" s="11">
        <v>89</v>
      </c>
      <c r="B94" s="5" t="str">
        <f>VLOOKUP(C94,'augdate &amp; jandate kaf'!$B$5:$O$94,14,FALSE)</f>
        <v>1940-41</v>
      </c>
      <c r="C94" s="18">
        <f>LARGE('augdate &amp; jandate kaf'!$B$5:$B$94,'augdate &amp; jandate kaf rank'!$A94)</f>
        <v>6.7593319779300005</v>
      </c>
      <c r="D94" s="5" t="str">
        <f>VLOOKUP(E94,'augdate &amp; jandate kaf'!$C$5:$O$94,13,FALSE)</f>
        <v>1967-68</v>
      </c>
      <c r="E94" s="18">
        <f>LARGE('augdate &amp; jandate kaf'!$C$5:$C$94,'augdate &amp; jandate kaf rank'!$A94)</f>
        <v>14.657751516450002</v>
      </c>
      <c r="F94" s="5" t="str">
        <f>VLOOKUP(G94,'augdate &amp; jandate kaf'!$D$5:$O$94,12,FALSE)</f>
        <v>1987-88</v>
      </c>
      <c r="G94" s="18">
        <f>LARGE('augdate &amp; jandate kaf'!$D$5:$D$94,'augdate &amp; jandate kaf rank'!$A94)</f>
        <v>29.853460037519998</v>
      </c>
      <c r="H94" s="5" t="str">
        <f>VLOOKUP(I94,'augdate &amp; jandate kaf'!$E$5:$O$94,11,FALSE)</f>
        <v>1936-37</v>
      </c>
      <c r="I94" s="18">
        <f>LARGE('augdate &amp; jandate kaf'!$E$5:$E$94,'augdate &amp; jandate kaf rank'!$A94)</f>
        <v>36.313664753940003</v>
      </c>
      <c r="J94" s="5" t="str">
        <f>VLOOKUP(K94,'augdate &amp; jandate kaf'!$F$5:$O$94,10,FALSE)</f>
        <v>1936-37</v>
      </c>
      <c r="K94" s="18">
        <f>LARGE('augdate &amp; jandate kaf'!$F$5:$F$94,'augdate &amp; jandate kaf rank'!$A94)</f>
        <v>128.54691088197001</v>
      </c>
      <c r="L94" s="5" t="str">
        <f>VLOOKUP(M94,'augdate &amp; jandate kaf'!$G$5:$O$94,9,FALSE)</f>
        <v>1936-37</v>
      </c>
      <c r="M94" s="18">
        <f>LARGE('augdate &amp; jandate kaf'!$G$5:$G$94,'augdate &amp; jandate kaf rank'!$A94)</f>
        <v>44.272917348029999</v>
      </c>
      <c r="N94" s="5" t="str">
        <f>VLOOKUP(O94,'augdate &amp; jandate kaf'!$H$5:$O$94,8,FALSE)</f>
        <v>2000-01</v>
      </c>
      <c r="O94" s="18">
        <f>LARGE('augdate &amp; jandate kaf'!$H$5:$H$94,'augdate &amp; jandate kaf rank'!$A94)</f>
        <v>163.76675088354003</v>
      </c>
      <c r="P94" s="5" t="str">
        <f>VLOOKUP(Q94,'augdate &amp; jandate kaf'!$I$5:$O$94,7,FALSE)</f>
        <v>2000-01</v>
      </c>
      <c r="Q94" s="18">
        <f>LARGE('augdate &amp; jandate kaf'!$I$5:$I$94,'augdate &amp; jandate kaf rank'!$A94)</f>
        <v>297.78943015521003</v>
      </c>
      <c r="R94" s="5" t="str">
        <f>VLOOKUP(S94,'augdate &amp; jandate kaf'!$J$5:$O$94,6,FALSE)</f>
        <v>1976-77</v>
      </c>
      <c r="S94" s="18">
        <f>LARGE('augdate &amp; jandate kaf'!$J$5:$J$94,'augdate &amp; jandate kaf rank'!$A94)</f>
        <v>452.18580783642</v>
      </c>
      <c r="T94" s="5" t="str">
        <f>VLOOKUP(U94,'augdate &amp; jandate kaf'!$K$5:$O$94,5,FALSE)</f>
        <v>2000-01</v>
      </c>
      <c r="U94" s="18">
        <f>LARGE('augdate &amp; jandate kaf'!$K$5:$K$94,'augdate &amp; jandate kaf rank'!$A94)</f>
        <v>601.65068157032988</v>
      </c>
      <c r="V94" s="5" t="str">
        <f>VLOOKUP(W94,'augdate &amp; jandate kaf'!$L$5:$O$94,4,FALSE)</f>
        <v>2014-15</v>
      </c>
      <c r="W94" s="18">
        <f>LARGE('augdate &amp; jandate kaf'!$L$5:$L$94,'augdate &amp; jandate kaf rank'!$A94)</f>
        <v>628.72924584414</v>
      </c>
      <c r="X94" s="5" t="str">
        <f>VLOOKUP(Y94,'augdate &amp; jandate kaf'!$M$5:$O$94,3,FALSE)</f>
        <v>2014-15</v>
      </c>
      <c r="Y94" s="18">
        <f>LARGE('augdate &amp; jandate kaf'!$M$5:$M$94,'augdate &amp; jandate kaf rank'!$A94)</f>
        <v>642.33768169745986</v>
      </c>
      <c r="Z94" s="5" t="str">
        <f>VLOOKUP(AA94,'augdate &amp; jandate kaf'!$N$5:$O$94,2,FALSE)</f>
        <v>1976-77</v>
      </c>
      <c r="AA94" s="18">
        <f>LARGE('augdate &amp; jandate kaf'!$N$5:$N$94,'augdate &amp; jandate kaf rank'!$A94)</f>
        <v>913.05088807463983</v>
      </c>
    </row>
    <row r="95" spans="1:27" x14ac:dyDescent="0.2">
      <c r="A95" s="11">
        <v>90</v>
      </c>
      <c r="B95" s="5" t="str">
        <f>VLOOKUP(C95,'augdate &amp; jandate kaf'!$B$5:$O$94,14,FALSE)</f>
        <v>1967-68</v>
      </c>
      <c r="C95" s="18">
        <f>LARGE('augdate &amp; jandate kaf'!$B$5:$B$94,'augdate &amp; jandate kaf rank'!$A95)</f>
        <v>6.3670410835499993</v>
      </c>
      <c r="D95" s="5" t="str">
        <f>VLOOKUP(E95,'augdate &amp; jandate kaf'!$C$5:$O$94,13,FALSE)</f>
        <v>2001-02</v>
      </c>
      <c r="E95" s="18">
        <f>LARGE('augdate &amp; jandate kaf'!$C$5:$C$94,'augdate &amp; jandate kaf rank'!$A95)</f>
        <v>14.419893674129998</v>
      </c>
      <c r="F95" s="5" t="str">
        <f>VLOOKUP(G95,'augdate &amp; jandate kaf'!$D$5:$O$94,12,FALSE)</f>
        <v>1929-30</v>
      </c>
      <c r="G95" s="18">
        <f>LARGE('augdate &amp; jandate kaf'!$D$5:$D$94,'augdate &amp; jandate kaf rank'!$A95)</f>
        <v>28.655542727069999</v>
      </c>
      <c r="H95" s="5" t="str">
        <f>VLOOKUP(I95,'augdate &amp; jandate kaf'!$E$5:$O$94,11,FALSE)</f>
        <v>1929-30</v>
      </c>
      <c r="I95" s="18">
        <f>LARGE('augdate &amp; jandate kaf'!$E$5:$E$94,'augdate &amp; jandate kaf rank'!$A95)</f>
        <v>34.625592089969999</v>
      </c>
      <c r="J95" s="5" t="str">
        <f>VLOOKUP(K95,'augdate &amp; jandate kaf'!$F$5:$O$94,10,FALSE)</f>
        <v>1976-77</v>
      </c>
      <c r="K95" s="18">
        <f>LARGE('augdate &amp; jandate kaf'!$F$5:$F$94,'augdate &amp; jandate kaf rank'!$A95)</f>
        <v>123.94045816214999</v>
      </c>
      <c r="L95" s="5" t="str">
        <f>VLOOKUP(M95,'augdate &amp; jandate kaf'!$G$5:$O$94,9,FALSE)</f>
        <v>1976-77</v>
      </c>
      <c r="M95" s="18">
        <f>LARGE('augdate &amp; jandate kaf'!$G$5:$G$94,'augdate &amp; jandate kaf rank'!$A95)</f>
        <v>39.816296027550003</v>
      </c>
      <c r="N95" s="5" t="str">
        <f>VLOOKUP(O95,'augdate &amp; jandate kaf'!$H$5:$O$94,8,FALSE)</f>
        <v>1976-77</v>
      </c>
      <c r="O95" s="18">
        <f>LARGE('augdate &amp; jandate kaf'!$H$5:$H$94,'augdate &amp; jandate kaf rank'!$A95)</f>
        <v>81.201497781389989</v>
      </c>
      <c r="P95" s="5" t="str">
        <f>VLOOKUP(Q95,'augdate &amp; jandate kaf'!$I$5:$O$94,7,FALSE)</f>
        <v>1976-77</v>
      </c>
      <c r="Q95" s="18">
        <f>LARGE('augdate &amp; jandate kaf'!$I$5:$I$94,'augdate &amp; jandate kaf rank'!$A95)</f>
        <v>270.76961629242004</v>
      </c>
      <c r="R95" s="5" t="str">
        <f>VLOOKUP(S95,'augdate &amp; jandate kaf'!$J$5:$O$94,6,FALSE)</f>
        <v>1940-41</v>
      </c>
      <c r="S95" s="18">
        <f>LARGE('augdate &amp; jandate kaf'!$J$5:$J$94,'augdate &amp; jandate kaf rank'!$A95)</f>
        <v>424.42106177016001</v>
      </c>
      <c r="T95" s="5" t="str">
        <f>VLOOKUP(U95,'augdate &amp; jandate kaf'!$K$5:$O$94,5,FALSE)</f>
        <v>1940-41</v>
      </c>
      <c r="U95" s="18">
        <f>LARGE('augdate &amp; jandate kaf'!$K$5:$K$94,'augdate &amp; jandate kaf rank'!$A95)</f>
        <v>541.86053505212988</v>
      </c>
      <c r="V95" s="5" t="str">
        <f>VLOOKUP(W95,'augdate &amp; jandate kaf'!$L$5:$O$94,4,FALSE)</f>
        <v>1940-41</v>
      </c>
      <c r="W95" s="18">
        <f>LARGE('augdate &amp; jandate kaf'!$L$5:$L$94,'augdate &amp; jandate kaf rank'!$A95)</f>
        <v>607.91011935212998</v>
      </c>
      <c r="X95" s="5" t="str">
        <f>VLOOKUP(Y95,'augdate &amp; jandate kaf'!$M$5:$O$94,3,FALSE)</f>
        <v>1940-41</v>
      </c>
      <c r="Y95" s="18">
        <f>LARGE('augdate &amp; jandate kaf'!$M$5:$M$94,'augdate &amp; jandate kaf rank'!$A95)</f>
        <v>634.04419440515994</v>
      </c>
      <c r="Z95" s="5" t="str">
        <f>VLOOKUP(AA95,'augdate &amp; jandate kaf'!$N$5:$O$94,2,FALSE)</f>
        <v>2000-01</v>
      </c>
      <c r="AA95" s="18">
        <f>LARGE('augdate &amp; jandate kaf'!$N$5:$N$94,'augdate &amp; jandate kaf rank'!$A95)</f>
        <v>880.81071738282014</v>
      </c>
    </row>
    <row r="97" spans="2:27" x14ac:dyDescent="0.2">
      <c r="B97" t="s">
        <v>114</v>
      </c>
      <c r="C97" s="18">
        <f>AVERAGE(C6:C95)</f>
        <v>14.857966384975008</v>
      </c>
      <c r="D97" s="18"/>
      <c r="E97" s="18">
        <f t="shared" ref="E97:AA97" si="0">AVERAGE(E6:E95)</f>
        <v>34.04726153314499</v>
      </c>
      <c r="F97" s="18"/>
      <c r="G97" s="18">
        <f t="shared" si="0"/>
        <v>95.795556297473667</v>
      </c>
      <c r="H97" s="18"/>
      <c r="I97" s="18">
        <f t="shared" si="0"/>
        <v>303.63438618946759</v>
      </c>
      <c r="J97" s="18"/>
      <c r="K97" s="18">
        <f t="shared" si="0"/>
        <v>614.22584839352703</v>
      </c>
      <c r="L97" s="18"/>
      <c r="M97" s="18">
        <f t="shared" si="0"/>
        <v>294.86083167550066</v>
      </c>
      <c r="N97" s="18"/>
      <c r="O97" s="18">
        <f t="shared" si="0"/>
        <v>534.31220286136295</v>
      </c>
      <c r="P97" s="18"/>
      <c r="Q97" s="18">
        <f t="shared" si="0"/>
        <v>777.2773681193155</v>
      </c>
      <c r="R97" s="18"/>
      <c r="S97" s="18">
        <f t="shared" si="0"/>
        <v>992.13598154972033</v>
      </c>
      <c r="T97" s="18"/>
      <c r="U97" s="18">
        <f t="shared" si="0"/>
        <v>1158.0186027010225</v>
      </c>
      <c r="V97" s="18"/>
      <c r="W97" s="18">
        <f t="shared" si="0"/>
        <v>1247.3737735650795</v>
      </c>
      <c r="X97" s="18"/>
      <c r="Y97" s="18">
        <f t="shared" si="0"/>
        <v>1276.2879831695018</v>
      </c>
      <c r="Z97" s="18"/>
      <c r="AA97" s="18">
        <f t="shared" si="0"/>
        <v>1890.6047375651297</v>
      </c>
    </row>
    <row r="98" spans="2:27" x14ac:dyDescent="0.2">
      <c r="B98" t="s">
        <v>115</v>
      </c>
      <c r="C98" s="18">
        <f>MEDIAN(C6:C95)</f>
        <v>13.286240824079998</v>
      </c>
      <c r="D98" s="18"/>
      <c r="E98" s="18">
        <f t="shared" ref="E98:AA98" si="1">MEDIAN(E6:E95)</f>
        <v>28.435198933679999</v>
      </c>
      <c r="F98" s="18"/>
      <c r="G98" s="18">
        <f t="shared" si="1"/>
        <v>74.734777362735002</v>
      </c>
      <c r="H98" s="18"/>
      <c r="I98" s="18">
        <f t="shared" si="1"/>
        <v>305.41347615030003</v>
      </c>
      <c r="J98" s="18"/>
      <c r="K98" s="18">
        <f t="shared" si="1"/>
        <v>607.49736994612056</v>
      </c>
      <c r="L98" s="18"/>
      <c r="M98" s="18">
        <f t="shared" si="1"/>
        <v>288.97856635338599</v>
      </c>
      <c r="N98" s="18"/>
      <c r="O98" s="18">
        <f t="shared" si="1"/>
        <v>512.80996424069997</v>
      </c>
      <c r="P98" s="18"/>
      <c r="Q98" s="18">
        <f t="shared" si="1"/>
        <v>784.93604758969047</v>
      </c>
      <c r="R98" s="18"/>
      <c r="S98" s="18">
        <f t="shared" si="1"/>
        <v>987.39836396429553</v>
      </c>
      <c r="T98" s="18"/>
      <c r="U98" s="18">
        <f t="shared" si="1"/>
        <v>1165.9801843749151</v>
      </c>
      <c r="V98" s="18"/>
      <c r="W98" s="18">
        <f t="shared" si="1"/>
        <v>1275.602342247555</v>
      </c>
      <c r="X98" s="18"/>
      <c r="Y98" s="18">
        <f t="shared" si="1"/>
        <v>1306.7076809158157</v>
      </c>
      <c r="Z98" s="18"/>
      <c r="AA98" s="18">
        <f t="shared" si="1"/>
        <v>1914.1454733435094</v>
      </c>
    </row>
    <row r="99" spans="2:27" x14ac:dyDescent="0.2">
      <c r="B99" t="s">
        <v>116</v>
      </c>
      <c r="C99" s="18">
        <f>STDEV(C6:C95)</f>
        <v>6.2434979084843736</v>
      </c>
      <c r="D99" s="18"/>
      <c r="E99" s="18">
        <f t="shared" ref="E99:AA99" si="2">STDEV(E6:E95)</f>
        <v>18.826486743844594</v>
      </c>
      <c r="F99" s="18"/>
      <c r="G99" s="18">
        <f t="shared" si="2"/>
        <v>63.147368661170077</v>
      </c>
      <c r="H99" s="18"/>
      <c r="I99" s="18">
        <f t="shared" si="2"/>
        <v>156.04393322743715</v>
      </c>
      <c r="J99" s="18"/>
      <c r="K99" s="18">
        <f t="shared" si="2"/>
        <v>270.92492311124147</v>
      </c>
      <c r="L99" s="18"/>
      <c r="M99" s="18">
        <f t="shared" si="2"/>
        <v>144.59291465961402</v>
      </c>
      <c r="N99" s="18"/>
      <c r="O99" s="18">
        <f t="shared" si="2"/>
        <v>197.37095203229063</v>
      </c>
      <c r="P99" s="18"/>
      <c r="Q99" s="18">
        <f t="shared" si="2"/>
        <v>236.86408179442637</v>
      </c>
      <c r="R99" s="18"/>
      <c r="S99" s="18">
        <f t="shared" si="2"/>
        <v>257.44367711529281</v>
      </c>
      <c r="T99" s="18"/>
      <c r="U99" s="18">
        <f t="shared" si="2"/>
        <v>290.14638898474192</v>
      </c>
      <c r="V99" s="18"/>
      <c r="W99" s="18">
        <f t="shared" si="2"/>
        <v>309.18210727692326</v>
      </c>
      <c r="X99" s="18"/>
      <c r="Y99" s="18">
        <f t="shared" si="2"/>
        <v>314.30621456366055</v>
      </c>
      <c r="Z99" s="18"/>
      <c r="AA99" s="18">
        <f t="shared" si="2"/>
        <v>454.97840749818783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259.48211919503996</v>
      </c>
      <c r="C5" s="6">
        <f xml:space="preserve"> ('octsep cfs'!$D5*31 + 'octsep cfs'!$C5*30 + 'octsep cfs'!$B5*31 + 'augjul cfs'!$C5*30)* 1.983471/1000</f>
        <v>250.87385505503997</v>
      </c>
      <c r="D5" s="6">
        <f xml:space="preserve"> ('octsep cfs'!$D5*31 + 'octsep cfs'!$C5*30 + 'octsep cfs'!$B5*31)* 1.983471/1000</f>
        <v>242.24575620503998</v>
      </c>
      <c r="E5" s="6">
        <f xml:space="preserve"> ('octsep cfs'!$D5*31 + 'octsep cfs'!$C5*30)* 1.983471/1000</f>
        <v>218.57487444806995</v>
      </c>
      <c r="F5" s="6">
        <f>'octsep cfs'!$D5*1.983471*31/1000</f>
        <v>135.27087757197</v>
      </c>
      <c r="G5" s="6">
        <f>('octsep cfs'!$E5*31+'octsep cfs'!$F5*28+'octsep cfs'!$G5*31+'octsep cfs'!$H5*30+'octsep cfs'!$I5*31+'octsep cfs'!$J5*30+'octsep cfs'!$K5*31)*1.983471/1000</f>
        <v>1127.5583577165601</v>
      </c>
      <c r="H5" s="6">
        <f>('octsep cfs'!$F5*28+'octsep cfs'!$G5*31+'octsep cfs'!$H5*30+'octsep cfs'!$I5*31+'octsep cfs'!$J5*30+'octsep cfs'!$K5*31)*1.983471/1000</f>
        <v>974.4523865985301</v>
      </c>
      <c r="I5" s="6">
        <f>('octsep cfs'!$G5*31+'octsep cfs'!$H5*30+'octsep cfs'!$I5*31+'octsep cfs'!$J5*30+'octsep cfs'!$K5*31)*1.983471/1000</f>
        <v>886.1421485878501</v>
      </c>
      <c r="J5" s="6">
        <f>('octsep cfs'!$H5*30+'octsep cfs'!$I5*31+'octsep cfs'!$J5*30+'octsep cfs'!$K5*31)*1.983471/1000</f>
        <v>611.29503162189008</v>
      </c>
      <c r="K5" s="6">
        <f>('octsep cfs'!$I5*31+'octsep cfs'!$J5*30+'octsep cfs'!$K5*31)*1.983471/1000</f>
        <v>343.52287637409006</v>
      </c>
      <c r="L5" s="6">
        <f>('octsep cfs'!$J5*30+'octsep cfs'!$K5*31)*1.983471/1000</f>
        <v>141.2231352</v>
      </c>
      <c r="M5" s="6">
        <f>'octsep cfs'!$K5*31*1.983471/1000</f>
        <v>24.595040399999998</v>
      </c>
      <c r="N5" s="6">
        <f t="shared" ref="N5:N36" si="0">B5+G5</f>
        <v>1387.0404769116001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270.73982455800001</v>
      </c>
      <c r="C6" s="6">
        <f xml:space="preserve"> ('octsep cfs'!$D6*31 + 'octsep cfs'!$C6*30 + 'octsep cfs'!$B6*31 + 'augjul cfs'!$C6*30)* 1.983471/1000</f>
        <v>258.44845311810002</v>
      </c>
      <c r="D6" s="6">
        <f xml:space="preserve"> ('octsep cfs'!$D6*31 + 'octsep cfs'!$C6*30 + 'octsep cfs'!$B6*31)* 1.983471/1000</f>
        <v>250.696850103</v>
      </c>
      <c r="E6" s="6">
        <f xml:space="preserve"> ('octsep cfs'!$D6*31 + 'octsep cfs'!$C6*30)* 1.983471/1000</f>
        <v>242.08428183093</v>
      </c>
      <c r="F6" s="6">
        <f>'octsep cfs'!$D6*1.983471*31/1000</f>
        <v>236.11423246803</v>
      </c>
      <c r="G6" s="6">
        <f>('octsep cfs'!$E6*31+'octsep cfs'!$F6*28+'octsep cfs'!$G6*31+'octsep cfs'!$H6*30+'octsep cfs'!$I6*31+'octsep cfs'!$J6*30+'octsep cfs'!$K6*31)*1.983471/1000</f>
        <v>856.82656621610988</v>
      </c>
      <c r="H6" s="6">
        <f>('octsep cfs'!$F6*28+'octsep cfs'!$G6*31+'octsep cfs'!$H6*30+'octsep cfs'!$I6*31+'octsep cfs'!$J6*30+'octsep cfs'!$K6*31)*1.983471/1000</f>
        <v>775.65924364004991</v>
      </c>
      <c r="I6" s="6">
        <f>('octsep cfs'!$G6*31+'octsep cfs'!$H6*30+'octsep cfs'!$I6*31+'octsep cfs'!$J6*30+'octsep cfs'!$K6*31)*1.983471/1000</f>
        <v>421.8873560800501</v>
      </c>
      <c r="J6" s="6">
        <f>('octsep cfs'!$H6*30+'octsep cfs'!$I6*31+'octsep cfs'!$J6*30+'octsep cfs'!$K6*31)*1.983471/1000</f>
        <v>286.73207519796</v>
      </c>
      <c r="K6" s="6">
        <f>('octsep cfs'!$I6*31+'octsep cfs'!$J6*30+'octsep cfs'!$K6*31)*1.983471/1000</f>
        <v>201.03660733716001</v>
      </c>
      <c r="L6" s="6">
        <f>('octsep cfs'!$J6*30+'octsep cfs'!$K6*31)*1.983471/1000</f>
        <v>82.980413417160008</v>
      </c>
      <c r="M6" s="6">
        <f>'octsep cfs'!$K6*31*1.983471/1000</f>
        <v>17.52765554106</v>
      </c>
      <c r="N6" s="6">
        <f t="shared" si="0"/>
        <v>1127.56639077411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194.90137450937999</v>
      </c>
      <c r="C7" s="6">
        <f xml:space="preserve"> ('octsep cfs'!$D7*31 + 'octsep cfs'!$C7*30 + 'octsep cfs'!$B7*31 + 'augjul cfs'!$C7*30)* 1.983471/1000</f>
        <v>185.66470708715997</v>
      </c>
      <c r="D7" s="6">
        <f xml:space="preserve"> ('octsep cfs'!$D7*31 + 'octsep cfs'!$C7*30 + 'octsep cfs'!$B7*31)* 1.983471/1000</f>
        <v>177.04017848495999</v>
      </c>
      <c r="E7" s="6">
        <f xml:space="preserve"> ('octsep cfs'!$D7*31 + 'octsep cfs'!$C7*30)* 1.983471/1000</f>
        <v>156.43998752193002</v>
      </c>
      <c r="F7" s="6">
        <f>'octsep cfs'!$D7*1.983471*31/1000</f>
        <v>71.942337798029996</v>
      </c>
      <c r="G7" s="6">
        <f>('octsep cfs'!$E7*31+'octsep cfs'!$F7*28+'octsep cfs'!$G7*31+'octsep cfs'!$H7*30+'octsep cfs'!$I7*31+'octsep cfs'!$J7*30+'octsep cfs'!$K7*31)*1.983471/1000</f>
        <v>854.70687241130088</v>
      </c>
      <c r="H7" s="6">
        <f>('octsep cfs'!$F7*28+'octsep cfs'!$G7*31+'octsep cfs'!$H7*30+'octsep cfs'!$I7*31+'octsep cfs'!$J7*30+'octsep cfs'!$K7*31)*1.983471/1000</f>
        <v>715.74673877933105</v>
      </c>
      <c r="I7" s="6">
        <f>('octsep cfs'!$G7*31+'octsep cfs'!$H7*30+'octsep cfs'!$I7*31+'octsep cfs'!$J7*30+'octsep cfs'!$K7*31)*1.983471/1000</f>
        <v>650.21119082369103</v>
      </c>
      <c r="J7" s="6">
        <f>('octsep cfs'!$H7*30+'octsep cfs'!$I7*31+'octsep cfs'!$J7*30+'octsep cfs'!$K7*31)*1.983471/1000</f>
        <v>379.660151052</v>
      </c>
      <c r="K7" s="6">
        <f>('octsep cfs'!$I7*31+'octsep cfs'!$J7*30+'octsep cfs'!$K7*31)*1.983471/1000</f>
        <v>107.13117614787001</v>
      </c>
      <c r="L7" s="6">
        <f>('octsep cfs'!$J7*30+'octsep cfs'!$K7*31)*1.983471/1000</f>
        <v>59.787568005899992</v>
      </c>
      <c r="M7" s="6">
        <f>'octsep cfs'!$K7*31*1.983471/1000</f>
        <v>18.138842295</v>
      </c>
      <c r="N7" s="6">
        <f t="shared" si="0"/>
        <v>1049.6082469206808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411.80757463986009</v>
      </c>
      <c r="C8" s="6">
        <f xml:space="preserve"> ('octsep cfs'!$D8*31 + 'octsep cfs'!$C8*30 + 'octsep cfs'!$B8*31 + 'augjul cfs'!$C8*30)* 1.983471/1000</f>
        <v>403.81603113789009</v>
      </c>
      <c r="D8" s="6">
        <f xml:space="preserve"> ('octsep cfs'!$D8*31 + 'octsep cfs'!$C8*30 + 'octsep cfs'!$B8*31)* 1.983471/1000</f>
        <v>396.09239506389002</v>
      </c>
      <c r="E8" s="6">
        <f xml:space="preserve"> ('octsep cfs'!$D8*31 + 'octsep cfs'!$C8*30)* 1.983471/1000</f>
        <v>361.35190049889002</v>
      </c>
      <c r="F8" s="6">
        <f>'octsep cfs'!$D8*1.983471*31/1000</f>
        <v>207.83362526408999</v>
      </c>
      <c r="G8" s="6">
        <f>('octsep cfs'!$E8*31+'octsep cfs'!$F8*29+'octsep cfs'!$G8*31+'octsep cfs'!$H8*30+'octsep cfs'!$I8*31+'octsep cfs'!$J8*30+'octsep cfs'!$K8*31)*1.983471/1000</f>
        <v>1603.1441051713498</v>
      </c>
      <c r="H8" s="6">
        <f>('octsep cfs'!$F8*29+'octsep cfs'!$G8*31+'octsep cfs'!$H8*30+'octsep cfs'!$I8*31+'octsep cfs'!$J8*30+'octsep cfs'!$K8*31)*1.983471/1000</f>
        <v>1341.2069249113499</v>
      </c>
      <c r="I8" s="6">
        <f>('octsep cfs'!$G8*31+'octsep cfs'!$H8*30+'octsep cfs'!$I8*31+'octsep cfs'!$J8*30+'octsep cfs'!$K8*31)*1.983471/1000</f>
        <v>1198.5574162111197</v>
      </c>
      <c r="J8" s="6">
        <f>('octsep cfs'!$H8*30+'octsep cfs'!$I8*31+'octsep cfs'!$J8*30+'octsep cfs'!$K8*31)*1.983471/1000</f>
        <v>616.27229424515997</v>
      </c>
      <c r="K8" s="6">
        <f>('octsep cfs'!$I8*31+'octsep cfs'!$J8*30+'octsep cfs'!$K8*31)*1.983471/1000</f>
        <v>346.71674071712999</v>
      </c>
      <c r="L8" s="6">
        <f>('octsep cfs'!$J8*30+'octsep cfs'!$K8*31)*1.983471/1000</f>
        <v>130.88726781899999</v>
      </c>
      <c r="M8" s="6">
        <f>'octsep cfs'!$K8*31*1.983471/1000</f>
        <v>26.753255195100003</v>
      </c>
      <c r="N8" s="6">
        <f t="shared" si="0"/>
        <v>2014.9516798112099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560.08208808783013</v>
      </c>
      <c r="C9" s="6">
        <f xml:space="preserve"> ('octsep cfs'!$D9*31 + 'octsep cfs'!$C9*30 + 'octsep cfs'!$B9*31 + 'augjul cfs'!$C9*30)* 1.983471/1000</f>
        <v>547.78456788783012</v>
      </c>
      <c r="D9" s="6">
        <f xml:space="preserve"> ('octsep cfs'!$D9*31 + 'octsep cfs'!$C9*30 + 'octsep cfs'!$B9*31)* 1.983471/1000</f>
        <v>539.74377480093005</v>
      </c>
      <c r="E9" s="6">
        <f xml:space="preserve"> ('octsep cfs'!$D9*31 + 'octsep cfs'!$C9*30)* 1.983471/1000</f>
        <v>508.99997430093003</v>
      </c>
      <c r="F9" s="6">
        <f>'octsep cfs'!$D9*1.983471*31/1000</f>
        <v>247.17585188792998</v>
      </c>
      <c r="G9" s="6">
        <f>('octsep cfs'!$E9*31+'octsep cfs'!$F9*28+'octsep cfs'!$G9*31+'octsep cfs'!$H9*30+'octsep cfs'!$I9*31+'octsep cfs'!$J9*30+'octsep cfs'!$K9*31)*1.983471/1000</f>
        <v>1621.5796965461311</v>
      </c>
      <c r="H9" s="6">
        <f>('octsep cfs'!$F9*28+'octsep cfs'!$G9*31+'octsep cfs'!$H9*30+'octsep cfs'!$I9*31+'octsep cfs'!$J9*30+'octsep cfs'!$K9*31)*1.983471/1000</f>
        <v>1374.4020000301709</v>
      </c>
      <c r="I9" s="6">
        <f>('octsep cfs'!$G9*31+'octsep cfs'!$H9*30+'octsep cfs'!$I9*31+'octsep cfs'!$J9*30+'octsep cfs'!$K9*31)*1.983471/1000</f>
        <v>1223.329185860691</v>
      </c>
      <c r="J9" s="6">
        <f>('octsep cfs'!$H9*30+'octsep cfs'!$I9*31+'octsep cfs'!$J9*30+'octsep cfs'!$K9*31)*1.983471/1000</f>
        <v>957.70520904473108</v>
      </c>
      <c r="K9" s="6">
        <f>('octsep cfs'!$I9*31+'octsep cfs'!$J9*30+'octsep cfs'!$K9*31)*1.983471/1000</f>
        <v>705.40948296863087</v>
      </c>
      <c r="L9" s="6">
        <f>('octsep cfs'!$J9*30+'octsep cfs'!$K9*31)*1.983471/1000</f>
        <v>389.98602173915998</v>
      </c>
      <c r="M9" s="6">
        <f>'octsep cfs'!$K9*31*1.983471/1000</f>
        <v>62.719197648029997</v>
      </c>
      <c r="N9" s="6">
        <f t="shared" si="0"/>
        <v>2181.6617846339614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664.4388266537909</v>
      </c>
      <c r="C10" s="6">
        <f xml:space="preserve"> ('octsep cfs'!$D10*31 + 'octsep cfs'!$C10*30 + 'octsep cfs'!$B10*31 + 'augjul cfs'!$C10*30)* 1.983471/1000</f>
        <v>648.14645701682093</v>
      </c>
      <c r="D10" s="6">
        <f xml:space="preserve"> ('octsep cfs'!$D10*31 + 'octsep cfs'!$C10*30 + 'octsep cfs'!$B10*31)* 1.983471/1000</f>
        <v>610.952210477721</v>
      </c>
      <c r="E10" s="6">
        <f xml:space="preserve"> ('octsep cfs'!$D10*31 + 'octsep cfs'!$C10*30)* 1.983471/1000</f>
        <v>569.444390546661</v>
      </c>
      <c r="F10" s="6">
        <f>'octsep cfs'!$D10*1.983471*31/1000</f>
        <v>498.04717008356096</v>
      </c>
      <c r="G10" s="6">
        <f>('octsep cfs'!$E10*31+'octsep cfs'!$F10*28+'octsep cfs'!$G10*31+'octsep cfs'!$H10*30+'octsep cfs'!$I10*31+'octsep cfs'!$J10*30+'octsep cfs'!$K10*31)*1.983471/1000</f>
        <v>870.67970288670017</v>
      </c>
      <c r="H10" s="6">
        <f>('octsep cfs'!$F10*28+'octsep cfs'!$G10*31+'octsep cfs'!$H10*30+'octsep cfs'!$I10*31+'octsep cfs'!$J10*30+'octsep cfs'!$K10*31)*1.983471/1000</f>
        <v>496.83508880670001</v>
      </c>
      <c r="I10" s="6">
        <f>('octsep cfs'!$G10*31+'octsep cfs'!$H10*30+'octsep cfs'!$I10*31+'octsep cfs'!$J10*30+'octsep cfs'!$K10*31)*1.983471/1000</f>
        <v>427.41749140985996</v>
      </c>
      <c r="J10" s="6">
        <f>('octsep cfs'!$H10*30+'octsep cfs'!$I10*31+'octsep cfs'!$J10*30+'octsep cfs'!$K10*31)*1.983471/1000</f>
        <v>235.57617628986</v>
      </c>
      <c r="K10" s="6">
        <f>('octsep cfs'!$I10*31+'octsep cfs'!$J10*30+'octsep cfs'!$K10*31)*1.983471/1000</f>
        <v>109.43158597896</v>
      </c>
      <c r="L10" s="6">
        <f>('octsep cfs'!$J10*30+'octsep cfs'!$K10*31)*1.983471/1000</f>
        <v>41.799529011029996</v>
      </c>
      <c r="M10" s="6">
        <f>'octsep cfs'!$K10*31*1.983471/1000</f>
        <v>13.52911684803</v>
      </c>
      <c r="N10" s="6">
        <f t="shared" si="0"/>
        <v>1535.1185295404912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747.37675412213105</v>
      </c>
      <c r="C11" s="6">
        <f xml:space="preserve"> ('octsep cfs'!$D11*31 + 'octsep cfs'!$C11*30 + 'octsep cfs'!$B11*31 + 'augjul cfs'!$C11*30)* 1.983471/1000</f>
        <v>739.08207674723099</v>
      </c>
      <c r="D11" s="6">
        <f xml:space="preserve"> ('octsep cfs'!$D11*31 + 'octsep cfs'!$C11*30 + 'octsep cfs'!$B11*31)* 1.983471/1000</f>
        <v>731.654176199331</v>
      </c>
      <c r="E11" s="6">
        <f xml:space="preserve"> ('octsep cfs'!$D11*31 + 'octsep cfs'!$C11*30)* 1.983471/1000</f>
        <v>638.20716482756086</v>
      </c>
      <c r="F11" s="6">
        <f>'octsep cfs'!$D11*1.983471*31/1000</f>
        <v>323.42668737563099</v>
      </c>
      <c r="G11" s="6">
        <f>('octsep cfs'!$E11*31+'octsep cfs'!$F11*28+'octsep cfs'!$G11*31+'octsep cfs'!$H11*30+'octsep cfs'!$I11*31+'octsep cfs'!$J11*30+'octsep cfs'!$K11*31)*1.983471/1000</f>
        <v>1038.5128271714702</v>
      </c>
      <c r="H11" s="6">
        <f>('octsep cfs'!$F11*28+'octsep cfs'!$G11*31+'octsep cfs'!$H11*30+'octsep cfs'!$I11*31+'octsep cfs'!$J11*30+'octsep cfs'!$K11*31)*1.983471/1000</f>
        <v>827.61035574147013</v>
      </c>
      <c r="I11" s="6">
        <f>('octsep cfs'!$G11*31+'octsep cfs'!$H11*30+'octsep cfs'!$I11*31+'octsep cfs'!$J11*30+'octsep cfs'!$K11*31)*1.983471/1000</f>
        <v>623.23183778583007</v>
      </c>
      <c r="J11" s="6">
        <f>('octsep cfs'!$H11*30+'octsep cfs'!$I11*31+'octsep cfs'!$J11*30+'octsep cfs'!$K11*31)*1.983471/1000</f>
        <v>435.07977872583001</v>
      </c>
      <c r="K11" s="6">
        <f>('octsep cfs'!$I11*31+'octsep cfs'!$J11*30+'octsep cfs'!$K11*31)*1.983471/1000</f>
        <v>222.05320820192998</v>
      </c>
      <c r="L11" s="6">
        <f>('octsep cfs'!$J11*30+'octsep cfs'!$K11*31)*1.983471/1000</f>
        <v>75.097841811929996</v>
      </c>
      <c r="M11" s="6">
        <f>'octsep cfs'!$K11*31*1.983471/1000</f>
        <v>22.137380988029996</v>
      </c>
      <c r="N11" s="6">
        <f t="shared" si="0"/>
        <v>1785.8895812936012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205.43971461005998</v>
      </c>
      <c r="C12" s="6">
        <f xml:space="preserve"> ('octsep cfs'!$D12*31 + 'octsep cfs'!$C12*30 + 'octsep cfs'!$B12*31 + 'augjul cfs'!$C12*30)* 1.983471/1000</f>
        <v>196.21472983203</v>
      </c>
      <c r="D12" s="6">
        <f xml:space="preserve"> ('octsep cfs'!$D12*31 + 'octsep cfs'!$C12*30 + 'octsep cfs'!$B12*31)* 1.983471/1000</f>
        <v>188.47324251903001</v>
      </c>
      <c r="E12" s="6">
        <f xml:space="preserve"> ('octsep cfs'!$D12*31 + 'octsep cfs'!$C12*30)* 1.983471/1000</f>
        <v>165.106109511</v>
      </c>
      <c r="F12" s="6">
        <f>'octsep cfs'!$D12*1.983471*31/1000</f>
        <v>100.84581440010001</v>
      </c>
      <c r="G12" s="6">
        <f>('octsep cfs'!$E12*31+'octsep cfs'!$F12*29+'octsep cfs'!$G12*31+'octsep cfs'!$H12*30+'octsep cfs'!$I12*31+'octsep cfs'!$J12*30+'octsep cfs'!$K12*31)*1.983471/1000</f>
        <v>1368.4788379382403</v>
      </c>
      <c r="H12" s="6">
        <f>('octsep cfs'!$F12*29+'octsep cfs'!$G12*31+'octsep cfs'!$H12*30+'octsep cfs'!$I12*31+'octsep cfs'!$J12*30+'octsep cfs'!$K12*31)*1.983471/1000</f>
        <v>851.97561102611985</v>
      </c>
      <c r="I12" s="6">
        <f>('octsep cfs'!$G12*31+'octsep cfs'!$H12*30+'octsep cfs'!$I12*31+'octsep cfs'!$J12*30+'octsep cfs'!$K12*31)*1.983471/1000</f>
        <v>678.26552167248008</v>
      </c>
      <c r="J12" s="6">
        <f>('octsep cfs'!$H12*30+'octsep cfs'!$I12*31+'octsep cfs'!$J12*30+'octsep cfs'!$K12*31)*1.983471/1000</f>
        <v>480.27544645247991</v>
      </c>
      <c r="K12" s="6">
        <f>('octsep cfs'!$I12*31+'octsep cfs'!$J12*30+'octsep cfs'!$K12*31)*1.983471/1000</f>
        <v>277.96140445248005</v>
      </c>
      <c r="L12" s="6">
        <f>('octsep cfs'!$J12*30+'octsep cfs'!$K12*31)*1.983471/1000</f>
        <v>99.613543371930007</v>
      </c>
      <c r="M12" s="6">
        <f>'octsep cfs'!$K12*31*1.983471/1000</f>
        <v>25.826637048029994</v>
      </c>
      <c r="N12" s="6">
        <f t="shared" si="0"/>
        <v>1573.9185525483003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128.54691088197001</v>
      </c>
      <c r="C13" s="6">
        <f xml:space="preserve"> ('octsep cfs'!$D13*31 + 'octsep cfs'!$C13*30 + 'octsep cfs'!$B13*31 + 'augjul cfs'!$C13*30)* 1.983471/1000</f>
        <v>116.86795594802999</v>
      </c>
      <c r="D13" s="6">
        <f xml:space="preserve"> ('octsep cfs'!$D13*31 + 'octsep cfs'!$C13*30 + 'octsep cfs'!$B13*31)* 1.983471/1000</f>
        <v>105.56038612413001</v>
      </c>
      <c r="E13" s="6">
        <f xml:space="preserve"> ('octsep cfs'!$D13*31 + 'octsep cfs'!$C13*30)* 1.983471/1000</f>
        <v>98.181874004129995</v>
      </c>
      <c r="F13" s="6">
        <f>'octsep cfs'!$D13*1.983471*31/1000</f>
        <v>92.233246128030004</v>
      </c>
      <c r="G13" s="6">
        <f>('octsep cfs'!$E13*31+'octsep cfs'!$F13*28+'octsep cfs'!$G13*31+'octsep cfs'!$H13*30+'octsep cfs'!$I13*31+'octsep cfs'!$J13*30+'octsep cfs'!$K13*31)*1.983471/1000</f>
        <v>1486.4241597962819</v>
      </c>
      <c r="H13" s="6">
        <f>('octsep cfs'!$F13*28+'octsep cfs'!$G13*31+'octsep cfs'!$H13*30+'octsep cfs'!$I13*31+'octsep cfs'!$J13*30+'octsep cfs'!$K13*31)*1.983471/1000</f>
        <v>1442.1512424482521</v>
      </c>
      <c r="I13" s="6">
        <f>('octsep cfs'!$G13*31+'octsep cfs'!$H13*30+'octsep cfs'!$I13*31+'octsep cfs'!$J13*30+'octsep cfs'!$K13*31)*1.983471/1000</f>
        <v>1253.3209156450921</v>
      </c>
      <c r="J13" s="6">
        <f>('octsep cfs'!$H13*30+'octsep cfs'!$I13*31+'octsep cfs'!$J13*30+'octsep cfs'!$K13*31)*1.983471/1000</f>
        <v>952.03160925749091</v>
      </c>
      <c r="K13" s="6">
        <f>('octsep cfs'!$I13*31+'octsep cfs'!$J13*30+'octsep cfs'!$K13*31)*1.983471/1000</f>
        <v>550.97793834659092</v>
      </c>
      <c r="L13" s="6">
        <f>('octsep cfs'!$J13*30+'octsep cfs'!$K13*31)*1.983471/1000</f>
        <v>263.82524630489996</v>
      </c>
      <c r="M13" s="6">
        <f>'octsep cfs'!$K13*31*1.983471/1000</f>
        <v>43.6623454701</v>
      </c>
      <c r="N13" s="6">
        <f t="shared" si="0"/>
        <v>1614.9710706782519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741.82343003286007</v>
      </c>
      <c r="C14" s="6">
        <f xml:space="preserve"> ('octsep cfs'!$D14*31 + 'octsep cfs'!$C14*30 + 'octsep cfs'!$B14*31 + 'augjul cfs'!$C14*30)* 1.983471/1000</f>
        <v>723.99387037089002</v>
      </c>
      <c r="D14" s="6">
        <f xml:space="preserve"> ('octsep cfs'!$D14*31 + 'octsep cfs'!$C14*30 + 'octsep cfs'!$B14*31)* 1.983471/1000</f>
        <v>711.49383778179003</v>
      </c>
      <c r="E14" s="6">
        <f xml:space="preserve"> ('octsep cfs'!$D14*31 + 'octsep cfs'!$C14*30)* 1.983471/1000</f>
        <v>654.92954899386007</v>
      </c>
      <c r="F14" s="6">
        <f>'octsep cfs'!$D14*1.983471*31/1000</f>
        <v>325.87998116793</v>
      </c>
      <c r="G14" s="6">
        <f>('octsep cfs'!$E14*31+'octsep cfs'!$F14*28+'octsep cfs'!$G14*31+'octsep cfs'!$H14*30+'octsep cfs'!$I14*31+'octsep cfs'!$J14*30+'octsep cfs'!$K14*31)*1.983471/1000</f>
        <v>1394.0038505347711</v>
      </c>
      <c r="H14" s="6">
        <f>('octsep cfs'!$F14*28+'octsep cfs'!$G14*31+'octsep cfs'!$H14*30+'octsep cfs'!$I14*31+'octsep cfs'!$J14*30+'octsep cfs'!$K14*31)*1.983471/1000</f>
        <v>1065.6643653268411</v>
      </c>
      <c r="I14" s="6">
        <f>('octsep cfs'!$G14*31+'octsep cfs'!$H14*30+'octsep cfs'!$I14*31+'octsep cfs'!$J14*30+'octsep cfs'!$K14*31)*1.983471/1000</f>
        <v>874.61866009436108</v>
      </c>
      <c r="J14" s="6">
        <f>('octsep cfs'!$H14*30+'octsep cfs'!$I14*31+'octsep cfs'!$J14*30+'octsep cfs'!$K14*31)*1.983471/1000</f>
        <v>559.1896649808001</v>
      </c>
      <c r="K14" s="6">
        <f>('octsep cfs'!$I14*31+'octsep cfs'!$J14*30+'octsep cfs'!$K14*31)*1.983471/1000</f>
        <v>249.76461873300002</v>
      </c>
      <c r="L14" s="6">
        <f>('octsep cfs'!$J14*30+'octsep cfs'!$K14*31)*1.983471/1000</f>
        <v>68.372506526939986</v>
      </c>
      <c r="M14" s="6">
        <f>'octsep cfs'!$K14*31*1.983471/1000</f>
        <v>16.597963013939999</v>
      </c>
      <c r="N14" s="6">
        <f t="shared" si="0"/>
        <v>2135.8272805676311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390.23746635782999</v>
      </c>
      <c r="C15" s="6">
        <f xml:space="preserve"> ('octsep cfs'!$D15*31 + 'octsep cfs'!$C15*30 + 'octsep cfs'!$B15*31 + 'augjul cfs'!$C15*30)* 1.983471/1000</f>
        <v>380.70319894676999</v>
      </c>
      <c r="D15" s="6">
        <f xml:space="preserve"> ('octsep cfs'!$D15*31 + 'octsep cfs'!$C15*30 + 'octsep cfs'!$B15*31)* 1.983471/1000</f>
        <v>372.37083562287</v>
      </c>
      <c r="E15" s="6">
        <f xml:space="preserve"> ('octsep cfs'!$D15*31 + 'octsep cfs'!$C15*30)* 1.983471/1000</f>
        <v>357.61565601090001</v>
      </c>
      <c r="F15" s="6">
        <f>'octsep cfs'!$D15*1.983471*31/1000</f>
        <v>221.3553636</v>
      </c>
      <c r="G15" s="6">
        <f>('octsep cfs'!$E15*31+'octsep cfs'!$F15*28+'octsep cfs'!$G15*31+'octsep cfs'!$H15*30+'octsep cfs'!$I15*31+'octsep cfs'!$J15*30+'octsep cfs'!$K15*31)*1.983471/1000</f>
        <v>1046.1808863880499</v>
      </c>
      <c r="H15" s="6">
        <f>('octsep cfs'!$F15*28+'octsep cfs'!$G15*31+'octsep cfs'!$H15*30+'octsep cfs'!$I15*31+'octsep cfs'!$J15*30+'octsep cfs'!$K15*31)*1.983471/1000</f>
        <v>875.24965974012002</v>
      </c>
      <c r="I15" s="6">
        <f>('octsep cfs'!$G15*31+'octsep cfs'!$H15*30+'octsep cfs'!$I15*31+'octsep cfs'!$J15*30+'octsep cfs'!$K15*31)*1.983471/1000</f>
        <v>660.87222645695999</v>
      </c>
      <c r="J15" s="6">
        <f>('octsep cfs'!$H15*30+'octsep cfs'!$I15*31+'octsep cfs'!$J15*30+'octsep cfs'!$K15*31)*1.983471/1000</f>
        <v>355.28315361902997</v>
      </c>
      <c r="K15" s="6">
        <f>('octsep cfs'!$I15*31+'octsep cfs'!$J15*30+'octsep cfs'!$K15*31)*1.983471/1000</f>
        <v>180.89439982803</v>
      </c>
      <c r="L15" s="6">
        <f>('octsep cfs'!$J15*30+'octsep cfs'!$K15*31)*1.983471/1000</f>
        <v>96.037821191969996</v>
      </c>
      <c r="M15" s="6">
        <f>'octsep cfs'!$K15*31*1.983471/1000</f>
        <v>25.822947791970005</v>
      </c>
      <c r="N15" s="6">
        <f t="shared" si="0"/>
        <v>1436.4183527458799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264.66266776110001</v>
      </c>
      <c r="C16" s="6">
        <f xml:space="preserve"> ('octsep cfs'!$D16*31 + 'octsep cfs'!$C16*30 + 'octsep cfs'!$B16*31 + 'augjul cfs'!$C16*30)* 1.983471/1000</f>
        <v>253.28377232004001</v>
      </c>
      <c r="D16" s="6">
        <f xml:space="preserve"> ('octsep cfs'!$D16*31 + 'octsep cfs'!$C16*30 + 'octsep cfs'!$B16*31)* 1.983471/1000</f>
        <v>243.46559087003999</v>
      </c>
      <c r="E16" s="6">
        <f xml:space="preserve"> ('octsep cfs'!$D16*31 + 'octsep cfs'!$C16*30)* 1.983471/1000</f>
        <v>212.72547962610003</v>
      </c>
      <c r="F16" s="6">
        <f>'octsep cfs'!$D16*1.983471*31/1000</f>
        <v>193.68594315000001</v>
      </c>
      <c r="G16" s="6">
        <f>('octsep cfs'!$E16*31+'octsep cfs'!$F16*29+'octsep cfs'!$G16*31+'octsep cfs'!$H16*30+'octsep cfs'!$I16*31+'octsep cfs'!$J16*30+'octsep cfs'!$K16*31)*1.983471/1000</f>
        <v>1000.457141325831</v>
      </c>
      <c r="H16" s="6">
        <f>('octsep cfs'!$F16*29+'octsep cfs'!$G16*31+'octsep cfs'!$H16*30+'octsep cfs'!$I16*31+'octsep cfs'!$J16*30+'octsep cfs'!$K16*31)*1.983471/1000</f>
        <v>859.03196976977097</v>
      </c>
      <c r="I16" s="6">
        <f>('octsep cfs'!$G16*31+'octsep cfs'!$H16*30+'octsep cfs'!$I16*31+'octsep cfs'!$J16*30+'octsep cfs'!$K16*31)*1.983471/1000</f>
        <v>487.44851262977102</v>
      </c>
      <c r="J16" s="6">
        <f>('octsep cfs'!$H16*30+'octsep cfs'!$I16*31+'octsep cfs'!$J16*30+'octsep cfs'!$K16*31)*1.983471/1000</f>
        <v>230.43027896216998</v>
      </c>
      <c r="K16" s="6">
        <f>('octsep cfs'!$I16*31+'octsep cfs'!$J16*30+'octsep cfs'!$K16*31)*1.983471/1000</f>
        <v>108.44859758606999</v>
      </c>
      <c r="L16" s="6">
        <f>('octsep cfs'!$J16*30+'octsep cfs'!$K16*31)*1.983471/1000</f>
        <v>32.205816974100003</v>
      </c>
      <c r="M16" s="6">
        <f>'octsep cfs'!$K16*31*1.983471/1000</f>
        <v>11.375206185</v>
      </c>
      <c r="N16" s="6">
        <f t="shared" si="0"/>
        <v>1265.1198090869311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390.9631985620199</v>
      </c>
      <c r="C17" s="6">
        <f xml:space="preserve"> ('octsep cfs'!$D17*31 + 'octsep cfs'!$C17*30 + 'octsep cfs'!$B17*31 + 'augjul cfs'!$C17*30)* 1.983471/1000</f>
        <v>384.20386658408995</v>
      </c>
      <c r="D17" s="6">
        <f xml:space="preserve"> ('octsep cfs'!$D17*31 + 'octsep cfs'!$C17*30 + 'octsep cfs'!$B17*31)* 1.983471/1000</f>
        <v>373.49312318408994</v>
      </c>
      <c r="E17" s="6">
        <f xml:space="preserve"> ('octsep cfs'!$D17*31 + 'octsep cfs'!$C17*30)* 1.983471/1000</f>
        <v>345.20698209605996</v>
      </c>
      <c r="F17" s="6">
        <f>'octsep cfs'!$D17*1.983471*31/1000</f>
        <v>168.47971599606001</v>
      </c>
      <c r="G17" s="6">
        <f>('octsep cfs'!$E17*31+'octsep cfs'!$F17*28+'octsep cfs'!$G17*31+'octsep cfs'!$H17*30+'octsep cfs'!$I17*31+'octsep cfs'!$J17*30+'octsep cfs'!$K17*31)*1.983471/1000</f>
        <v>634.04419440515994</v>
      </c>
      <c r="H17" s="6">
        <f>('octsep cfs'!$F17*28+'octsep cfs'!$G17*31+'octsep cfs'!$H17*30+'octsep cfs'!$I17*31+'octsep cfs'!$J17*30+'octsep cfs'!$K17*31)*1.983471/1000</f>
        <v>410.22932676515995</v>
      </c>
      <c r="I17" s="6">
        <f>('octsep cfs'!$G17*31+'octsep cfs'!$H17*30+'octsep cfs'!$I17*31+'octsep cfs'!$J17*30+'octsep cfs'!$K17*31)*1.983471/1000</f>
        <v>331.91800408199998</v>
      </c>
      <c r="J17" s="6">
        <f>('octsep cfs'!$H17*30+'octsep cfs'!$I17*31+'octsep cfs'!$J17*30+'octsep cfs'!$K17*31)*1.983471/1000</f>
        <v>266.74114702200001</v>
      </c>
      <c r="K17" s="6">
        <f>('octsep cfs'!$I17*31+'octsep cfs'!$J17*30+'octsep cfs'!$K17*31)*1.983471/1000</f>
        <v>209.62313263499999</v>
      </c>
      <c r="L17" s="6">
        <f>('octsep cfs'!$J17*30+'octsep cfs'!$K17*31)*1.983471/1000</f>
        <v>92.183659353029995</v>
      </c>
      <c r="M17" s="6">
        <f>'octsep cfs'!$K17*31*1.983471/1000</f>
        <v>26.134075053029996</v>
      </c>
      <c r="N17" s="6">
        <f t="shared" si="0"/>
        <v>1025.0073929671798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678.22785754166102</v>
      </c>
      <c r="C18" s="6">
        <f xml:space="preserve"> ('octsep cfs'!$D18*31 + 'octsep cfs'!$C18*30 + 'octsep cfs'!$B18*31 + 'augjul cfs'!$C18*30)* 1.983471/1000</f>
        <v>663.16155066863098</v>
      </c>
      <c r="D18" s="6">
        <f xml:space="preserve"> ('octsep cfs'!$D18*31 + 'octsep cfs'!$C18*30 + 'octsep cfs'!$B18*31)* 1.983471/1000</f>
        <v>609.89940390563106</v>
      </c>
      <c r="E18" s="6">
        <f xml:space="preserve"> ('octsep cfs'!$D18*31 + 'octsep cfs'!$C18*30)* 1.983471/1000</f>
        <v>549.641554925631</v>
      </c>
      <c r="F18" s="6">
        <f>'octsep cfs'!$D18*1.983471*31/1000</f>
        <v>363.39362802563102</v>
      </c>
      <c r="G18" s="6">
        <f>('octsep cfs'!$E18*31+'octsep cfs'!$F18*28+'octsep cfs'!$G18*31+'octsep cfs'!$H18*30+'octsep cfs'!$I18*31+'octsep cfs'!$J18*30+'octsep cfs'!$K18*31)*1.983471/1000</f>
        <v>859.33073802302999</v>
      </c>
      <c r="H18" s="6">
        <f>('octsep cfs'!$F18*28+'octsep cfs'!$G18*31+'octsep cfs'!$H18*30+'octsep cfs'!$I18*31+'octsep cfs'!$J18*30+'octsep cfs'!$K18*31)*1.983471/1000</f>
        <v>676.09399778696991</v>
      </c>
      <c r="I18" s="6">
        <f>('octsep cfs'!$G18*31+'octsep cfs'!$H18*30+'octsep cfs'!$I18*31+'octsep cfs'!$J18*30+'octsep cfs'!$K18*31)*1.983471/1000</f>
        <v>490.04830559012993</v>
      </c>
      <c r="J18" s="6">
        <f>('octsep cfs'!$H18*30+'octsep cfs'!$I18*31+'octsep cfs'!$J18*30+'octsep cfs'!$K18*31)*1.983471/1000</f>
        <v>357.23508743012991</v>
      </c>
      <c r="K18" s="6">
        <f>('octsep cfs'!$I18*31+'octsep cfs'!$J18*30+'octsep cfs'!$K18*31)*1.983471/1000</f>
        <v>267.97472714102997</v>
      </c>
      <c r="L18" s="6">
        <f>('octsep cfs'!$J18*30+'octsep cfs'!$K18*31)*1.983471/1000</f>
        <v>133.93360158906</v>
      </c>
      <c r="M18" s="6">
        <f>'octsep cfs'!$K18*31*1.983471/1000</f>
        <v>38.126001876059995</v>
      </c>
      <c r="N18" s="6">
        <f t="shared" si="0"/>
        <v>1537.5585955646911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1117.4915481767098</v>
      </c>
      <c r="C19" s="6">
        <f xml:space="preserve"> ('octsep cfs'!$D19*31 + 'octsep cfs'!$C19*30 + 'octsep cfs'!$B19*31 + 'augjul cfs'!$C19*30)* 1.983471/1000</f>
        <v>1102.1214925547399</v>
      </c>
      <c r="D19" s="6">
        <f xml:space="preserve"> ('octsep cfs'!$D19*31 + 'octsep cfs'!$C19*30 + 'octsep cfs'!$B19*31)* 1.983471/1000</f>
        <v>1093.4951788286398</v>
      </c>
      <c r="E19" s="6">
        <f xml:space="preserve"> ('octsep cfs'!$D19*31 + 'octsep cfs'!$C19*30)* 1.983471/1000</f>
        <v>1079.3567198546998</v>
      </c>
      <c r="F19" s="6">
        <f>'octsep cfs'!$D19*1.983471*31/1000</f>
        <v>570.59878851989993</v>
      </c>
      <c r="G19" s="6">
        <f>('octsep cfs'!$E19*31+'octsep cfs'!$F19*28+'octsep cfs'!$G19*31+'octsep cfs'!$H19*30+'octsep cfs'!$I19*31+'octsep cfs'!$J19*30+'octsep cfs'!$K19*31)*1.983471/1000</f>
        <v>1420.8823420888109</v>
      </c>
      <c r="H19" s="6">
        <f>('octsep cfs'!$F19*28+'octsep cfs'!$G19*31+'octsep cfs'!$H19*30+'octsep cfs'!$I19*31+'octsep cfs'!$J19*30+'octsep cfs'!$K19*31)*1.983471/1000</f>
        <v>1088.8473905731801</v>
      </c>
      <c r="I19" s="6">
        <f>('octsep cfs'!$G19*31+'octsep cfs'!$H19*30+'octsep cfs'!$I19*31+'octsep cfs'!$J19*30+'octsep cfs'!$K19*31)*1.983471/1000</f>
        <v>776.72672789754006</v>
      </c>
      <c r="J19" s="6">
        <f>('octsep cfs'!$H19*30+'octsep cfs'!$I19*31+'octsep cfs'!$J19*30+'octsep cfs'!$K19*31)*1.983471/1000</f>
        <v>586.1170094255699</v>
      </c>
      <c r="K19" s="6">
        <f>('octsep cfs'!$I19*31+'octsep cfs'!$J19*30+'octsep cfs'!$K19*31)*1.983471/1000</f>
        <v>298.71622681466994</v>
      </c>
      <c r="L19" s="6">
        <f>('octsep cfs'!$J19*30+'octsep cfs'!$K19*31)*1.983471/1000</f>
        <v>177.42332557802999</v>
      </c>
      <c r="M19" s="6">
        <f>'octsep cfs'!$K19*31*1.983471/1000</f>
        <v>39.968785278030005</v>
      </c>
      <c r="N19" s="6">
        <f t="shared" si="0"/>
        <v>2538.3738902655205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341.53141198595995</v>
      </c>
      <c r="C20" s="6">
        <f xml:space="preserve"> ('octsep cfs'!$D20*31 + 'octsep cfs'!$C20*30 + 'octsep cfs'!$B20*31 + 'augjul cfs'!$C20*30)* 1.983471/1000</f>
        <v>323.08513168595994</v>
      </c>
      <c r="D20" s="6">
        <f xml:space="preserve"> ('octsep cfs'!$D20*31 + 'octsep cfs'!$C20*30 + 'octsep cfs'!$B20*31)* 1.983471/1000</f>
        <v>312.08103292505996</v>
      </c>
      <c r="E20" s="6">
        <f xml:space="preserve"> ('octsep cfs'!$D20*31 + 'octsep cfs'!$C20*30)* 1.983471/1000</f>
        <v>226.61941629515999</v>
      </c>
      <c r="F20" s="6">
        <f>'octsep cfs'!$D20*1.983471*31/1000</f>
        <v>107.60699100606</v>
      </c>
      <c r="G20" s="6">
        <f>('octsep cfs'!$E20*31+'octsep cfs'!$F20*29+'octsep cfs'!$G20*31+'octsep cfs'!$H20*30+'octsep cfs'!$I20*31+'octsep cfs'!$J20*30+'octsep cfs'!$K20*31)*1.983471/1000</f>
        <v>732.26373452357996</v>
      </c>
      <c r="H20" s="6">
        <f>('octsep cfs'!$F20*29+'octsep cfs'!$G20*31+'octsep cfs'!$H20*30+'octsep cfs'!$I20*31+'octsep cfs'!$J20*30+'octsep cfs'!$K20*31)*1.983471/1000</f>
        <v>627.73481282358</v>
      </c>
      <c r="I20" s="6">
        <f>('octsep cfs'!$G20*31+'octsep cfs'!$H20*30+'octsep cfs'!$I20*31+'octsep cfs'!$J20*30+'octsep cfs'!$K20*31)*1.983471/1000</f>
        <v>487.96191227994001</v>
      </c>
      <c r="J20" s="6">
        <f>('octsep cfs'!$H20*30+'octsep cfs'!$I20*31+'octsep cfs'!$J20*30+'octsep cfs'!$K20*31)*1.983471/1000</f>
        <v>346.54227460797006</v>
      </c>
      <c r="K20" s="6">
        <f>('octsep cfs'!$I20*31+'octsep cfs'!$J20*30+'octsep cfs'!$K20*31)*1.983471/1000</f>
        <v>172.79259517317001</v>
      </c>
      <c r="L20" s="6">
        <f>('octsep cfs'!$J20*30+'octsep cfs'!$K20*31)*1.983471/1000</f>
        <v>74.404440185040002</v>
      </c>
      <c r="M20" s="6">
        <f>'octsep cfs'!$K20*31*1.983471/1000</f>
        <v>19.36490505894</v>
      </c>
      <c r="N20" s="6">
        <f t="shared" si="0"/>
        <v>1073.7951465095398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158.78492627697003</v>
      </c>
      <c r="C21" s="6">
        <f xml:space="preserve"> ('octsep cfs'!$D21*31 + 'octsep cfs'!$C21*30 + 'octsep cfs'!$B21*31 + 'augjul cfs'!$C21*30)* 1.983471/1000</f>
        <v>148.33203410697001</v>
      </c>
      <c r="D21" s="6">
        <f xml:space="preserve"> ('octsep cfs'!$D21*31 + 'octsep cfs'!$C21*30 + 'octsep cfs'!$B21*31)* 1.983471/1000</f>
        <v>135.23696021787001</v>
      </c>
      <c r="E21" s="6">
        <f xml:space="preserve"> ('octsep cfs'!$D21*31 + 'octsep cfs'!$C21*30)* 1.983471/1000</f>
        <v>122.0189706309</v>
      </c>
      <c r="F21" s="6">
        <f>'octsep cfs'!$D21*1.983471*31/1000</f>
        <v>56.56859292</v>
      </c>
      <c r="G21" s="6">
        <f>('octsep cfs'!$E21*31+'octsep cfs'!$F21*28+'octsep cfs'!$G21*31+'octsep cfs'!$H21*30+'octsep cfs'!$I21*31+'octsep cfs'!$J21*30+'octsep cfs'!$K21*31)*1.983471/1000</f>
        <v>1407.5994295290691</v>
      </c>
      <c r="H21" s="6">
        <f>('octsep cfs'!$F21*28+'octsep cfs'!$G21*31+'octsep cfs'!$H21*30+'octsep cfs'!$I21*31+'octsep cfs'!$J21*30+'octsep cfs'!$K21*31)*1.983471/1000</f>
        <v>1169.6485624191691</v>
      </c>
      <c r="I21" s="6">
        <f>('octsep cfs'!$G21*31+'octsep cfs'!$H21*30+'octsep cfs'!$I21*31+'octsep cfs'!$J21*30+'octsep cfs'!$K21*31)*1.983471/1000</f>
        <v>829.75702871882083</v>
      </c>
      <c r="J21" s="6">
        <f>('octsep cfs'!$H21*30+'octsep cfs'!$I21*31+'octsep cfs'!$J21*30+'octsep cfs'!$K21*31)*1.983471/1000</f>
        <v>614.54673596276098</v>
      </c>
      <c r="K21" s="6">
        <f>('octsep cfs'!$I21*31+'octsep cfs'!$J21*30+'octsep cfs'!$K21*31)*1.983471/1000</f>
        <v>347.37134763473102</v>
      </c>
      <c r="L21" s="6">
        <f>('octsep cfs'!$J21*30+'octsep cfs'!$K21*31)*1.983471/1000</f>
        <v>74.979369089100018</v>
      </c>
      <c r="M21" s="6">
        <f>'octsep cfs'!$K21*31*1.983471/1000</f>
        <v>18.446280299999998</v>
      </c>
      <c r="N21" s="6">
        <f t="shared" si="0"/>
        <v>1566.3843558060391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749.07164992634114</v>
      </c>
      <c r="C22" s="6">
        <f xml:space="preserve"> ('octsep cfs'!$D22*31 + 'octsep cfs'!$C22*30 + 'octsep cfs'!$B22*31 + 'augjul cfs'!$C22*30)* 1.983471/1000</f>
        <v>738.62244701240104</v>
      </c>
      <c r="D22" s="6">
        <f xml:space="preserve"> ('octsep cfs'!$D22*31 + 'octsep cfs'!$C22*30 + 'octsep cfs'!$B22*31)* 1.983471/1000</f>
        <v>724.63719133850111</v>
      </c>
      <c r="E22" s="6">
        <f xml:space="preserve"> ('octsep cfs'!$D22*31 + 'octsep cfs'!$C22*30)* 1.983471/1000</f>
        <v>713.57126778653105</v>
      </c>
      <c r="F22" s="6">
        <f>'octsep cfs'!$D22*1.983471*31/1000</f>
        <v>427.955609075631</v>
      </c>
      <c r="G22" s="6">
        <f>('octsep cfs'!$E22*31+'octsep cfs'!$F22*28+'octsep cfs'!$G22*31+'octsep cfs'!$H22*30+'octsep cfs'!$I22*31+'octsep cfs'!$J22*30+'octsep cfs'!$K22*31)*1.983471/1000</f>
        <v>1237.5322683032821</v>
      </c>
      <c r="H22" s="6">
        <f>('octsep cfs'!$F22*28+'octsep cfs'!$G22*31+'octsep cfs'!$H22*30+'octsep cfs'!$I22*31+'octsep cfs'!$J22*30+'octsep cfs'!$K22*31)*1.983471/1000</f>
        <v>894.4295486076511</v>
      </c>
      <c r="I22" s="6">
        <f>('octsep cfs'!$G22*31+'octsep cfs'!$H22*30+'octsep cfs'!$I22*31+'octsep cfs'!$J22*30+'octsep cfs'!$K22*31)*1.983471/1000</f>
        <v>701.15235916133122</v>
      </c>
      <c r="J22" s="6">
        <f>('octsep cfs'!$H22*30+'octsep cfs'!$I22*31+'octsep cfs'!$J22*30+'octsep cfs'!$K22*31)*1.983471/1000</f>
        <v>426.91575258570003</v>
      </c>
      <c r="K22" s="6">
        <f>('octsep cfs'!$I22*31+'octsep cfs'!$J22*30+'octsep cfs'!$K22*31)*1.983471/1000</f>
        <v>251.93612278380004</v>
      </c>
      <c r="L22" s="6">
        <f>('octsep cfs'!$J22*30+'octsep cfs'!$K22*31)*1.983471/1000</f>
        <v>111.13382062587002</v>
      </c>
      <c r="M22" s="6">
        <f>'octsep cfs'!$K22*31*1.983471/1000</f>
        <v>32.586583901970002</v>
      </c>
      <c r="N22" s="6">
        <f t="shared" si="0"/>
        <v>1986.6039182296231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910.83311162888094</v>
      </c>
      <c r="C23" s="6">
        <f xml:space="preserve"> ('octsep cfs'!$D23*31 + 'octsep cfs'!$C23*30 + 'octsep cfs'!$B23*31 + 'augjul cfs'!$C23*30)* 1.983471/1000</f>
        <v>898.53190217282099</v>
      </c>
      <c r="D23" s="6">
        <f xml:space="preserve"> ('octsep cfs'!$D23*31 + 'octsep cfs'!$C23*30 + 'octsep cfs'!$B23*31)* 1.983471/1000</f>
        <v>886.63107617282094</v>
      </c>
      <c r="E23" s="6">
        <f xml:space="preserve"> ('octsep cfs'!$D23*31 + 'octsep cfs'!$C23*30)* 1.983471/1000</f>
        <v>795.62942669282108</v>
      </c>
      <c r="F23" s="6">
        <f>'octsep cfs'!$D23*1.983471*31/1000</f>
        <v>463.00723090169106</v>
      </c>
      <c r="G23" s="6">
        <f>('octsep cfs'!$E23*31+'octsep cfs'!$F23*28+'octsep cfs'!$G23*31+'octsep cfs'!$H23*30+'octsep cfs'!$I23*31+'octsep cfs'!$J23*30+'octsep cfs'!$K23*31)*1.983471/1000</f>
        <v>1053.6073588368299</v>
      </c>
      <c r="H23" s="6">
        <f>('octsep cfs'!$F23*28+'octsep cfs'!$G23*31+'octsep cfs'!$H23*30+'octsep cfs'!$I23*31+'octsep cfs'!$J23*30+'octsep cfs'!$K23*31)*1.983471/1000</f>
        <v>854.38568696879997</v>
      </c>
      <c r="I23" s="6">
        <f>('octsep cfs'!$G23*31+'octsep cfs'!$H23*30+'octsep cfs'!$I23*31+'octsep cfs'!$J23*30+'octsep cfs'!$K23*31)*1.983471/1000</f>
        <v>632.23693496880003</v>
      </c>
      <c r="J23" s="6">
        <f>('octsep cfs'!$H23*30+'octsep cfs'!$I23*31+'octsep cfs'!$J23*30+'octsep cfs'!$K23*31)*1.983471/1000</f>
        <v>429.32600704076998</v>
      </c>
      <c r="K23" s="6">
        <f>('octsep cfs'!$I23*31+'octsep cfs'!$J23*30+'octsep cfs'!$K23*31)*1.983471/1000</f>
        <v>202.61527174077</v>
      </c>
      <c r="L23" s="6">
        <f>('octsep cfs'!$J23*30+'octsep cfs'!$K23*31)*1.983471/1000</f>
        <v>150.96568690077001</v>
      </c>
      <c r="M23" s="6">
        <f>'octsep cfs'!$K23*31*1.983471/1000</f>
        <v>40.881261276870006</v>
      </c>
      <c r="N23" s="6">
        <f t="shared" si="0"/>
        <v>1964.4404704657109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811.22561586002996</v>
      </c>
      <c r="C24" s="6">
        <f xml:space="preserve"> ('octsep cfs'!$D24*31 + 'octsep cfs'!$C24*30 + 'octsep cfs'!$B24*31 + 'augjul cfs'!$C24*30)* 1.983471/1000</f>
        <v>791.24030090700001</v>
      </c>
      <c r="D24" s="6">
        <f xml:space="preserve"> ('octsep cfs'!$D24*31 + 'octsep cfs'!$C24*30 + 'octsep cfs'!$B24*31)* 1.983471/1000</f>
        <v>774.28340898090005</v>
      </c>
      <c r="E24" s="6">
        <f xml:space="preserve"> ('octsep cfs'!$D24*31 + 'octsep cfs'!$C24*30)* 1.983471/1000</f>
        <v>502.50821256090001</v>
      </c>
      <c r="F24" s="6">
        <f>'octsep cfs'!$D24*1.983471*31/1000</f>
        <v>175.23781822197</v>
      </c>
      <c r="G24" s="6">
        <f>('octsep cfs'!$E24*31+'octsep cfs'!$F24*29+'octsep cfs'!$G24*31+'octsep cfs'!$H24*30+'octsep cfs'!$I24*31+'octsep cfs'!$J24*30+'octsep cfs'!$K24*31)*1.983471/1000</f>
        <v>1487.1082371260009</v>
      </c>
      <c r="H24" s="6">
        <f>('octsep cfs'!$F24*29+'octsep cfs'!$G24*31+'octsep cfs'!$H24*30+'octsep cfs'!$I24*31+'octsep cfs'!$J24*30+'octsep cfs'!$K24*31)*1.983471/1000</f>
        <v>1088.6666765303703</v>
      </c>
      <c r="I24" s="6">
        <f>('octsep cfs'!$G24*31+'octsep cfs'!$H24*30+'octsep cfs'!$I24*31+'octsep cfs'!$J24*30+'octsep cfs'!$K24*31)*1.983471/1000</f>
        <v>791.28717032673001</v>
      </c>
      <c r="J24" s="6">
        <f>('octsep cfs'!$H24*30+'octsep cfs'!$I24*31+'octsep cfs'!$J24*30+'octsep cfs'!$K24*31)*1.983471/1000</f>
        <v>598.21425855869995</v>
      </c>
      <c r="K24" s="6">
        <f>('octsep cfs'!$I24*31+'octsep cfs'!$J24*30+'octsep cfs'!$K24*31)*1.983471/1000</f>
        <v>363.17532522390002</v>
      </c>
      <c r="L24" s="6">
        <f>('octsep cfs'!$J24*30+'octsep cfs'!$K24*31)*1.983471/1000</f>
        <v>128.91186954597001</v>
      </c>
      <c r="M24" s="6">
        <f>'octsep cfs'!$K24*31*1.983471/1000</f>
        <v>30.13322862207</v>
      </c>
      <c r="N24" s="6">
        <f t="shared" si="0"/>
        <v>2298.3338529860307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702.35021696765091</v>
      </c>
      <c r="C25" s="6">
        <f xml:space="preserve"> ('octsep cfs'!$D25*31 + 'octsep cfs'!$C25*30 + 'octsep cfs'!$B25*31 + 'augjul cfs'!$C25*30)* 1.983471/1000</f>
        <v>685.74672006962089</v>
      </c>
      <c r="D25" s="6">
        <f xml:space="preserve"> ('octsep cfs'!$D25*31 + 'octsep cfs'!$C25*30 + 'octsep cfs'!$B25*31)* 1.983471/1000</f>
        <v>662.541894493521</v>
      </c>
      <c r="E25" s="6">
        <f xml:space="preserve"> ('octsep cfs'!$D25*31 + 'octsep cfs'!$C25*30)* 1.983471/1000</f>
        <v>593.05721610746104</v>
      </c>
      <c r="F25" s="6">
        <f>'octsep cfs'!$D25*1.983471*31/1000</f>
        <v>399.66700848356101</v>
      </c>
      <c r="G25" s="6">
        <f>('octsep cfs'!$E25*31+'octsep cfs'!$F25*28+'octsep cfs'!$G25*31+'octsep cfs'!$H25*30+'octsep cfs'!$I25*31+'octsep cfs'!$J25*30+'octsep cfs'!$K25*31)*1.983471/1000</f>
        <v>1294.1414390730001</v>
      </c>
      <c r="H25" s="6">
        <f>('octsep cfs'!$F25*28+'octsep cfs'!$G25*31+'octsep cfs'!$H25*30+'octsep cfs'!$I25*31+'octsep cfs'!$J25*30+'octsep cfs'!$K25*31)*1.983471/1000</f>
        <v>1214.20940240103</v>
      </c>
      <c r="I25" s="6">
        <f>('octsep cfs'!$G25*31+'octsep cfs'!$H25*30+'octsep cfs'!$I25*31+'octsep cfs'!$J25*30+'octsep cfs'!$K25*31)*1.983471/1000</f>
        <v>854.88379604103011</v>
      </c>
      <c r="J25" s="6">
        <f>('octsep cfs'!$H25*30+'octsep cfs'!$I25*31+'octsep cfs'!$J25*30+'octsep cfs'!$K25*31)*1.983471/1000</f>
        <v>598.47865524300016</v>
      </c>
      <c r="K25" s="6">
        <f>('octsep cfs'!$I25*31+'octsep cfs'!$J25*30+'octsep cfs'!$K25*31)*1.983471/1000</f>
        <v>370.5736720539</v>
      </c>
      <c r="L25" s="6">
        <f>('octsep cfs'!$J25*30+'octsep cfs'!$K25*31)*1.983471/1000</f>
        <v>80.963382087839989</v>
      </c>
      <c r="M25" s="6">
        <f>'octsep cfs'!$K25*31*1.983471/1000</f>
        <v>19.672343063939998</v>
      </c>
      <c r="N25" s="6">
        <f t="shared" si="0"/>
        <v>1996.4916560406509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394.33825298091</v>
      </c>
      <c r="C26" s="6">
        <f xml:space="preserve"> ('octsep cfs'!$D26*31 + 'octsep cfs'!$C26*30 + 'octsep cfs'!$B26*31 + 'augjul cfs'!$C26*30)* 1.983471/1000</f>
        <v>383.57976743393999</v>
      </c>
      <c r="D26" s="6">
        <f xml:space="preserve"> ('octsep cfs'!$D26*31 + 'octsep cfs'!$C26*30 + 'octsep cfs'!$B26*31)* 1.983471/1000</f>
        <v>371.98062737303997</v>
      </c>
      <c r="E26" s="6">
        <f xml:space="preserve"> ('octsep cfs'!$D26*31 + 'octsep cfs'!$C26*30)* 1.983471/1000</f>
        <v>320.94776317106994</v>
      </c>
      <c r="F26" s="6">
        <f>'octsep cfs'!$D26*1.983471*31/1000</f>
        <v>191.22459448196997</v>
      </c>
      <c r="G26" s="6">
        <f>('octsep cfs'!$E26*31+'octsep cfs'!$F26*28+'octsep cfs'!$G26*31+'octsep cfs'!$H26*30+'octsep cfs'!$I26*31+'octsep cfs'!$J26*30+'octsep cfs'!$K26*31)*1.983471/1000</f>
        <v>1775.9663750541511</v>
      </c>
      <c r="H26" s="6">
        <f>('octsep cfs'!$F26*28+'octsep cfs'!$G26*31+'octsep cfs'!$H26*30+'octsep cfs'!$I26*31+'octsep cfs'!$J26*30+'octsep cfs'!$K26*31)*1.983471/1000</f>
        <v>1488.2068003905899</v>
      </c>
      <c r="I26" s="6">
        <f>('octsep cfs'!$G26*31+'octsep cfs'!$H26*30+'octsep cfs'!$I26*31+'octsep cfs'!$J26*30+'octsep cfs'!$K26*31)*1.983471/1000</f>
        <v>1108.8861402349501</v>
      </c>
      <c r="J26" s="6">
        <f>('octsep cfs'!$H26*30+'octsep cfs'!$I26*31+'octsep cfs'!$J26*30+'octsep cfs'!$K26*31)*1.983471/1000</f>
        <v>722.13158944898998</v>
      </c>
      <c r="K26" s="6">
        <f>('octsep cfs'!$I26*31+'octsep cfs'!$J26*30+'octsep cfs'!$K26*31)*1.983471/1000</f>
        <v>466.86119241006003</v>
      </c>
      <c r="L26" s="6">
        <f>('octsep cfs'!$J26*30+'octsep cfs'!$K26*31)*1.983471/1000</f>
        <v>230.74511531400003</v>
      </c>
      <c r="M26" s="6">
        <f>'octsep cfs'!$K26*31*1.983471/1000</f>
        <v>51.040857590100003</v>
      </c>
      <c r="N26" s="6">
        <f t="shared" si="0"/>
        <v>2170.3046280350609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1021.44297657192</v>
      </c>
      <c r="C27" s="6">
        <f xml:space="preserve"> ('octsep cfs'!$D27*31 + 'octsep cfs'!$C27*30 + 'octsep cfs'!$B27*31 + 'augjul cfs'!$C27*30)* 1.983471/1000</f>
        <v>1003.61157228192</v>
      </c>
      <c r="D27" s="6">
        <f xml:space="preserve"> ('octsep cfs'!$D27*31 + 'octsep cfs'!$C27*30 + 'octsep cfs'!$B27*31)* 1.983471/1000</f>
        <v>990.81818433191995</v>
      </c>
      <c r="E27" s="6">
        <f xml:space="preserve"> ('octsep cfs'!$D27*31 + 'octsep cfs'!$C27*30)* 1.983471/1000</f>
        <v>746.09999185595996</v>
      </c>
      <c r="F27" s="6">
        <f>'octsep cfs'!$D27*1.983471*31/1000</f>
        <v>323.66642753192997</v>
      </c>
      <c r="G27" s="6">
        <f>('octsep cfs'!$E27*31+'octsep cfs'!$F27*28+'octsep cfs'!$G27*31+'octsep cfs'!$H27*30+'octsep cfs'!$I27*31+'octsep cfs'!$J27*30+'octsep cfs'!$K27*31)*1.983471/1000</f>
        <v>1337.2639015881389</v>
      </c>
      <c r="H27" s="6">
        <f>('octsep cfs'!$F27*28+'octsep cfs'!$G27*31+'octsep cfs'!$H27*30+'octsep cfs'!$I27*31+'octsep cfs'!$J27*30+'octsep cfs'!$K27*31)*1.983471/1000</f>
        <v>888.50949659824789</v>
      </c>
      <c r="I27" s="6">
        <f>('octsep cfs'!$G27*31+'octsep cfs'!$H27*30+'octsep cfs'!$I27*31+'octsep cfs'!$J27*30+'octsep cfs'!$K27*31)*1.983471/1000</f>
        <v>578.09043782573997</v>
      </c>
      <c r="J27" s="6">
        <f>('octsep cfs'!$H27*30+'octsep cfs'!$I27*31+'octsep cfs'!$J27*30+'octsep cfs'!$K27*31)*1.983471/1000</f>
        <v>388.02426974661</v>
      </c>
      <c r="K27" s="6">
        <f>('octsep cfs'!$I27*31+'octsep cfs'!$J27*30+'octsep cfs'!$K27*31)*1.983471/1000</f>
        <v>204.39868985571002</v>
      </c>
      <c r="L27" s="6">
        <f>('octsep cfs'!$J27*30+'octsep cfs'!$K27*31)*1.983471/1000</f>
        <v>52.490497205159997</v>
      </c>
      <c r="M27" s="6">
        <f>'octsep cfs'!$K27*31*1.983471/1000</f>
        <v>16.550002685160003</v>
      </c>
      <c r="N27" s="6">
        <f t="shared" si="0"/>
        <v>2358.7068781600587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762.02518134141019</v>
      </c>
      <c r="C28" s="6">
        <f xml:space="preserve"> ('octsep cfs'!$D28*31 + 'octsep cfs'!$C28*30 + 'octsep cfs'!$B28*31 + 'augjul cfs'!$C28*30)* 1.983471/1000</f>
        <v>751.50280818228009</v>
      </c>
      <c r="D28" s="6">
        <f xml:space="preserve"> ('octsep cfs'!$D28*31 + 'octsep cfs'!$C28*30 + 'octsep cfs'!$B28*31)* 1.983471/1000</f>
        <v>741.76198210128018</v>
      </c>
      <c r="E28" s="6">
        <f xml:space="preserve"> ('octsep cfs'!$D28*31 + 'octsep cfs'!$C28*30)* 1.983471/1000</f>
        <v>527.51151079683007</v>
      </c>
      <c r="F28" s="6">
        <f>'octsep cfs'!$D28*1.983471*31/1000</f>
        <v>325.87998116793</v>
      </c>
      <c r="G28" s="6">
        <f>('octsep cfs'!$E28*31+'octsep cfs'!$F28*29+'octsep cfs'!$G28*31+'octsep cfs'!$H28*30+'octsep cfs'!$I28*31+'octsep cfs'!$J28*30+'octsep cfs'!$K28*31)*1.983471/1000</f>
        <v>1244.7376591074599</v>
      </c>
      <c r="H28" s="6">
        <f>('octsep cfs'!$F28*29+'octsep cfs'!$G28*31+'octsep cfs'!$H28*30+'octsep cfs'!$I28*31+'octsep cfs'!$J28*30+'octsep cfs'!$K28*31)*1.983471/1000</f>
        <v>1099.9503455287202</v>
      </c>
      <c r="I28" s="6">
        <f>('octsep cfs'!$G28*31+'octsep cfs'!$H28*30+'octsep cfs'!$I28*31+'octsep cfs'!$J28*30+'octsep cfs'!$K28*31)*1.983471/1000</f>
        <v>782.55537561285007</v>
      </c>
      <c r="J28" s="6">
        <f>('octsep cfs'!$H28*30+'octsep cfs'!$I28*31+'octsep cfs'!$J28*30+'octsep cfs'!$K28*31)*1.983471/1000</f>
        <v>562.89030616434002</v>
      </c>
      <c r="K28" s="6">
        <f>('octsep cfs'!$I28*31+'octsep cfs'!$J28*30+'octsep cfs'!$K28*31)*1.983471/1000</f>
        <v>320.24674501554006</v>
      </c>
      <c r="L28" s="6">
        <f>('octsep cfs'!$J28*30+'octsep cfs'!$K28*31)*1.983471/1000</f>
        <v>149.99188197861</v>
      </c>
      <c r="M28" s="6">
        <f>'octsep cfs'!$K28*31*1.983471/1000</f>
        <v>53.414893864710002</v>
      </c>
      <c r="N28" s="6">
        <f t="shared" si="0"/>
        <v>2006.7628404488701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175.31687937602999</v>
      </c>
      <c r="C29" s="6">
        <f xml:space="preserve"> ('octsep cfs'!$D29*31 + 'octsep cfs'!$C29*30 + 'octsep cfs'!$B29*31 + 'augjul cfs'!$C29*30)* 1.983471/1000</f>
        <v>158.99069155851001</v>
      </c>
      <c r="D29" s="6">
        <f xml:space="preserve"> ('octsep cfs'!$D29*31 + 'octsep cfs'!$C29*30 + 'octsep cfs'!$B29*31)* 1.983471/1000</f>
        <v>147.26837794850999</v>
      </c>
      <c r="E29" s="6">
        <f xml:space="preserve"> ('octsep cfs'!$D29*31 + 'octsep cfs'!$C29*30)* 1.983471/1000</f>
        <v>138.81690719105998</v>
      </c>
      <c r="F29" s="6">
        <f>'octsep cfs'!$D29*1.983471*31/1000</f>
        <v>127.16004812406001</v>
      </c>
      <c r="G29" s="6">
        <f>('octsep cfs'!$E29*31+'octsep cfs'!$F29*28+'octsep cfs'!$G29*31+'octsep cfs'!$H29*30+'octsep cfs'!$I29*31+'octsep cfs'!$J29*30+'octsep cfs'!$K29*31)*1.983471/1000</f>
        <v>1930.7855434633084</v>
      </c>
      <c r="H29" s="6">
        <f>('octsep cfs'!$F29*28+'octsep cfs'!$G29*31+'octsep cfs'!$H29*30+'octsep cfs'!$I29*31+'octsep cfs'!$J29*30+'octsep cfs'!$K29*31)*1.983471/1000</f>
        <v>1243.4119626282481</v>
      </c>
      <c r="I29" s="6">
        <f>('octsep cfs'!$G29*31+'octsep cfs'!$H29*30+'octsep cfs'!$I29*31+'octsep cfs'!$J29*30+'octsep cfs'!$K29*31)*1.983471/1000</f>
        <v>820.17688164005995</v>
      </c>
      <c r="J29" s="6">
        <f>('octsep cfs'!$H29*30+'octsep cfs'!$I29*31+'octsep cfs'!$J29*30+'octsep cfs'!$K29*31)*1.983471/1000</f>
        <v>609.57385482692996</v>
      </c>
      <c r="K29" s="6">
        <f>('octsep cfs'!$I29*31+'octsep cfs'!$J29*30+'octsep cfs'!$K29*31)*1.983471/1000</f>
        <v>426.59270466393008</v>
      </c>
      <c r="L29" s="6">
        <f>('octsep cfs'!$J29*30+'octsep cfs'!$K29*31)*1.983471/1000</f>
        <v>177.65338837932001</v>
      </c>
      <c r="M29" s="6">
        <f>'octsep cfs'!$K29*31*1.983471/1000</f>
        <v>37.158187036320008</v>
      </c>
      <c r="N29" s="6">
        <f t="shared" si="0"/>
        <v>2106.1024228393385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929.7789866208899</v>
      </c>
      <c r="C30" s="6">
        <f xml:space="preserve"> ('octsep cfs'!$D30*31 + 'octsep cfs'!$C30*30 + 'octsep cfs'!$B30*31 + 'augjul cfs'!$C30*30)* 1.983471/1000</f>
        <v>908.46861386630985</v>
      </c>
      <c r="D30" s="6">
        <f xml:space="preserve"> ('octsep cfs'!$D30*31 + 'octsep cfs'!$C30*30 + 'octsep cfs'!$B30*31)* 1.983471/1000</f>
        <v>894.88977140030988</v>
      </c>
      <c r="E30" s="6">
        <f xml:space="preserve"> ('octsep cfs'!$D30*31 + 'octsep cfs'!$C30*30)* 1.983471/1000</f>
        <v>852.81257628398998</v>
      </c>
      <c r="F30" s="6">
        <f>'octsep cfs'!$D30*1.983471*31/1000</f>
        <v>542.08022430008998</v>
      </c>
      <c r="G30" s="6">
        <f>('octsep cfs'!$E30*31+'octsep cfs'!$F30*28+'octsep cfs'!$G30*31+'octsep cfs'!$H30*30+'octsep cfs'!$I30*31+'octsep cfs'!$J30*30+'octsep cfs'!$K30*31)*1.983471/1000</f>
        <v>1312.43394086637</v>
      </c>
      <c r="H30" s="6">
        <f>('octsep cfs'!$F30*28+'octsep cfs'!$G30*31+'octsep cfs'!$H30*30+'octsep cfs'!$I30*31+'octsep cfs'!$J30*30+'octsep cfs'!$K30*31)*1.983471/1000</f>
        <v>949.76469826812001</v>
      </c>
      <c r="I30" s="6">
        <f>('octsep cfs'!$G30*31+'octsep cfs'!$H30*30+'octsep cfs'!$I30*31+'octsep cfs'!$J30*30+'octsep cfs'!$K30*31)*1.983471/1000</f>
        <v>635.17651832964009</v>
      </c>
      <c r="J30" s="6">
        <f>('octsep cfs'!$H30*30+'octsep cfs'!$I30*31+'octsep cfs'!$J30*30+'octsep cfs'!$K30*31)*1.983471/1000</f>
        <v>480.40607785253997</v>
      </c>
      <c r="K30" s="6">
        <f>('octsep cfs'!$I30*31+'octsep cfs'!$J30*30+'octsep cfs'!$K30*31)*1.983471/1000</f>
        <v>243.17501236854002</v>
      </c>
      <c r="L30" s="6">
        <f>('octsep cfs'!$J30*30+'octsep cfs'!$K30*31)*1.983471/1000</f>
        <v>160.12309482182999</v>
      </c>
      <c r="M30" s="6">
        <f>'octsep cfs'!$K30*31*1.983471/1000</f>
        <v>39.101810103929992</v>
      </c>
      <c r="N30" s="6">
        <f t="shared" si="0"/>
        <v>2242.21292748726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442.26472391094001</v>
      </c>
      <c r="C31" s="6">
        <f xml:space="preserve"> ('octsep cfs'!$D31*31 + 'octsep cfs'!$C31*30 + 'octsep cfs'!$B31*31 + 'augjul cfs'!$C31*30)* 1.983471/1000</f>
        <v>421.46777262470999</v>
      </c>
      <c r="D31" s="6">
        <f xml:space="preserve"> ('octsep cfs'!$D31*31 + 'octsep cfs'!$C31*30 + 'octsep cfs'!$B31*31)* 1.983471/1000</f>
        <v>385.75755908781002</v>
      </c>
      <c r="E31" s="6">
        <f xml:space="preserve"> ('octsep cfs'!$D31*31 + 'octsep cfs'!$C31*30)* 1.983471/1000</f>
        <v>317.04823935036001</v>
      </c>
      <c r="F31" s="6">
        <f>'octsep cfs'!$D31*1.983471*31/1000</f>
        <v>212.20969782726002</v>
      </c>
      <c r="G31" s="6">
        <f>('octsep cfs'!$E31*31+'octsep cfs'!$F31*28+'octsep cfs'!$G31*31+'octsep cfs'!$H31*30+'octsep cfs'!$I31*31+'octsep cfs'!$J31*30+'octsep cfs'!$K31*31)*1.983471/1000</f>
        <v>1414.9315700805603</v>
      </c>
      <c r="H31" s="6">
        <f>('octsep cfs'!$F31*28+'octsep cfs'!$G31*31+'octsep cfs'!$H31*30+'octsep cfs'!$I31*31+'octsep cfs'!$J31*30+'octsep cfs'!$K31*31)*1.983471/1000</f>
        <v>1225.5977193293402</v>
      </c>
      <c r="I31" s="6">
        <f>('octsep cfs'!$G31*31+'octsep cfs'!$H31*30+'octsep cfs'!$I31*31+'octsep cfs'!$J31*30+'octsep cfs'!$K31*31)*1.983471/1000</f>
        <v>1050.9432597631799</v>
      </c>
      <c r="J31" s="6">
        <f>('octsep cfs'!$H31*30+'octsep cfs'!$I31*31+'octsep cfs'!$J31*30+'octsep cfs'!$K31*31)*1.983471/1000</f>
        <v>837.12750579780004</v>
      </c>
      <c r="K31" s="6">
        <f>('octsep cfs'!$I31*31+'octsep cfs'!$J31*30+'octsep cfs'!$K31*31)*1.983471/1000</f>
        <v>555.18325190790006</v>
      </c>
      <c r="L31" s="6">
        <f>('octsep cfs'!$J31*30+'octsep cfs'!$K31*31)*1.983471/1000</f>
        <v>274.56367896005992</v>
      </c>
      <c r="M31" s="6">
        <f>'octsep cfs'!$K31*31*1.983471/1000</f>
        <v>71.157141133259998</v>
      </c>
      <c r="N31" s="6">
        <f t="shared" si="0"/>
        <v>1857.1962939915002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1304.244924975111</v>
      </c>
      <c r="C32" s="6">
        <f xml:space="preserve"> ('octsep cfs'!$D32*31 + 'octsep cfs'!$C32*30 + 'octsep cfs'!$B32*31 + 'augjul cfs'!$C32*30)* 1.983471/1000</f>
        <v>1283.6367406239513</v>
      </c>
      <c r="D32" s="6">
        <f xml:space="preserve"> ('octsep cfs'!$D32*31 + 'octsep cfs'!$C32*30 + 'octsep cfs'!$B32*31)* 1.983471/1000</f>
        <v>1263.4844769168512</v>
      </c>
      <c r="E32" s="6">
        <f xml:space="preserve"> ('octsep cfs'!$D32*31 + 'octsep cfs'!$C32*30)* 1.983471/1000</f>
        <v>1107.412958802591</v>
      </c>
      <c r="F32" s="6">
        <f>'octsep cfs'!$D32*1.983471*31/1000</f>
        <v>684.29926227266094</v>
      </c>
      <c r="G32" s="6">
        <f>('octsep cfs'!$E32*31+'octsep cfs'!$F32*29+'octsep cfs'!$G32*31+'octsep cfs'!$H32*30+'octsep cfs'!$I32*31+'octsep cfs'!$J32*30+'octsep cfs'!$K32*31)*1.983471/1000</f>
        <v>1569.6527629562008</v>
      </c>
      <c r="H32" s="6">
        <f>('octsep cfs'!$F32*29+'octsep cfs'!$G32*31+'octsep cfs'!$H32*30+'octsep cfs'!$I32*31+'octsep cfs'!$J32*30+'octsep cfs'!$K32*31)*1.983471/1000</f>
        <v>1114.0517750825609</v>
      </c>
      <c r="I32" s="6">
        <f>('octsep cfs'!$G32*31+'octsep cfs'!$H32*30+'octsep cfs'!$I32*31+'octsep cfs'!$J32*30+'octsep cfs'!$K32*31)*1.983471/1000</f>
        <v>982.72003124717116</v>
      </c>
      <c r="J32" s="6">
        <f>('octsep cfs'!$H32*30+'octsep cfs'!$I32*31+'octsep cfs'!$J32*30+'octsep cfs'!$K32*31)*1.983471/1000</f>
        <v>708.12249245367002</v>
      </c>
      <c r="K32" s="6">
        <f>('octsep cfs'!$I32*31+'octsep cfs'!$J32*30+'octsep cfs'!$K32*31)*1.983471/1000</f>
        <v>405.00071869676998</v>
      </c>
      <c r="L32" s="6">
        <f>('octsep cfs'!$J32*30+'octsep cfs'!$K32*31)*1.983471/1000</f>
        <v>163.34645337864001</v>
      </c>
      <c r="M32" s="6">
        <f>'octsep cfs'!$K32*31*1.983471/1000</f>
        <v>35.763648245639999</v>
      </c>
      <c r="N32" s="6">
        <f t="shared" si="0"/>
        <v>2873.8976879313118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637.53683096840109</v>
      </c>
      <c r="C33" s="6">
        <f xml:space="preserve"> ('octsep cfs'!$D33*31 + 'octsep cfs'!$C33*30 + 'octsep cfs'!$B33*31 + 'augjul cfs'!$C33*30)* 1.983471/1000</f>
        <v>621.27827951198094</v>
      </c>
      <c r="D33" s="6">
        <f xml:space="preserve"> ('octsep cfs'!$D33*31 + 'octsep cfs'!$C33*30 + 'octsep cfs'!$B33*31)* 1.983471/1000</f>
        <v>610.32356917898096</v>
      </c>
      <c r="E33" s="6">
        <f xml:space="preserve"> ('octsep cfs'!$D33*31 + 'octsep cfs'!$C33*30)* 1.983471/1000</f>
        <v>524.97263023088101</v>
      </c>
      <c r="F33" s="6">
        <f>'octsep cfs'!$D33*1.983471*31/1000</f>
        <v>386.11022221508097</v>
      </c>
      <c r="G33" s="6">
        <f>('octsep cfs'!$E33*31+'octsep cfs'!$F33*28+'octsep cfs'!$G33*31+'octsep cfs'!$H33*30+'octsep cfs'!$I33*31+'octsep cfs'!$J33*30+'octsep cfs'!$K33*31)*1.983471/1000</f>
        <v>1174.1642098531381</v>
      </c>
      <c r="H33" s="6">
        <f>('octsep cfs'!$F33*28+'octsep cfs'!$G33*31+'octsep cfs'!$H33*30+'octsep cfs'!$I33*31+'octsep cfs'!$J33*30+'octsep cfs'!$K33*31)*1.983471/1000</f>
        <v>1086.4669040508777</v>
      </c>
      <c r="I33" s="6">
        <f>('octsep cfs'!$G33*31+'octsep cfs'!$H33*30+'octsep cfs'!$I33*31+'octsep cfs'!$J33*30+'octsep cfs'!$K33*31)*1.983471/1000</f>
        <v>787.06808949320998</v>
      </c>
      <c r="J33" s="6">
        <f>('octsep cfs'!$H33*30+'octsep cfs'!$I33*31+'octsep cfs'!$J33*30+'octsep cfs'!$K33*31)*1.983471/1000</f>
        <v>397.17767105624995</v>
      </c>
      <c r="K33" s="6">
        <f>('octsep cfs'!$I33*31+'octsep cfs'!$J33*30+'octsep cfs'!$K33*31)*1.983471/1000</f>
        <v>195.58362902925003</v>
      </c>
      <c r="L33" s="6">
        <f>('octsep cfs'!$J33*30+'octsep cfs'!$K33*31)*1.983471/1000</f>
        <v>78.01564666118999</v>
      </c>
      <c r="M33" s="6">
        <f>'octsep cfs'!$K33*31*1.983471/1000</f>
        <v>22.460805769290001</v>
      </c>
      <c r="N33" s="6">
        <f t="shared" si="0"/>
        <v>1811.7010408215392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673.30708218899997</v>
      </c>
      <c r="C34" s="6">
        <f xml:space="preserve"> ('octsep cfs'!$D34*31 + 'octsep cfs'!$C34*30 + 'octsep cfs'!$B34*31 + 'augjul cfs'!$C34*30)* 1.983471/1000</f>
        <v>658.62322819419012</v>
      </c>
      <c r="D34" s="6">
        <f xml:space="preserve"> ('octsep cfs'!$D34*31 + 'octsep cfs'!$C34*30 + 'octsep cfs'!$B34*31)* 1.983471/1000</f>
        <v>648.95559219309007</v>
      </c>
      <c r="E34" s="6">
        <f xml:space="preserve"> ('octsep cfs'!$D34*31 + 'octsep cfs'!$C34*30)* 1.983471/1000</f>
        <v>613.22330262395997</v>
      </c>
      <c r="F34" s="6">
        <f>'octsep cfs'!$D34*1.983471*31/1000</f>
        <v>513.91090965395995</v>
      </c>
      <c r="G34" s="6">
        <f>('octsep cfs'!$E34*31+'octsep cfs'!$F34*28+'octsep cfs'!$G34*31+'octsep cfs'!$H34*30+'octsep cfs'!$I34*31+'octsep cfs'!$J34*30+'octsep cfs'!$K34*31)*1.983471/1000</f>
        <v>1328.904904215651</v>
      </c>
      <c r="H34" s="6">
        <f>('octsep cfs'!$F34*28+'octsep cfs'!$G34*31+'octsep cfs'!$H34*30+'octsep cfs'!$I34*31+'octsep cfs'!$J34*30+'octsep cfs'!$K34*31)*1.983471/1000</f>
        <v>960.34262844995999</v>
      </c>
      <c r="I34" s="6">
        <f>('octsep cfs'!$G34*31+'octsep cfs'!$H34*30+'octsep cfs'!$I34*31+'octsep cfs'!$J34*30+'octsep cfs'!$K34*31)*1.983471/1000</f>
        <v>590.43330017280005</v>
      </c>
      <c r="J34" s="6">
        <f>('octsep cfs'!$H34*30+'octsep cfs'!$I34*31+'octsep cfs'!$J34*30+'octsep cfs'!$K34*31)*1.983471/1000</f>
        <v>463.79651153325</v>
      </c>
      <c r="K34" s="6">
        <f>('octsep cfs'!$I34*31+'octsep cfs'!$J34*30+'octsep cfs'!$K34*31)*1.983471/1000</f>
        <v>195.44300093535003</v>
      </c>
      <c r="L34" s="6">
        <f>('octsep cfs'!$J34*30+'octsep cfs'!$K34*31)*1.983471/1000</f>
        <v>107.863136451</v>
      </c>
      <c r="M34" s="6">
        <f>'octsep cfs'!$K34*31*1.983471/1000</f>
        <v>30.067436889</v>
      </c>
      <c r="N34" s="6">
        <f t="shared" si="0"/>
        <v>2002.2119864046508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679.79882409431991</v>
      </c>
      <c r="C35" s="6">
        <f xml:space="preserve"> ('octsep cfs'!$D35*31 + 'octsep cfs'!$C35*30 + 'octsep cfs'!$B35*31 + 'augjul cfs'!$C35*30)* 1.983471/1000</f>
        <v>666.15042130034999</v>
      </c>
      <c r="D35" s="6">
        <f xml:space="preserve"> ('octsep cfs'!$D35*31 + 'octsep cfs'!$C35*30 + 'octsep cfs'!$B35*31)* 1.983471/1000</f>
        <v>651.75815737724997</v>
      </c>
      <c r="E35" s="6">
        <f xml:space="preserve"> ('octsep cfs'!$D35*31 + 'octsep cfs'!$C35*30)* 1.983471/1000</f>
        <v>628.33753015635</v>
      </c>
      <c r="F35" s="6">
        <f>'octsep cfs'!$D35*1.983471*31/1000</f>
        <v>268.72664116242004</v>
      </c>
      <c r="G35" s="6">
        <f>('octsep cfs'!$E35*31+'octsep cfs'!$F35*28+'octsep cfs'!$G35*31+'octsep cfs'!$H35*30+'octsep cfs'!$I35*31+'octsep cfs'!$J35*30+'octsep cfs'!$K35*31)*1.983471/1000</f>
        <v>1300.9814209652611</v>
      </c>
      <c r="H35" s="6">
        <f>('octsep cfs'!$F35*28+'octsep cfs'!$G35*31+'octsep cfs'!$H35*30+'octsep cfs'!$I35*31+'octsep cfs'!$J35*30+'octsep cfs'!$K35*31)*1.983471/1000</f>
        <v>898.79895472478995</v>
      </c>
      <c r="I35" s="6">
        <f>('octsep cfs'!$G35*31+'octsep cfs'!$H35*30+'octsep cfs'!$I35*31+'octsep cfs'!$J35*30+'octsep cfs'!$K35*31)*1.983471/1000</f>
        <v>706.14878013098996</v>
      </c>
      <c r="J35" s="6">
        <f>('octsep cfs'!$H35*30+'octsep cfs'!$I35*31+'octsep cfs'!$J35*30+'octsep cfs'!$K35*31)*1.983471/1000</f>
        <v>488.78826596796</v>
      </c>
      <c r="K35" s="6">
        <f>('octsep cfs'!$I35*31+'octsep cfs'!$J35*30+'octsep cfs'!$K35*31)*1.983471/1000</f>
        <v>296.17161203405993</v>
      </c>
      <c r="L35" s="6">
        <f>('octsep cfs'!$J35*30+'octsep cfs'!$K35*31)*1.983471/1000</f>
        <v>102.91608209106001</v>
      </c>
      <c r="M35" s="6">
        <f>'octsep cfs'!$K35*31*1.983471/1000</f>
        <v>27.488646903060001</v>
      </c>
      <c r="N35" s="6">
        <f t="shared" si="0"/>
        <v>1980.7802450595809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487.66570072079998</v>
      </c>
      <c r="C36" s="6">
        <f xml:space="preserve"> ('octsep cfs'!$D36*31 + 'octsep cfs'!$C36*30 + 'octsep cfs'!$B36*31 + 'augjul cfs'!$C36*30)* 1.983471/1000</f>
        <v>474.38068964873997</v>
      </c>
      <c r="D36" s="6">
        <f xml:space="preserve"> ('octsep cfs'!$D36*31 + 'octsep cfs'!$C36*30 + 'octsep cfs'!$B36*31)* 1.983471/1000</f>
        <v>408.81308880174004</v>
      </c>
      <c r="E36" s="6">
        <f xml:space="preserve"> ('octsep cfs'!$D36*31 + 'octsep cfs'!$C36*30)* 1.983471/1000</f>
        <v>240.91443063513</v>
      </c>
      <c r="F36" s="6">
        <f>'octsep cfs'!$D36*1.983471*31/1000</f>
        <v>98.578766551230004</v>
      </c>
      <c r="G36" s="6">
        <f>('octsep cfs'!$E36*31+'octsep cfs'!$F36*29+'octsep cfs'!$G36*31+'octsep cfs'!$H36*30+'octsep cfs'!$I36*31+'octsep cfs'!$J36*30+'octsep cfs'!$K36*31)*1.983471/1000</f>
        <v>1451.2984156589516</v>
      </c>
      <c r="H36" s="6">
        <f>('octsep cfs'!$F36*29+'octsep cfs'!$G36*31+'octsep cfs'!$H36*30+'octsep cfs'!$I36*31+'octsep cfs'!$J36*30+'octsep cfs'!$K36*31)*1.983471/1000</f>
        <v>1337.3483637337317</v>
      </c>
      <c r="I36" s="6">
        <f>('octsep cfs'!$G36*31+'octsep cfs'!$H36*30+'octsep cfs'!$I36*31+'octsep cfs'!$J36*30+'octsep cfs'!$K36*31)*1.983471/1000</f>
        <v>1050.4215116835719</v>
      </c>
      <c r="J36" s="6">
        <f>('octsep cfs'!$H36*30+'octsep cfs'!$I36*31+'octsep cfs'!$J36*30+'octsep cfs'!$K36*31)*1.983471/1000</f>
        <v>700.56683852213098</v>
      </c>
      <c r="K36" s="6">
        <f>('octsep cfs'!$I36*31+'octsep cfs'!$J36*30+'octsep cfs'!$K36*31)*1.983471/1000</f>
        <v>409.30239324620101</v>
      </c>
      <c r="L36" s="6">
        <f>('octsep cfs'!$J36*30+'octsep cfs'!$K36*31)*1.983471/1000</f>
        <v>107.86059760812</v>
      </c>
      <c r="M36" s="6">
        <f>'octsep cfs'!$K36*31*1.983471/1000</f>
        <v>23.624766056220004</v>
      </c>
      <c r="N36" s="6">
        <f t="shared" si="0"/>
        <v>1938.9641163797517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666.09428907104996</v>
      </c>
      <c r="C37" s="6">
        <f xml:space="preserve"> ('octsep cfs'!$D37*31 + 'octsep cfs'!$C37*30 + 'octsep cfs'!$B37*31 + 'augjul cfs'!$C37*30)* 1.983471/1000</f>
        <v>649.33215416244002</v>
      </c>
      <c r="D37" s="6">
        <f xml:space="preserve"> ('octsep cfs'!$D37*31 + 'octsep cfs'!$C37*30 + 'octsep cfs'!$B37*31)* 1.983471/1000</f>
        <v>635.89433648454008</v>
      </c>
      <c r="E37" s="6">
        <f xml:space="preserve"> ('octsep cfs'!$D37*31 + 'octsep cfs'!$C37*30)* 1.983471/1000</f>
        <v>597.75050320419007</v>
      </c>
      <c r="F37" s="6">
        <f>'octsep cfs'!$D37*1.983471*31/1000</f>
        <v>188.83211192706</v>
      </c>
      <c r="G37" s="6">
        <f>('octsep cfs'!$E37*31+'octsep cfs'!$F37*28+'octsep cfs'!$G37*31+'octsep cfs'!$H37*30+'octsep cfs'!$I37*31+'octsep cfs'!$J37*30+'octsep cfs'!$K37*31)*1.983471/1000</f>
        <v>1541.500639053228</v>
      </c>
      <c r="H37" s="6">
        <f>('octsep cfs'!$F37*28+'octsep cfs'!$G37*31+'octsep cfs'!$H37*30+'octsep cfs'!$I37*31+'octsep cfs'!$J37*30+'octsep cfs'!$K37*31)*1.983471/1000</f>
        <v>1356.0066889844582</v>
      </c>
      <c r="I37" s="6">
        <f>('octsep cfs'!$G37*31+'octsep cfs'!$H37*30+'octsep cfs'!$I37*31+'octsep cfs'!$J37*30+'octsep cfs'!$K37*31)*1.983471/1000</f>
        <v>779.86828811031012</v>
      </c>
      <c r="J37" s="6">
        <f>('octsep cfs'!$H37*30+'octsep cfs'!$I37*31+'octsep cfs'!$J37*30+'octsep cfs'!$K37*31)*1.983471/1000</f>
        <v>417.29189178957006</v>
      </c>
      <c r="K37" s="6">
        <f>('octsep cfs'!$I37*31+'octsep cfs'!$J37*30+'octsep cfs'!$K37*31)*1.983471/1000</f>
        <v>248.75834439057002</v>
      </c>
      <c r="L37" s="6">
        <f>('octsep cfs'!$J37*30+'octsep cfs'!$K37*31)*1.983471/1000</f>
        <v>68.251038762900009</v>
      </c>
      <c r="M37" s="6">
        <f>'octsep cfs'!$K37*31*1.983471/1000</f>
        <v>18.753718305</v>
      </c>
      <c r="N37" s="6">
        <f t="shared" ref="N37:N68" si="1">B37+G37</f>
        <v>2207.5949281242779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747.73211278649092</v>
      </c>
      <c r="C38" s="6">
        <f xml:space="preserve"> ('octsep cfs'!$D38*31 + 'octsep cfs'!$C38*30 + 'octsep cfs'!$B38*31 + 'augjul cfs'!$C38*30)* 1.983471/1000</f>
        <v>737.03142558446098</v>
      </c>
      <c r="D38" s="6">
        <f xml:space="preserve"> ('octsep cfs'!$D38*31 + 'octsep cfs'!$C38*30 + 'octsep cfs'!$B38*31)* 1.983471/1000</f>
        <v>717.75030234056089</v>
      </c>
      <c r="E38" s="6">
        <f xml:space="preserve"> ('octsep cfs'!$D38*31 + 'octsep cfs'!$C38*30)* 1.983471/1000</f>
        <v>641.69813329169097</v>
      </c>
      <c r="F38" s="6">
        <f>'octsep cfs'!$D38*1.983471*31/1000</f>
        <v>411.17318325869104</v>
      </c>
      <c r="G38" s="6">
        <f>('octsep cfs'!$E38*31+'octsep cfs'!$F38*28+'octsep cfs'!$G38*31+'octsep cfs'!$H38*30+'octsep cfs'!$I38*31+'octsep cfs'!$J38*30+'octsep cfs'!$K38*31)*1.983471/1000</f>
        <v>1189.4978152285412</v>
      </c>
      <c r="H38" s="6">
        <f>('octsep cfs'!$F38*28+'octsep cfs'!$G38*31+'octsep cfs'!$H38*30+'octsep cfs'!$I38*31+'octsep cfs'!$J38*30+'octsep cfs'!$K38*31)*1.983471/1000</f>
        <v>1004.2018552349909</v>
      </c>
      <c r="I38" s="6">
        <f>('octsep cfs'!$G38*31+'octsep cfs'!$H38*30+'octsep cfs'!$I38*31+'octsep cfs'!$J38*30+'octsep cfs'!$K38*31)*1.983471/1000</f>
        <v>862.02054486431098</v>
      </c>
      <c r="J38" s="6">
        <f>('octsep cfs'!$H38*30+'octsep cfs'!$I38*31+'octsep cfs'!$J38*30+'octsep cfs'!$K38*31)*1.983471/1000</f>
        <v>601.46369975916002</v>
      </c>
      <c r="K38" s="6">
        <f>('octsep cfs'!$I38*31+'octsep cfs'!$J38*30+'octsep cfs'!$K38*31)*1.983471/1000</f>
        <v>284.99092485003001</v>
      </c>
      <c r="L38" s="6">
        <f>('octsep cfs'!$J38*30+'octsep cfs'!$K38*31)*1.983471/1000</f>
        <v>89.337378468029996</v>
      </c>
      <c r="M38" s="6">
        <f>'octsep cfs'!$K38*31*1.983471/1000</f>
        <v>21.829942983029994</v>
      </c>
      <c r="N38" s="6">
        <f t="shared" si="1"/>
        <v>1937.2299280150321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647.13040217888999</v>
      </c>
      <c r="C39" s="6">
        <f xml:space="preserve"> ('octsep cfs'!$D39*31 + 'octsep cfs'!$C39*30 + 'octsep cfs'!$B39*31 + 'augjul cfs'!$C39*30)* 1.983471/1000</f>
        <v>628.43202271478992</v>
      </c>
      <c r="D39" s="6">
        <f xml:space="preserve"> ('octsep cfs'!$D39*31 + 'octsep cfs'!$C39*30 + 'octsep cfs'!$B39*31)* 1.983471/1000</f>
        <v>610.28326306478994</v>
      </c>
      <c r="E39" s="6">
        <f xml:space="preserve"> ('octsep cfs'!$D39*31 + 'octsep cfs'!$C39*30)* 1.983471/1000</f>
        <v>490.88663944299003</v>
      </c>
      <c r="F39" s="6">
        <f>'octsep cfs'!$D39*1.983471*31/1000</f>
        <v>237.59177952005999</v>
      </c>
      <c r="G39" s="6">
        <f>('octsep cfs'!$E39*31+'octsep cfs'!$F39*28+'octsep cfs'!$G39*31+'octsep cfs'!$H39*30+'octsep cfs'!$I39*31+'octsep cfs'!$J39*30+'octsep cfs'!$K39*31)*1.983471/1000</f>
        <v>1155.3223718820209</v>
      </c>
      <c r="H39" s="6">
        <f>('octsep cfs'!$F39*28+'octsep cfs'!$G39*31+'octsep cfs'!$H39*30+'octsep cfs'!$I39*31+'octsep cfs'!$J39*30+'octsep cfs'!$K39*31)*1.983471/1000</f>
        <v>1083.4372175529211</v>
      </c>
      <c r="I39" s="6">
        <f>('octsep cfs'!$G39*31+'octsep cfs'!$H39*30+'octsep cfs'!$I39*31+'octsep cfs'!$J39*30+'octsep cfs'!$K39*31)*1.983471/1000</f>
        <v>771.72086560592106</v>
      </c>
      <c r="J39" s="6">
        <f>('octsep cfs'!$H39*30+'octsep cfs'!$I39*31+'octsep cfs'!$J39*30+'octsep cfs'!$K39*31)*1.983471/1000</f>
        <v>615.47287807679095</v>
      </c>
      <c r="K39" s="6">
        <f>('octsep cfs'!$I39*31+'octsep cfs'!$J39*30+'octsep cfs'!$K39*31)*1.983471/1000</f>
        <v>355.63619360579099</v>
      </c>
      <c r="L39" s="6">
        <f>('octsep cfs'!$J39*30+'octsep cfs'!$K39*31)*1.983471/1000</f>
        <v>102.52734160976999</v>
      </c>
      <c r="M39" s="6">
        <f>'octsep cfs'!$K39*31*1.983471/1000</f>
        <v>47.146847818769992</v>
      </c>
      <c r="N39" s="6">
        <f t="shared" si="1"/>
        <v>1802.452774060911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546.73134478683005</v>
      </c>
      <c r="C40" s="6">
        <f xml:space="preserve"> ('octsep cfs'!$D40*31 + 'octsep cfs'!$C40*30 + 'octsep cfs'!$B40*31 + 'augjul cfs'!$C40*30)* 1.983471/1000</f>
        <v>527.94011904521994</v>
      </c>
      <c r="D40" s="6">
        <f xml:space="preserve"> ('octsep cfs'!$D40*31 + 'octsep cfs'!$C40*30 + 'octsep cfs'!$B40*31)* 1.983471/1000</f>
        <v>506.54243389722001</v>
      </c>
      <c r="E40" s="6">
        <f xml:space="preserve"> ('octsep cfs'!$D40*31 + 'octsep cfs'!$C40*30)* 1.983471/1000</f>
        <v>471.87572445342005</v>
      </c>
      <c r="F40" s="6">
        <f>'octsep cfs'!$D40*1.983471*31/1000</f>
        <v>154.10575951029</v>
      </c>
      <c r="G40" s="6">
        <f>('octsep cfs'!$E40*31+'octsep cfs'!$F40*29+'octsep cfs'!$G40*31+'octsep cfs'!$H40*30+'octsep cfs'!$I40*31+'octsep cfs'!$J40*30+'octsep cfs'!$K40*31)*1.983471/1000</f>
        <v>1364.2250066928</v>
      </c>
      <c r="H40" s="6">
        <f>('octsep cfs'!$F40*29+'octsep cfs'!$G40*31+'octsep cfs'!$H40*30+'octsep cfs'!$I40*31+'octsep cfs'!$J40*30+'octsep cfs'!$K40*31)*1.983471/1000</f>
        <v>1007.77154567964</v>
      </c>
      <c r="I40" s="6">
        <f>('octsep cfs'!$G40*31+'octsep cfs'!$H40*30+'octsep cfs'!$I40*31+'octsep cfs'!$J40*30+'octsep cfs'!$K40*31)*1.983471/1000</f>
        <v>833.70425303361003</v>
      </c>
      <c r="J40" s="6">
        <f>('octsep cfs'!$H40*30+'octsep cfs'!$I40*31+'octsep cfs'!$J40*30+'octsep cfs'!$K40*31)*1.983471/1000</f>
        <v>621.81982461564007</v>
      </c>
      <c r="K40" s="6">
        <f>('octsep cfs'!$I40*31+'octsep cfs'!$J40*30+'octsep cfs'!$K40*31)*1.983471/1000</f>
        <v>412.76396468664001</v>
      </c>
      <c r="L40" s="6">
        <f>('octsep cfs'!$J40*30+'octsep cfs'!$K40*31)*1.983471/1000</f>
        <v>209.51792933316</v>
      </c>
      <c r="M40" s="6">
        <f>'octsep cfs'!$K40*31*1.983471/1000</f>
        <v>42.251819903160005</v>
      </c>
      <c r="N40" s="6">
        <f t="shared" si="1"/>
        <v>1910.95635147963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1113.9323701283608</v>
      </c>
      <c r="C41" s="6">
        <f xml:space="preserve"> ('octsep cfs'!$D41*31 + 'octsep cfs'!$C41*30 + 'octsep cfs'!$B41*31 + 'augjul cfs'!$C41*30)* 1.983471/1000</f>
        <v>1093.3715312299707</v>
      </c>
      <c r="D41" s="6">
        <f xml:space="preserve"> ('octsep cfs'!$D41*31 + 'octsep cfs'!$C41*30 + 'octsep cfs'!$B41*31)* 1.983471/1000</f>
        <v>1077.6386392579709</v>
      </c>
      <c r="E41" s="6">
        <f xml:space="preserve"> ('octsep cfs'!$D41*31 + 'octsep cfs'!$C41*30)* 1.983471/1000</f>
        <v>1061.4059125939707</v>
      </c>
      <c r="F41" s="6">
        <f>'octsep cfs'!$D41*1.983471*31/1000</f>
        <v>874.75157248607093</v>
      </c>
      <c r="G41" s="6">
        <f>('octsep cfs'!$E41*31+'octsep cfs'!$F41*28+'octsep cfs'!$G41*31+'octsep cfs'!$H41*30+'octsep cfs'!$I41*31+'octsep cfs'!$J41*30+'octsep cfs'!$K41*31)*1.983471/1000</f>
        <v>1169.8192420821897</v>
      </c>
      <c r="H41" s="6">
        <f>('octsep cfs'!$F41*28+'octsep cfs'!$G41*31+'octsep cfs'!$H41*30+'octsep cfs'!$I41*31+'octsep cfs'!$J41*30+'octsep cfs'!$K41*31)*1.983471/1000</f>
        <v>579.30830885445005</v>
      </c>
      <c r="I41" s="6">
        <f>('octsep cfs'!$G41*31+'octsep cfs'!$H41*30+'octsep cfs'!$I41*31+'octsep cfs'!$J41*30+'octsep cfs'!$K41*31)*1.983471/1000</f>
        <v>395.51409425912999</v>
      </c>
      <c r="J41" s="6">
        <f>('octsep cfs'!$H41*30+'octsep cfs'!$I41*31+'octsep cfs'!$J41*30+'octsep cfs'!$K41*31)*1.983471/1000</f>
        <v>294.83737076177999</v>
      </c>
      <c r="K41" s="6">
        <f>('octsep cfs'!$I41*31+'octsep cfs'!$J41*30+'octsep cfs'!$K41*31)*1.983471/1000</f>
        <v>153.72511159068003</v>
      </c>
      <c r="L41" s="6">
        <f>('octsep cfs'!$J41*30+'octsep cfs'!$K41*31)*1.983471/1000</f>
        <v>53.395178162969998</v>
      </c>
      <c r="M41" s="6">
        <f>'octsep cfs'!$K41*31*1.983471/1000</f>
        <v>17.276171252970002</v>
      </c>
      <c r="N41" s="6">
        <f t="shared" si="1"/>
        <v>2283.7516122105508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250.48689969765002</v>
      </c>
      <c r="C42" s="6">
        <f xml:space="preserve"> ('octsep cfs'!$D42*31 + 'octsep cfs'!$C42*30 + 'octsep cfs'!$B42*31 + 'augjul cfs'!$C42*30)* 1.983471/1000</f>
        <v>236.68969690926002</v>
      </c>
      <c r="D42" s="6">
        <f xml:space="preserve"> ('octsep cfs'!$D42*31 + 'octsep cfs'!$C42*30 + 'octsep cfs'!$B42*31)* 1.983471/1000</f>
        <v>227.64090386015999</v>
      </c>
      <c r="E42" s="6">
        <f xml:space="preserve"> ('octsep cfs'!$D42*31 + 'octsep cfs'!$C42*30)* 1.983471/1000</f>
        <v>210.61068301119002</v>
      </c>
      <c r="F42" s="6">
        <f>'octsep cfs'!$D42*1.983471*31/1000</f>
        <v>107.74410835628998</v>
      </c>
      <c r="G42" s="6">
        <f>('octsep cfs'!$E42*31+'octsep cfs'!$F42*28+'octsep cfs'!$G42*31+'octsep cfs'!$H42*30+'octsep cfs'!$I42*31+'octsep cfs'!$J42*30+'octsep cfs'!$K42*31)*1.983471/1000</f>
        <v>1208.4448822866209</v>
      </c>
      <c r="H42" s="6">
        <f>('octsep cfs'!$F42*28+'octsep cfs'!$G42*31+'octsep cfs'!$H42*30+'octsep cfs'!$I42*31+'octsep cfs'!$J42*30+'octsep cfs'!$K42*31)*1.983471/1000</f>
        <v>844.45851378734994</v>
      </c>
      <c r="I42" s="6">
        <f>('octsep cfs'!$G42*31+'octsep cfs'!$H42*30+'octsep cfs'!$I42*31+'octsep cfs'!$J42*30+'octsep cfs'!$K42*31)*1.983471/1000</f>
        <v>723.32191006551</v>
      </c>
      <c r="J42" s="6">
        <f>('octsep cfs'!$H42*30+'octsep cfs'!$I42*31+'octsep cfs'!$J42*30+'octsep cfs'!$K42*31)*1.983471/1000</f>
        <v>416.49078768737996</v>
      </c>
      <c r="K42" s="6">
        <f>('octsep cfs'!$I42*31+'octsep cfs'!$J42*30+'octsep cfs'!$K42*31)*1.983471/1000</f>
        <v>185.17086247758002</v>
      </c>
      <c r="L42" s="6">
        <f>('octsep cfs'!$J42*30+'octsep cfs'!$K42*31)*1.983471/1000</f>
        <v>66.038020664070004</v>
      </c>
      <c r="M42" s="6">
        <f>'octsep cfs'!$K42*31*1.983471/1000</f>
        <v>23.732369357970001</v>
      </c>
      <c r="N42" s="6">
        <f t="shared" si="1"/>
        <v>1458.9317819842709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579.61907909072988</v>
      </c>
      <c r="C43" s="6">
        <f xml:space="preserve"> ('octsep cfs'!$D43*31 + 'octsep cfs'!$C43*30 + 'octsep cfs'!$B43*31 + 'augjul cfs'!$C43*30)* 1.983471/1000</f>
        <v>568.89871585637991</v>
      </c>
      <c r="D43" s="6">
        <f xml:space="preserve"> ('octsep cfs'!$D43*31 + 'octsep cfs'!$C43*30 + 'octsep cfs'!$B43*31)* 1.983471/1000</f>
        <v>558.77289805427995</v>
      </c>
      <c r="E43" s="6">
        <f xml:space="preserve"> ('octsep cfs'!$D43*31 + 'octsep cfs'!$C43*30)* 1.983471/1000</f>
        <v>522.03098207672997</v>
      </c>
      <c r="F43" s="6">
        <f>'octsep cfs'!$D43*1.983471*31/1000</f>
        <v>286.76771817182998</v>
      </c>
      <c r="G43" s="6">
        <f>('octsep cfs'!$E43*31+'octsep cfs'!$F43*28+'octsep cfs'!$G43*31+'octsep cfs'!$H43*30+'octsep cfs'!$I43*31+'octsep cfs'!$J43*30+'octsep cfs'!$K43*31)*1.983471/1000</f>
        <v>1027.9257531883202</v>
      </c>
      <c r="H43" s="6">
        <f>('octsep cfs'!$F43*28+'octsep cfs'!$G43*31+'octsep cfs'!$H43*30+'octsep cfs'!$I43*31+'octsep cfs'!$J43*30+'octsep cfs'!$K43*31)*1.983471/1000</f>
        <v>640.07180409648004</v>
      </c>
      <c r="I43" s="6">
        <f>('octsep cfs'!$G43*31+'octsep cfs'!$H43*30+'octsep cfs'!$I43*31+'octsep cfs'!$J43*30+'octsep cfs'!$K43*31)*1.983471/1000</f>
        <v>475.40404167648001</v>
      </c>
      <c r="J43" s="6">
        <f>('octsep cfs'!$H43*30+'octsep cfs'!$I43*31+'octsep cfs'!$J43*30+'octsep cfs'!$K43*31)*1.983471/1000</f>
        <v>332.12624870229007</v>
      </c>
      <c r="K43" s="6">
        <f>('octsep cfs'!$I43*31+'octsep cfs'!$J43*30+'octsep cfs'!$K43*31)*1.983471/1000</f>
        <v>221.91091399238996</v>
      </c>
      <c r="L43" s="6">
        <f>('octsep cfs'!$J43*30+'octsep cfs'!$K43*31)*1.983471/1000</f>
        <v>74.191871597969993</v>
      </c>
      <c r="M43" s="6">
        <f>'octsep cfs'!$K43*31*1.983471/1000</f>
        <v>13.58691519297</v>
      </c>
      <c r="N43" s="6">
        <f t="shared" si="1"/>
        <v>1607.5448322790501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508.9543346332199</v>
      </c>
      <c r="C44" s="6">
        <f xml:space="preserve"> ('octsep cfs'!$D44*31 + 'octsep cfs'!$C44*30 + 'octsep cfs'!$B44*31 + 'augjul cfs'!$C44*30)* 1.983471/1000</f>
        <v>502.58729354966994</v>
      </c>
      <c r="D44" s="6">
        <f xml:space="preserve"> ('octsep cfs'!$D44*31 + 'octsep cfs'!$C44*30 + 'octsep cfs'!$B44*31)* 1.983471/1000</f>
        <v>494.29658311676997</v>
      </c>
      <c r="E44" s="6">
        <f xml:space="preserve"> ('octsep cfs'!$D44*31 + 'octsep cfs'!$C44*30)* 1.983471/1000</f>
        <v>362.01707733344995</v>
      </c>
      <c r="F44" s="6">
        <f>'octsep cfs'!$D44*1.983471*31/1000</f>
        <v>236.25688370235</v>
      </c>
      <c r="G44" s="6">
        <f>('octsep cfs'!$E44*31+'octsep cfs'!$F44*29+'octsep cfs'!$G44*31+'octsep cfs'!$H44*30+'octsep cfs'!$I44*31+'octsep cfs'!$J44*30+'octsep cfs'!$K44*31)*1.983471/1000</f>
        <v>1048.2778694499088</v>
      </c>
      <c r="H44" s="6">
        <f>('octsep cfs'!$F44*29+'octsep cfs'!$G44*31+'octsep cfs'!$H44*30+'octsep cfs'!$I44*31+'octsep cfs'!$J44*30+'octsep cfs'!$K44*31)*1.983471/1000</f>
        <v>813.30423198042888</v>
      </c>
      <c r="I44" s="6">
        <f>('octsep cfs'!$G44*31+'octsep cfs'!$H44*30+'octsep cfs'!$I44*31+'octsep cfs'!$J44*30+'octsep cfs'!$K44*31)*1.983471/1000</f>
        <v>430.55193096174003</v>
      </c>
      <c r="J44" s="6">
        <f>('octsep cfs'!$H44*30+'octsep cfs'!$I44*31+'octsep cfs'!$J44*30+'octsep cfs'!$K44*31)*1.983471/1000</f>
        <v>290.12224366586997</v>
      </c>
      <c r="K44" s="6">
        <f>('octsep cfs'!$I44*31+'octsep cfs'!$J44*30+'octsep cfs'!$K44*31)*1.983471/1000</f>
        <v>187.14023099877002</v>
      </c>
      <c r="L44" s="6">
        <f>('octsep cfs'!$J44*30+'octsep cfs'!$K44*31)*1.983471/1000</f>
        <v>81.16573579926002</v>
      </c>
      <c r="M44" s="6">
        <f>'octsep cfs'!$K44*31*1.983471/1000</f>
        <v>21.960911573160004</v>
      </c>
      <c r="N44" s="6">
        <f t="shared" si="1"/>
        <v>1557.2322040831286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981.81766896696013</v>
      </c>
      <c r="C45" s="6">
        <f xml:space="preserve"> ('octsep cfs'!$D45*31 + 'octsep cfs'!$C45*30 + 'octsep cfs'!$B45*31 + 'augjul cfs'!$C45*30)* 1.983471/1000</f>
        <v>933.75219638925012</v>
      </c>
      <c r="D45" s="6">
        <f xml:space="preserve"> ('octsep cfs'!$D45*31 + 'octsep cfs'!$C45*30 + 'octsep cfs'!$B45*31)* 1.983471/1000</f>
        <v>874.59319034325006</v>
      </c>
      <c r="E45" s="6">
        <f xml:space="preserve"> ('octsep cfs'!$D45*31 + 'octsep cfs'!$C45*30)* 1.983471/1000</f>
        <v>720.72354322080014</v>
      </c>
      <c r="F45" s="6">
        <f>'octsep cfs'!$D45*1.983471*31/1000</f>
        <v>387.556349103</v>
      </c>
      <c r="G45" s="6">
        <f>('octsep cfs'!$E45*31+'octsep cfs'!$F45*28+'octsep cfs'!$G45*31+'octsep cfs'!$H45*30+'octsep cfs'!$I45*31+'octsep cfs'!$J45*30+'octsep cfs'!$K45*31)*1.983471/1000</f>
        <v>1388.730356517651</v>
      </c>
      <c r="H45" s="6">
        <f>('octsep cfs'!$F45*28+'octsep cfs'!$G45*31+'octsep cfs'!$H45*30+'octsep cfs'!$I45*31+'octsep cfs'!$J45*30+'octsep cfs'!$K45*31)*1.983471/1000</f>
        <v>1058.5720065845401</v>
      </c>
      <c r="I45" s="6">
        <f>('octsep cfs'!$G45*31+'octsep cfs'!$H45*30+'octsep cfs'!$I45*31+'octsep cfs'!$J45*30+'octsep cfs'!$K45*31)*1.983471/1000</f>
        <v>935.24001782105995</v>
      </c>
      <c r="J45" s="6">
        <f>('octsep cfs'!$H45*30+'octsep cfs'!$I45*31+'octsep cfs'!$J45*30+'octsep cfs'!$K45*31)*1.983471/1000</f>
        <v>711.00457499021991</v>
      </c>
      <c r="K45" s="6">
        <f>('octsep cfs'!$I45*31+'octsep cfs'!$J45*30+'octsep cfs'!$K45*31)*1.983471/1000</f>
        <v>444.64022795408999</v>
      </c>
      <c r="L45" s="6">
        <f>('octsep cfs'!$J45*30+'octsep cfs'!$K45*31)*1.983471/1000</f>
        <v>201.41126517435001</v>
      </c>
      <c r="M45" s="6">
        <f>'octsep cfs'!$K45*31*1.983471/1000</f>
        <v>59.35705562535</v>
      </c>
      <c r="N45" s="6">
        <f t="shared" si="1"/>
        <v>2370.5480254846111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443.81734732379101</v>
      </c>
      <c r="C46" s="6">
        <f xml:space="preserve"> ('octsep cfs'!$D46*31 + 'octsep cfs'!$C46*30 + 'octsep cfs'!$B46*31 + 'augjul cfs'!$C46*30)* 1.983471/1000</f>
        <v>423.82588361066104</v>
      </c>
      <c r="D46" s="6">
        <f xml:space="preserve"> ('octsep cfs'!$D46*31 + 'octsep cfs'!$C46*30 + 'octsep cfs'!$B46*31)* 1.983471/1000</f>
        <v>403.437983548761</v>
      </c>
      <c r="E46" s="6">
        <f xml:space="preserve"> ('octsep cfs'!$D46*31 + 'octsep cfs'!$C46*30)* 1.983471/1000</f>
        <v>339.56835288602105</v>
      </c>
      <c r="F46" s="6">
        <f>'octsep cfs'!$D46*1.983471*31/1000</f>
        <v>259.25146333592102</v>
      </c>
      <c r="G46" s="6">
        <f>('octsep cfs'!$E46*31+'octsep cfs'!$F46*28+'octsep cfs'!$G46*31+'octsep cfs'!$H46*30+'octsep cfs'!$I46*31+'octsep cfs'!$J46*30+'octsep cfs'!$K46*31)*1.983471/1000</f>
        <v>1315.75702834506</v>
      </c>
      <c r="H46" s="6">
        <f>('octsep cfs'!$F46*28+'octsep cfs'!$G46*31+'octsep cfs'!$H46*30+'octsep cfs'!$I46*31+'octsep cfs'!$J46*30+'octsep cfs'!$K46*31)*1.983471/1000</f>
        <v>739.73933754902987</v>
      </c>
      <c r="I46" s="6">
        <f>('octsep cfs'!$G46*31+'octsep cfs'!$H46*30+'octsep cfs'!$I46*31+'octsep cfs'!$J46*30+'octsep cfs'!$K46*31)*1.983471/1000</f>
        <v>516.01610626923002</v>
      </c>
      <c r="J46" s="6">
        <f>('octsep cfs'!$H46*30+'octsep cfs'!$I46*31+'octsep cfs'!$J46*30+'octsep cfs'!$K46*31)*1.983471/1000</f>
        <v>354.11125944809999</v>
      </c>
      <c r="K46" s="6">
        <f>('octsep cfs'!$I46*31+'octsep cfs'!$J46*30+'octsep cfs'!$K46*31)*1.983471/1000</f>
        <v>220.4495123943</v>
      </c>
      <c r="L46" s="6">
        <f>('octsep cfs'!$J46*30+'octsep cfs'!$K46*31)*1.983471/1000</f>
        <v>50.842728671910002</v>
      </c>
      <c r="M46" s="6">
        <f>'octsep cfs'!$K46*31*1.983471/1000</f>
        <v>13.761539979809999</v>
      </c>
      <c r="N46" s="6">
        <f t="shared" si="1"/>
        <v>1759.574375668851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588.77519775563985</v>
      </c>
      <c r="C47" s="6">
        <f xml:space="preserve"> ('octsep cfs'!$D47*31 + 'octsep cfs'!$C47*30 + 'octsep cfs'!$B47*31 + 'augjul cfs'!$C47*30)* 1.983471/1000</f>
        <v>578.16551220308997</v>
      </c>
      <c r="D47" s="6">
        <f xml:space="preserve"> ('octsep cfs'!$D47*31 + 'octsep cfs'!$C47*30 + 'octsep cfs'!$B47*31)* 1.983471/1000</f>
        <v>556.96419068408989</v>
      </c>
      <c r="E47" s="6">
        <f xml:space="preserve"> ('octsep cfs'!$D47*31 + 'octsep cfs'!$C47*30)* 1.983471/1000</f>
        <v>505.26295625925002</v>
      </c>
      <c r="F47" s="6">
        <f>'octsep cfs'!$D47*1.983471*31/1000</f>
        <v>240.30707198022</v>
      </c>
      <c r="G47" s="6">
        <f>('octsep cfs'!$E47*31+'octsep cfs'!$F47*28+'octsep cfs'!$G47*31+'octsep cfs'!$H47*30+'octsep cfs'!$I47*31+'octsep cfs'!$J47*30+'octsep cfs'!$K47*31)*1.983471/1000</f>
        <v>1785.9660441006513</v>
      </c>
      <c r="H47" s="6">
        <f>('octsep cfs'!$F47*28+'octsep cfs'!$G47*31+'octsep cfs'!$H47*30+'octsep cfs'!$I47*31+'octsep cfs'!$J47*30+'octsep cfs'!$K47*31)*1.983471/1000</f>
        <v>1231.9252516540412</v>
      </c>
      <c r="I47" s="6">
        <f>('octsep cfs'!$G47*31+'octsep cfs'!$H47*30+'octsep cfs'!$I47*31+'octsep cfs'!$J47*30+'octsep cfs'!$K47*31)*1.983471/1000</f>
        <v>980.119641262041</v>
      </c>
      <c r="J47" s="6">
        <f>('octsep cfs'!$H47*30+'octsep cfs'!$I47*31+'octsep cfs'!$J47*30+'octsep cfs'!$K47*31)*1.983471/1000</f>
        <v>671.69592853041001</v>
      </c>
      <c r="K47" s="6">
        <f>('octsep cfs'!$I47*31+'octsep cfs'!$J47*30+'octsep cfs'!$K47*31)*1.983471/1000</f>
        <v>426.28899558441003</v>
      </c>
      <c r="L47" s="6">
        <f>('octsep cfs'!$J47*30+'octsep cfs'!$K47*31)*1.983471/1000</f>
        <v>177.64543466061002</v>
      </c>
      <c r="M47" s="6">
        <f>'octsep cfs'!$K47*31*1.983471/1000</f>
        <v>44.437704118710002</v>
      </c>
      <c r="N47" s="6">
        <f t="shared" si="1"/>
        <v>2374.7412418562913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870.91351444817985</v>
      </c>
      <c r="C48" s="6">
        <f xml:space="preserve"> ('octsep cfs'!$D48*31 + 'octsep cfs'!$C48*30 + 'octsep cfs'!$B48*31 + 'augjul cfs'!$C48*30)* 1.983471/1000</f>
        <v>853.06243412586002</v>
      </c>
      <c r="D48" s="6">
        <f xml:space="preserve"> ('octsep cfs'!$D48*31 + 'octsep cfs'!$C48*30 + 'octsep cfs'!$B48*31)* 1.983471/1000</f>
        <v>799.23083283875997</v>
      </c>
      <c r="E48" s="6">
        <f xml:space="preserve"> ('octsep cfs'!$D48*31 + 'octsep cfs'!$C48*30)* 1.983471/1000</f>
        <v>730.50983045711996</v>
      </c>
      <c r="F48" s="6">
        <f>'octsep cfs'!$D48*1.983471*31/1000</f>
        <v>381.97450468421999</v>
      </c>
      <c r="G48" s="6">
        <f>('octsep cfs'!$E48*31+'octsep cfs'!$F48*29+'octsep cfs'!$G48*31+'octsep cfs'!$H48*30+'octsep cfs'!$I48*31+'octsep cfs'!$J48*30+'octsep cfs'!$K48*31)*1.983471/1000</f>
        <v>2154.1343390546704</v>
      </c>
      <c r="H48" s="6">
        <f>('octsep cfs'!$F48*29+'octsep cfs'!$G48*31+'octsep cfs'!$H48*30+'octsep cfs'!$I48*31+'octsep cfs'!$J48*30+'octsep cfs'!$K48*31)*1.983471/1000</f>
        <v>1623.1316594631392</v>
      </c>
      <c r="I48" s="6">
        <f>('octsep cfs'!$G48*31+'octsep cfs'!$H48*30+'octsep cfs'!$I48*31+'octsep cfs'!$J48*30+'octsep cfs'!$K48*31)*1.983471/1000</f>
        <v>1166.61601575603</v>
      </c>
      <c r="J48" s="6">
        <f>('octsep cfs'!$H48*30+'octsep cfs'!$I48*31+'octsep cfs'!$J48*30+'octsep cfs'!$K48*31)*1.983471/1000</f>
        <v>581.28602778855009</v>
      </c>
      <c r="K48" s="6">
        <f>('octsep cfs'!$I48*31+'octsep cfs'!$J48*30+'octsep cfs'!$K48*31)*1.983471/1000</f>
        <v>336.99771298242007</v>
      </c>
      <c r="L48" s="6">
        <f>('octsep cfs'!$J48*30+'octsep cfs'!$K48*31)*1.983471/1000</f>
        <v>96.93228727412999</v>
      </c>
      <c r="M48" s="6">
        <f>'octsep cfs'!$K48*31*1.983471/1000</f>
        <v>22.211166109230003</v>
      </c>
      <c r="N48" s="6">
        <f t="shared" si="1"/>
        <v>3025.0478535028501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459.07646542926005</v>
      </c>
      <c r="C49" s="6">
        <f xml:space="preserve"> ('octsep cfs'!$D49*31 + 'octsep cfs'!$C49*30 + 'octsep cfs'!$B49*31 + 'augjul cfs'!$C49*30)* 1.983471/1000</f>
        <v>448.80803606226004</v>
      </c>
      <c r="D49" s="6">
        <f xml:space="preserve"> ('octsep cfs'!$D49*31 + 'octsep cfs'!$C49*30 + 'octsep cfs'!$B49*31)* 1.983471/1000</f>
        <v>431.38522679826008</v>
      </c>
      <c r="E49" s="6">
        <f xml:space="preserve"> ('octsep cfs'!$D49*31 + 'octsep cfs'!$C49*30)* 1.983471/1000</f>
        <v>415.79320093668002</v>
      </c>
      <c r="F49" s="6">
        <f>'octsep cfs'!$D49*1.983471*31/1000</f>
        <v>330.71598098657995</v>
      </c>
      <c r="G49" s="6">
        <f>('octsep cfs'!$E49*31+'octsep cfs'!$F49*28+'octsep cfs'!$G49*31+'octsep cfs'!$H49*30+'octsep cfs'!$I49*31+'octsep cfs'!$J49*30+'octsep cfs'!$K49*31)*1.983471/1000</f>
        <v>754.57927087682981</v>
      </c>
      <c r="H49" s="6">
        <f>('octsep cfs'!$F49*28+'octsep cfs'!$G49*31+'octsep cfs'!$H49*30+'octsep cfs'!$I49*31+'octsep cfs'!$J49*30+'octsep cfs'!$K49*31)*1.983471/1000</f>
        <v>500.95705890006002</v>
      </c>
      <c r="I49" s="6">
        <f>('octsep cfs'!$G49*31+'octsep cfs'!$H49*30+'octsep cfs'!$I49*31+'octsep cfs'!$J49*30+'octsep cfs'!$K49*31)*1.983471/1000</f>
        <v>418.32994133741994</v>
      </c>
      <c r="J49" s="6">
        <f>('octsep cfs'!$H49*30+'octsep cfs'!$I49*31+'octsep cfs'!$J49*30+'octsep cfs'!$K49*31)*1.983471/1000</f>
        <v>269.42295849168005</v>
      </c>
      <c r="K49" s="6">
        <f>('octsep cfs'!$I49*31+'octsep cfs'!$J49*30+'octsep cfs'!$K49*31)*1.983471/1000</f>
        <v>137.34937666757997</v>
      </c>
      <c r="L49" s="6">
        <f>('octsep cfs'!$J49*30+'octsep cfs'!$K49*31)*1.983471/1000</f>
        <v>67.70790489897</v>
      </c>
      <c r="M49" s="6">
        <f>'octsep cfs'!$K49*31*1.983471/1000</f>
        <v>22.373493375869998</v>
      </c>
      <c r="N49" s="6">
        <f t="shared" si="1"/>
        <v>1213.6557363060899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1179.5554883286511</v>
      </c>
      <c r="C50" s="6">
        <f xml:space="preserve"> ('octsep cfs'!$D50*31 + 'octsep cfs'!$C50*30 + 'octsep cfs'!$B50*31 + 'augjul cfs'!$C50*30)* 1.983471/1000</f>
        <v>1171.1814919484609</v>
      </c>
      <c r="D50" s="6">
        <f xml:space="preserve"> ('octsep cfs'!$D50*31 + 'octsep cfs'!$C50*30 + 'octsep cfs'!$B50*31)* 1.983471/1000</f>
        <v>1137.7324353515608</v>
      </c>
      <c r="E50" s="6">
        <f xml:space="preserve"> ('octsep cfs'!$D50*31 + 'octsep cfs'!$C50*30)* 1.983471/1000</f>
        <v>1087.3660967444309</v>
      </c>
      <c r="F50" s="6">
        <f>'octsep cfs'!$D50*1.983471*31/1000</f>
        <v>590.44704761030096</v>
      </c>
      <c r="G50" s="6">
        <f>('octsep cfs'!$E50*31+'octsep cfs'!$F50*28+'octsep cfs'!$G50*31+'octsep cfs'!$H50*30+'octsep cfs'!$I50*31+'octsep cfs'!$J50*30+'octsep cfs'!$K50*31)*1.983471/1000</f>
        <v>1827.720901377819</v>
      </c>
      <c r="H50" s="6">
        <f>('octsep cfs'!$F50*28+'octsep cfs'!$G50*31+'octsep cfs'!$H50*30+'octsep cfs'!$I50*31+'octsep cfs'!$J50*30+'octsep cfs'!$K50*31)*1.983471/1000</f>
        <v>1357.9199054416381</v>
      </c>
      <c r="I50" s="6">
        <f>('octsep cfs'!$G50*31+'octsep cfs'!$H50*30+'octsep cfs'!$I50*31+'octsep cfs'!$J50*30+'octsep cfs'!$K50*31)*1.983471/1000</f>
        <v>1074.9956423322901</v>
      </c>
      <c r="J50" s="6">
        <f>('octsep cfs'!$H50*30+'octsep cfs'!$I50*31+'octsep cfs'!$J50*30+'octsep cfs'!$K50*31)*1.983471/1000</f>
        <v>704.52300829112994</v>
      </c>
      <c r="K50" s="6">
        <f>('octsep cfs'!$I50*31+'octsep cfs'!$J50*30+'octsep cfs'!$K50*31)*1.983471/1000</f>
        <v>428.86417565313002</v>
      </c>
      <c r="L50" s="6">
        <f>('octsep cfs'!$J50*30+'octsep cfs'!$K50*31)*1.983471/1000</f>
        <v>217.68992902671002</v>
      </c>
      <c r="M50" s="6">
        <f>'octsep cfs'!$K50*31*1.983471/1000</f>
        <v>39.881472884609998</v>
      </c>
      <c r="N50" s="6">
        <f t="shared" si="1"/>
        <v>3007.2763897064701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553.39459742951988</v>
      </c>
      <c r="C51" s="6">
        <f xml:space="preserve"> ('octsep cfs'!$D51*31 + 'octsep cfs'!$C51*30 + 'octsep cfs'!$B51*31 + 'augjul cfs'!$C51*30)* 1.983471/1000</f>
        <v>539.25429382754987</v>
      </c>
      <c r="D51" s="6">
        <f xml:space="preserve"> ('octsep cfs'!$D51*31 + 'octsep cfs'!$C51*30 + 'octsep cfs'!$B51*31)* 1.983471/1000</f>
        <v>527.78368268744987</v>
      </c>
      <c r="E51" s="6">
        <f xml:space="preserve"> ('octsep cfs'!$D51*31 + 'octsep cfs'!$C51*30)* 1.983471/1000</f>
        <v>513.64153445745001</v>
      </c>
      <c r="F51" s="6">
        <f>'octsep cfs'!$D51*1.983471*31/1000</f>
        <v>422.38600068944993</v>
      </c>
      <c r="G51" s="6">
        <f>('octsep cfs'!$E51*31+'octsep cfs'!$F51*28+'octsep cfs'!$G51*31+'octsep cfs'!$H51*30+'octsep cfs'!$I51*31+'octsep cfs'!$J51*30+'octsep cfs'!$K51*31)*1.983471/1000</f>
        <v>1523.7447534380817</v>
      </c>
      <c r="H51" s="6">
        <f>('octsep cfs'!$F51*28+'octsep cfs'!$G51*31+'octsep cfs'!$H51*30+'octsep cfs'!$I51*31+'octsep cfs'!$J51*30+'octsep cfs'!$K51*31)*1.983471/1000</f>
        <v>1011.144697949841</v>
      </c>
      <c r="I51" s="6">
        <f>('octsep cfs'!$G51*31+'octsep cfs'!$H51*30+'octsep cfs'!$I51*31+'octsep cfs'!$J51*30+'octsep cfs'!$K51*31)*1.983471/1000</f>
        <v>742.68237413288091</v>
      </c>
      <c r="J51" s="6">
        <f>('octsep cfs'!$H51*30+'octsep cfs'!$I51*31+'octsep cfs'!$J51*30+'octsep cfs'!$K51*31)*1.983471/1000</f>
        <v>474.32705659290002</v>
      </c>
      <c r="K51" s="6">
        <f>('octsep cfs'!$I51*31+'octsep cfs'!$J51*30+'octsep cfs'!$K51*31)*1.983471/1000</f>
        <v>333.09995445089999</v>
      </c>
      <c r="L51" s="6">
        <f>('octsep cfs'!$J51*30+'octsep cfs'!$K51*31)*1.983471/1000</f>
        <v>105.47715968097</v>
      </c>
      <c r="M51" s="6">
        <f>'octsep cfs'!$K51*31*1.983471/1000</f>
        <v>31.10473271787</v>
      </c>
      <c r="N51" s="6">
        <f t="shared" si="1"/>
        <v>2077.1393508676015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888.23522619531002</v>
      </c>
      <c r="C52" s="6">
        <f xml:space="preserve"> ('octsep cfs'!$D52*31 + 'octsep cfs'!$C52*30 + 'octsep cfs'!$B52*31 + 'augjul cfs'!$C52*30)* 1.983471/1000</f>
        <v>866.06771628278989</v>
      </c>
      <c r="D52" s="6">
        <f xml:space="preserve"> ('octsep cfs'!$D52*31 + 'octsep cfs'!$C52*30 + 'octsep cfs'!$B52*31)* 1.983471/1000</f>
        <v>845.90593191488995</v>
      </c>
      <c r="E52" s="6">
        <f xml:space="preserve"> ('octsep cfs'!$D52*31 + 'octsep cfs'!$C52*30)* 1.983471/1000</f>
        <v>721.72680268730994</v>
      </c>
      <c r="F52" s="6">
        <f>'octsep cfs'!$D52*1.983471*31/1000</f>
        <v>477.90684488840992</v>
      </c>
      <c r="G52" s="6">
        <f>('octsep cfs'!$E52*31+'octsep cfs'!$F52*29+'octsep cfs'!$G52*31+'octsep cfs'!$H52*30+'octsep cfs'!$I52*31+'octsep cfs'!$J52*30+'octsep cfs'!$K52*31)*1.983471/1000</f>
        <v>1407.9355108387799</v>
      </c>
      <c r="H52" s="6">
        <f>('octsep cfs'!$F52*29+'octsep cfs'!$G52*31+'octsep cfs'!$H52*30+'octsep cfs'!$I52*31+'octsep cfs'!$J52*30+'octsep cfs'!$K52*31)*1.983471/1000</f>
        <v>925.88870577503997</v>
      </c>
      <c r="I52" s="6">
        <f>('octsep cfs'!$G52*31+'octsep cfs'!$H52*30+'octsep cfs'!$I52*31+'octsep cfs'!$J52*30+'octsep cfs'!$K52*31)*1.983471/1000</f>
        <v>719.26874658114002</v>
      </c>
      <c r="J52" s="6">
        <f>('octsep cfs'!$H52*30+'octsep cfs'!$I52*31+'octsep cfs'!$J52*30+'octsep cfs'!$K52*31)*1.983471/1000</f>
        <v>539.21952358091994</v>
      </c>
      <c r="K52" s="6">
        <f>('octsep cfs'!$I52*31+'octsep cfs'!$J52*30+'octsep cfs'!$K52*31)*1.983471/1000</f>
        <v>284.44902073811994</v>
      </c>
      <c r="L52" s="6">
        <f>('octsep cfs'!$J52*30+'octsep cfs'!$K52*31)*1.983471/1000</f>
        <v>103.32253496838</v>
      </c>
      <c r="M52" s="6">
        <f>'octsep cfs'!$K52*31*1.983471/1000</f>
        <v>26.899595685480001</v>
      </c>
      <c r="N52" s="6">
        <f t="shared" si="1"/>
        <v>2296.1707370340901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123.94045816214998</v>
      </c>
      <c r="C53" s="6">
        <f xml:space="preserve"> ('octsep cfs'!$D53*31 + 'octsep cfs'!$C53*30 + 'octsep cfs'!$B53*31 + 'augjul cfs'!$C53*30)* 1.983471/1000</f>
        <v>100.17673012766998</v>
      </c>
      <c r="D53" s="6">
        <f xml:space="preserve"> ('octsep cfs'!$D53*31 + 'octsep cfs'!$C53*30 + 'octsep cfs'!$B53*31)* 1.983471/1000</f>
        <v>86.223011642670002</v>
      </c>
      <c r="E53" s="6">
        <f xml:space="preserve"> ('octsep cfs'!$D53*31 + 'octsep cfs'!$C53*30)* 1.983471/1000</f>
        <v>70.579336196250011</v>
      </c>
      <c r="F53" s="6">
        <f>'octsep cfs'!$D53*1.983471*31/1000</f>
        <v>31.995073180349998</v>
      </c>
      <c r="G53" s="6">
        <f>('octsep cfs'!$E53*31+'octsep cfs'!$F53*28+'octsep cfs'!$G53*31+'octsep cfs'!$H53*30+'octsep cfs'!$I53*31+'octsep cfs'!$J53*30+'octsep cfs'!$K53*31)*1.983471/1000</f>
        <v>767.88084393174006</v>
      </c>
      <c r="H53" s="6">
        <f>('octsep cfs'!$F53*28+'octsep cfs'!$G53*31+'octsep cfs'!$H53*30+'octsep cfs'!$I53*31+'octsep cfs'!$J53*30+'octsep cfs'!$K53*31)*1.983471/1000</f>
        <v>728.06454790419002</v>
      </c>
      <c r="I53" s="6">
        <f>('octsep cfs'!$G53*31+'octsep cfs'!$H53*30+'octsep cfs'!$I53*31+'octsep cfs'!$J53*30+'octsep cfs'!$K53*31)*1.983471/1000</f>
        <v>686.67934615034994</v>
      </c>
      <c r="J53" s="6">
        <f>('octsep cfs'!$H53*30+'octsep cfs'!$I53*31+'octsep cfs'!$J53*30+'octsep cfs'!$K53*31)*1.983471/1000</f>
        <v>497.11122763931996</v>
      </c>
      <c r="K53" s="6">
        <f>('octsep cfs'!$I53*31+'octsep cfs'!$J53*30+'octsep cfs'!$K53*31)*1.983471/1000</f>
        <v>315.69503609531995</v>
      </c>
      <c r="L53" s="6">
        <f>('octsep cfs'!$J53*30+'octsep cfs'!$K53*31)*1.983471/1000</f>
        <v>100.08630368477999</v>
      </c>
      <c r="M53" s="6">
        <f>'octsep cfs'!$K53*31*1.983471/1000</f>
        <v>21.076719870779996</v>
      </c>
      <c r="N53" s="6">
        <f t="shared" si="1"/>
        <v>891.82130209389004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1209.9883797494008</v>
      </c>
      <c r="C54" s="6">
        <f xml:space="preserve"> ('octsep cfs'!$D54*31 + 'octsep cfs'!$C54*30 + 'octsep cfs'!$B54*31 + 'augjul cfs'!$C54*30)* 1.983471/1000</f>
        <v>1190.4211804831707</v>
      </c>
      <c r="D54" s="6">
        <f xml:space="preserve"> ('octsep cfs'!$D54*31 + 'octsep cfs'!$C54*30 + 'octsep cfs'!$B54*31)* 1.983471/1000</f>
        <v>1151.0413472491707</v>
      </c>
      <c r="E54" s="6">
        <f xml:space="preserve"> ('octsep cfs'!$D54*31 + 'octsep cfs'!$C54*30)* 1.983471/1000</f>
        <v>1081.1754457369109</v>
      </c>
      <c r="F54" s="6">
        <f>'octsep cfs'!$D54*1.983471*31/1000</f>
        <v>655.41976583498104</v>
      </c>
      <c r="G54" s="6">
        <f>('octsep cfs'!$E54*31+'octsep cfs'!$F54*28+'octsep cfs'!$G54*31+'octsep cfs'!$H54*30+'octsep cfs'!$I54*31+'octsep cfs'!$J54*30+'octsep cfs'!$K54*31)*1.983471/1000</f>
        <v>912.04675786436121</v>
      </c>
      <c r="H54" s="6">
        <f>('octsep cfs'!$F54*28+'octsep cfs'!$G54*31+'octsep cfs'!$H54*30+'octsep cfs'!$I54*31+'octsep cfs'!$J54*30+'octsep cfs'!$K54*31)*1.983471/1000</f>
        <v>635.86468359309004</v>
      </c>
      <c r="I54" s="6">
        <f>('octsep cfs'!$G54*31+'octsep cfs'!$H54*30+'octsep cfs'!$I54*31+'octsep cfs'!$J54*30+'octsep cfs'!$K54*31)*1.983471/1000</f>
        <v>453.25063424276999</v>
      </c>
      <c r="J54" s="6">
        <f>('octsep cfs'!$H54*30+'octsep cfs'!$I54*31+'octsep cfs'!$J54*30+'octsep cfs'!$K54*31)*1.983471/1000</f>
        <v>365.69229041876997</v>
      </c>
      <c r="K54" s="6">
        <f>('octsep cfs'!$I54*31+'octsep cfs'!$J54*30+'octsep cfs'!$K54*31)*1.983471/1000</f>
        <v>233.28786563187003</v>
      </c>
      <c r="L54" s="6">
        <f>('octsep cfs'!$J54*30+'octsep cfs'!$K54*31)*1.983471/1000</f>
        <v>84.646509222450007</v>
      </c>
      <c r="M54" s="6">
        <f>'octsep cfs'!$K54*31*1.983471/1000</f>
        <v>27.395800625549999</v>
      </c>
      <c r="N54" s="6">
        <f t="shared" si="1"/>
        <v>2122.0351376137619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516.93362028440993</v>
      </c>
      <c r="C55" s="6">
        <f xml:space="preserve"> ('octsep cfs'!$D55*31 + 'octsep cfs'!$C55*30 + 'octsep cfs'!$B55*31 + 'augjul cfs'!$C55*30)* 1.983471/1000</f>
        <v>486.85634537925</v>
      </c>
      <c r="D55" s="6">
        <f xml:space="preserve"> ('octsep cfs'!$D55*31 + 'octsep cfs'!$C55*30 + 'octsep cfs'!$B55*31)* 1.983471/1000</f>
        <v>422.80609984724998</v>
      </c>
      <c r="E55" s="6">
        <f xml:space="preserve"> ('octsep cfs'!$D55*31 + 'octsep cfs'!$C55*30)* 1.983471/1000</f>
        <v>394.57529760012</v>
      </c>
      <c r="F55" s="6">
        <f>'octsep cfs'!$D55*1.983471*31/1000</f>
        <v>307.56835871412</v>
      </c>
      <c r="G55" s="6">
        <f>('octsep cfs'!$E55*31+'octsep cfs'!$F55*28+'octsep cfs'!$G55*31+'octsep cfs'!$H55*30+'octsep cfs'!$I55*31+'octsep cfs'!$J55*30+'octsep cfs'!$K55*31)*1.983471/1000</f>
        <v>1158.7905284461799</v>
      </c>
      <c r="H55" s="6">
        <f>('octsep cfs'!$F55*28+'octsep cfs'!$G55*31+'octsep cfs'!$H55*30+'octsep cfs'!$I55*31+'octsep cfs'!$J55*30+'octsep cfs'!$K55*31)*1.983471/1000</f>
        <v>1033.9645496560802</v>
      </c>
      <c r="I55" s="6">
        <f>('octsep cfs'!$G55*31+'octsep cfs'!$H55*30+'octsep cfs'!$I55*31+'octsep cfs'!$J55*30+'octsep cfs'!$K55*31)*1.983471/1000</f>
        <v>689.01752126928</v>
      </c>
      <c r="J55" s="6">
        <f>('octsep cfs'!$H55*30+'octsep cfs'!$I55*31+'octsep cfs'!$J55*30+'octsep cfs'!$K55*31)*1.983471/1000</f>
        <v>434.45085974115005</v>
      </c>
      <c r="K55" s="6">
        <f>('octsep cfs'!$I55*31+'octsep cfs'!$J55*30+'octsep cfs'!$K55*31)*1.983471/1000</f>
        <v>202.46448827535002</v>
      </c>
      <c r="L55" s="6">
        <f>('octsep cfs'!$J55*30+'octsep cfs'!$K55*31)*1.983471/1000</f>
        <v>47.398907313449996</v>
      </c>
      <c r="M55" s="6">
        <f>'octsep cfs'!$K55*31*1.983471/1000</f>
        <v>16.075933281449998</v>
      </c>
      <c r="N55" s="6">
        <f t="shared" si="1"/>
        <v>1675.7241487305898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401.44443453260993</v>
      </c>
      <c r="C56" s="6">
        <f xml:space="preserve"> ('octsep cfs'!$D56*31 + 'octsep cfs'!$C56*30 + 'octsep cfs'!$B56*31 + 'augjul cfs'!$C56*30)* 1.983471/1000</f>
        <v>390.39265312886994</v>
      </c>
      <c r="D56" s="6">
        <f xml:space="preserve"> ('octsep cfs'!$D56*31 + 'octsep cfs'!$C56*30 + 'octsep cfs'!$B56*31)* 1.983471/1000</f>
        <v>375.06260411696996</v>
      </c>
      <c r="E56" s="6">
        <f xml:space="preserve"> ('octsep cfs'!$D56*31 + 'octsep cfs'!$C56*30)* 1.983471/1000</f>
        <v>326.83050014054999</v>
      </c>
      <c r="F56" s="6">
        <f>'octsep cfs'!$D56*1.983471*31/1000</f>
        <v>207.24088479045</v>
      </c>
      <c r="G56" s="6">
        <f>('octsep cfs'!$E56*31+'octsep cfs'!$F56*29+'octsep cfs'!$G56*31+'octsep cfs'!$H56*30+'octsep cfs'!$I56*31+'octsep cfs'!$J56*30+'octsep cfs'!$K56*31)*1.983471/1000</f>
        <v>1086.312357940971</v>
      </c>
      <c r="H56" s="6">
        <f>('octsep cfs'!$F56*29+'octsep cfs'!$G56*31+'octsep cfs'!$H56*30+'octsep cfs'!$I56*31+'octsep cfs'!$J56*30+'octsep cfs'!$K56*31)*1.983471/1000</f>
        <v>710.37710393936993</v>
      </c>
      <c r="I56" s="6">
        <f>('octsep cfs'!$G56*31+'octsep cfs'!$H56*30+'octsep cfs'!$I56*31+'octsep cfs'!$J56*30+'octsep cfs'!$K56*31)*1.983471/1000</f>
        <v>557.36812455323991</v>
      </c>
      <c r="J56" s="6">
        <f>('octsep cfs'!$H56*30+'octsep cfs'!$I56*31+'octsep cfs'!$J56*30+'octsep cfs'!$K56*31)*1.983471/1000</f>
        <v>389.89004157747001</v>
      </c>
      <c r="K56" s="6">
        <f>('octsep cfs'!$I56*31+'octsep cfs'!$J56*30+'octsep cfs'!$K56*31)*1.983471/1000</f>
        <v>192.76713987866998</v>
      </c>
      <c r="L56" s="6">
        <f>('octsep cfs'!$J56*30+'octsep cfs'!$K56*31)*1.983471/1000</f>
        <v>110.38605205887001</v>
      </c>
      <c r="M56" s="6">
        <f>'octsep cfs'!$K56*31*1.983471/1000</f>
        <v>29.752005495869998</v>
      </c>
      <c r="N56" s="6">
        <f t="shared" si="1"/>
        <v>1487.7567924735808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683.54728676367006</v>
      </c>
      <c r="C57" s="6">
        <f xml:space="preserve"> ('octsep cfs'!$D57*31 + 'octsep cfs'!$C57*30 + 'octsep cfs'!$B57*31 + 'augjul cfs'!$C57*30)* 1.983471/1000</f>
        <v>669.26248729935014</v>
      </c>
      <c r="D57" s="6">
        <f xml:space="preserve"> ('octsep cfs'!$D57*31 + 'octsep cfs'!$C57*30 + 'octsep cfs'!$B57*31)* 1.983471/1000</f>
        <v>654.64648784745009</v>
      </c>
      <c r="E57" s="6">
        <f xml:space="preserve"> ('octsep cfs'!$D57*31 + 'octsep cfs'!$C57*30)* 1.983471/1000</f>
        <v>640.58181399470993</v>
      </c>
      <c r="F57" s="6">
        <f>'octsep cfs'!$D57*1.983471*31/1000</f>
        <v>494.40396823671</v>
      </c>
      <c r="G57" s="6">
        <f>('octsep cfs'!$E57*31+'octsep cfs'!$F57*28+'octsep cfs'!$G57*31+'octsep cfs'!$H57*30+'octsep cfs'!$I57*31+'octsep cfs'!$J57*30+'octsep cfs'!$K57*31)*1.983471/1000</f>
        <v>1028.7356043976199</v>
      </c>
      <c r="H57" s="6">
        <f>('octsep cfs'!$F57*28+'octsep cfs'!$G57*31+'octsep cfs'!$H57*30+'octsep cfs'!$I57*31+'octsep cfs'!$J57*30+'octsep cfs'!$K57*31)*1.983471/1000</f>
        <v>930.7108411314</v>
      </c>
      <c r="I57" s="6">
        <f>('octsep cfs'!$G57*31+'octsep cfs'!$H57*30+'octsep cfs'!$I57*31+'octsep cfs'!$J57*30+'octsep cfs'!$K57*31)*1.983471/1000</f>
        <v>667.76613694224</v>
      </c>
      <c r="J57" s="6">
        <f>('octsep cfs'!$H57*30+'octsep cfs'!$I57*31+'octsep cfs'!$J57*30+'octsep cfs'!$K57*31)*1.983471/1000</f>
        <v>552.06860739659999</v>
      </c>
      <c r="K57" s="6">
        <f>('octsep cfs'!$I57*31+'octsep cfs'!$J57*30+'octsep cfs'!$K57*31)*1.983471/1000</f>
        <v>347.49162333269999</v>
      </c>
      <c r="L57" s="6">
        <f>('octsep cfs'!$J57*30+'octsep cfs'!$K57*31)*1.983471/1000</f>
        <v>217.02723153090002</v>
      </c>
      <c r="M57" s="6">
        <f>'octsep cfs'!$K57*31*1.983471/1000</f>
        <v>38.189948981100002</v>
      </c>
      <c r="N57" s="6">
        <f t="shared" si="1"/>
        <v>1712.2828911612901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915.12518221173002</v>
      </c>
      <c r="C58" s="6">
        <f xml:space="preserve"> ('octsep cfs'!$D58*31 + 'octsep cfs'!$C58*30 + 'octsep cfs'!$B58*31 + 'augjul cfs'!$C58*30)* 1.983471/1000</f>
        <v>899.42186379233988</v>
      </c>
      <c r="D58" s="6">
        <f xml:space="preserve"> ('octsep cfs'!$D58*31 + 'octsep cfs'!$C58*30 + 'octsep cfs'!$B58*31)* 1.983471/1000</f>
        <v>878.71442655233989</v>
      </c>
      <c r="E58" s="6">
        <f xml:space="preserve"> ('octsep cfs'!$D58*31 + 'octsep cfs'!$C58*30)* 1.983471/1000</f>
        <v>799.20726920328002</v>
      </c>
      <c r="F58" s="6">
        <f>'octsep cfs'!$D58*1.983471*31/1000</f>
        <v>638.13553970628016</v>
      </c>
      <c r="G58" s="6">
        <f>('octsep cfs'!$E58*31+'octsep cfs'!$F58*28+'octsep cfs'!$G58*31+'octsep cfs'!$H58*30+'octsep cfs'!$I58*31+'octsep cfs'!$J58*30+'octsep cfs'!$K58*31)*1.983471/1000</f>
        <v>1441.8436437821008</v>
      </c>
      <c r="H58" s="6">
        <f>('octsep cfs'!$F58*28+'octsep cfs'!$G58*31+'octsep cfs'!$H58*30+'octsep cfs'!$I58*31+'octsep cfs'!$J58*30+'octsep cfs'!$K58*31)*1.983471/1000</f>
        <v>1146.8617355050801</v>
      </c>
      <c r="I58" s="6">
        <f>('octsep cfs'!$G58*31+'octsep cfs'!$H58*30+'octsep cfs'!$I58*31+'octsep cfs'!$J58*30+'octsep cfs'!$K58*31)*1.983471/1000</f>
        <v>634.54950347711997</v>
      </c>
      <c r="J58" s="6">
        <f>('octsep cfs'!$H58*30+'octsep cfs'!$I58*31+'octsep cfs'!$J58*30+'octsep cfs'!$K58*31)*1.983471/1000</f>
        <v>432.29710775579997</v>
      </c>
      <c r="K58" s="6">
        <f>('octsep cfs'!$I58*31+'octsep cfs'!$J58*30+'octsep cfs'!$K58*31)*1.983471/1000</f>
        <v>220.04587604579999</v>
      </c>
      <c r="L58" s="6">
        <f>('octsep cfs'!$J58*30+'octsep cfs'!$K58*31)*1.983471/1000</f>
        <v>90.444155286029982</v>
      </c>
      <c r="M58" s="6">
        <f>'octsep cfs'!$K58*31*1.983471/1000</f>
        <v>28.286141088029996</v>
      </c>
      <c r="N58" s="6">
        <f t="shared" si="1"/>
        <v>2356.9688259938307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801.79034547005097</v>
      </c>
      <c r="C59" s="6">
        <f xml:space="preserve"> ('octsep cfs'!$D59*31 + 'octsep cfs'!$C59*30 + 'octsep cfs'!$B59*31 + 'augjul cfs'!$C59*30)* 1.983471/1000</f>
        <v>787.15445180402094</v>
      </c>
      <c r="D59" s="6">
        <f xml:space="preserve"> ('octsep cfs'!$D59*31 + 'octsep cfs'!$C59*30 + 'octsep cfs'!$B59*31)* 1.983471/1000</f>
        <v>762.38466760892095</v>
      </c>
      <c r="E59" s="6">
        <f xml:space="preserve"> ('octsep cfs'!$D59*31 + 'octsep cfs'!$C59*30)* 1.983471/1000</f>
        <v>633.39597823112092</v>
      </c>
      <c r="F59" s="6">
        <f>'octsep cfs'!$D59*1.983471*31/1000</f>
        <v>446.17991913602106</v>
      </c>
      <c r="G59" s="6">
        <f>('octsep cfs'!$E59*31+'octsep cfs'!$F59*28+'octsep cfs'!$G59*31+'octsep cfs'!$H59*30+'octsep cfs'!$I59*31+'octsep cfs'!$J59*30+'octsep cfs'!$K59*31)*1.983471/1000</f>
        <v>1516.4992489164003</v>
      </c>
      <c r="H59" s="6">
        <f>('octsep cfs'!$F59*28+'octsep cfs'!$G59*31+'octsep cfs'!$H59*30+'octsep cfs'!$I59*31+'octsep cfs'!$J59*30+'octsep cfs'!$K59*31)*1.983471/1000</f>
        <v>1134.564034809219</v>
      </c>
      <c r="I59" s="6">
        <f>('octsep cfs'!$G59*31+'octsep cfs'!$H59*30+'octsep cfs'!$I59*31+'octsep cfs'!$J59*30+'octsep cfs'!$K59*31)*1.983471/1000</f>
        <v>779.40810498707106</v>
      </c>
      <c r="J59" s="6">
        <f>('octsep cfs'!$H59*30+'octsep cfs'!$I59*31+'octsep cfs'!$J59*30+'octsep cfs'!$K59*31)*1.983471/1000</f>
        <v>470.16722203815004</v>
      </c>
      <c r="K59" s="6">
        <f>('octsep cfs'!$I59*31+'octsep cfs'!$J59*30+'octsep cfs'!$K59*31)*1.983471/1000</f>
        <v>293.73390634035007</v>
      </c>
      <c r="L59" s="6">
        <f>('octsep cfs'!$J59*30+'octsep cfs'!$K59*31)*1.983471/1000</f>
        <v>154.12569339384001</v>
      </c>
      <c r="M59" s="6">
        <f>'octsep cfs'!$K59*31*1.983471/1000</f>
        <v>84.480274517939989</v>
      </c>
      <c r="N59" s="6">
        <f t="shared" si="1"/>
        <v>2318.2895943864514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684.96080737182001</v>
      </c>
      <c r="C60" s="6">
        <f xml:space="preserve"> ('octsep cfs'!$D60*31 + 'octsep cfs'!$C60*30 + 'octsep cfs'!$B60*31 + 'augjul cfs'!$C60*30)* 1.983471/1000</f>
        <v>655.36375063047001</v>
      </c>
      <c r="D60" s="6">
        <f xml:space="preserve"> ('octsep cfs'!$D60*31 + 'octsep cfs'!$C60*30 + 'octsep cfs'!$B60*31)* 1.983471/1000</f>
        <v>635.23171832756998</v>
      </c>
      <c r="E60" s="6">
        <f xml:space="preserve"> ('octsep cfs'!$D60*31 + 'octsep cfs'!$C60*30)* 1.983471/1000</f>
        <v>615.70264137396009</v>
      </c>
      <c r="F60" s="6">
        <f>'octsep cfs'!$D60*1.983471*31/1000</f>
        <v>348.19998033093003</v>
      </c>
      <c r="G60" s="6">
        <f>('octsep cfs'!$E60*31+'octsep cfs'!$F60*29+'octsep cfs'!$G60*31+'octsep cfs'!$H60*30+'octsep cfs'!$I60*31+'octsep cfs'!$J60*30+'octsep cfs'!$K60*31)*1.983471/1000</f>
        <v>1624.6663582485628</v>
      </c>
      <c r="H60" s="6">
        <f>('octsep cfs'!$F60*29+'octsep cfs'!$G60*31+'octsep cfs'!$H60*30+'octsep cfs'!$I60*31+'octsep cfs'!$J60*30+'octsep cfs'!$K60*31)*1.983471/1000</f>
        <v>1334.468800205352</v>
      </c>
      <c r="I60" s="6">
        <f>('octsep cfs'!$G60*31+'octsep cfs'!$H60*30+'octsep cfs'!$I60*31+'octsep cfs'!$J60*30+'octsep cfs'!$K60*31)*1.983471/1000</f>
        <v>1042.7838392427118</v>
      </c>
      <c r="J60" s="6">
        <f>('octsep cfs'!$H60*30+'octsep cfs'!$I60*31+'octsep cfs'!$J60*30+'octsep cfs'!$K60*31)*1.983471/1000</f>
        <v>727.22141603498108</v>
      </c>
      <c r="K60" s="6">
        <f>('octsep cfs'!$I60*31+'octsep cfs'!$J60*30+'octsep cfs'!$K60*31)*1.983471/1000</f>
        <v>525.73031615288096</v>
      </c>
      <c r="L60" s="6">
        <f>('octsep cfs'!$J60*30+'octsep cfs'!$K60*31)*1.983471/1000</f>
        <v>266.38785116747999</v>
      </c>
      <c r="M60" s="6">
        <f>'octsep cfs'!$K60*31*1.983471/1000</f>
        <v>44.798636336579996</v>
      </c>
      <c r="N60" s="6">
        <f t="shared" si="1"/>
        <v>2309.6271656203826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809.57173823609992</v>
      </c>
      <c r="C61" s="6">
        <f xml:space="preserve"> ('octsep cfs'!$D61*31 + 'octsep cfs'!$C61*30 + 'octsep cfs'!$B61*31 + 'augjul cfs'!$C61*30)* 1.983471/1000</f>
        <v>791.1771075209399</v>
      </c>
      <c r="D61" s="6">
        <f xml:space="preserve"> ('octsep cfs'!$D61*31 + 'octsep cfs'!$C61*30 + 'octsep cfs'!$B61*31)* 1.983471/1000</f>
        <v>772.16732310983991</v>
      </c>
      <c r="E61" s="6">
        <f xml:space="preserve"> ('octsep cfs'!$D61*31 + 'octsep cfs'!$C61*30)* 1.983471/1000</f>
        <v>673.04316153774005</v>
      </c>
      <c r="F61" s="6">
        <f>'octsep cfs'!$D61*1.983471*31/1000</f>
        <v>222.74559825860999</v>
      </c>
      <c r="G61" s="6">
        <f>('octsep cfs'!$E61*31+'octsep cfs'!$F61*28+'octsep cfs'!$G61*31+'octsep cfs'!$H61*30+'octsep cfs'!$I61*31+'octsep cfs'!$J61*30+'octsep cfs'!$K61*31)*1.983471/1000</f>
        <v>932.92147906502998</v>
      </c>
      <c r="H61" s="6">
        <f>('octsep cfs'!$F61*28+'octsep cfs'!$G61*31+'octsep cfs'!$H61*30+'octsep cfs'!$I61*31+'octsep cfs'!$J61*30+'octsep cfs'!$K61*31)*1.983471/1000</f>
        <v>815.10508678892995</v>
      </c>
      <c r="I61" s="6">
        <f>('octsep cfs'!$G61*31+'octsep cfs'!$H61*30+'octsep cfs'!$I61*31+'octsep cfs'!$J61*30+'octsep cfs'!$K61*31)*1.983471/1000</f>
        <v>674.32442429961009</v>
      </c>
      <c r="J61" s="6">
        <f>('octsep cfs'!$H61*30+'octsep cfs'!$I61*31+'octsep cfs'!$J61*30+'octsep cfs'!$K61*31)*1.983471/1000</f>
        <v>520.35762676757997</v>
      </c>
      <c r="K61" s="6">
        <f>('octsep cfs'!$I61*31+'octsep cfs'!$J61*30+'octsep cfs'!$K61*31)*1.983471/1000</f>
        <v>261.48728936777997</v>
      </c>
      <c r="L61" s="6">
        <f>('octsep cfs'!$J61*30+'octsep cfs'!$K61*31)*1.983471/1000</f>
        <v>127.96388941623002</v>
      </c>
      <c r="M61" s="6">
        <f>'octsep cfs'!$K61*31*1.983471/1000</f>
        <v>20.98141408923</v>
      </c>
      <c r="N61" s="6">
        <f t="shared" si="1"/>
        <v>1742.4932173011298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566.71124486402994</v>
      </c>
      <c r="C62" s="6">
        <f xml:space="preserve"> ('octsep cfs'!$D62*31 + 'octsep cfs'!$C62*30 + 'octsep cfs'!$B62*31 + 'augjul cfs'!$C62*30)* 1.983471/1000</f>
        <v>553.65804204773997</v>
      </c>
      <c r="D62" s="6">
        <f xml:space="preserve"> ('octsep cfs'!$D62*31 + 'octsep cfs'!$C62*30 + 'octsep cfs'!$B62*31)* 1.983471/1000</f>
        <v>528.28548101573995</v>
      </c>
      <c r="E62" s="6">
        <f xml:space="preserve"> ('octsep cfs'!$D62*31 + 'octsep cfs'!$C62*30)* 1.983471/1000</f>
        <v>412.78409691728996</v>
      </c>
      <c r="F62" s="6">
        <f>'octsep cfs'!$D62*1.983471*31/1000</f>
        <v>185.10165917438999</v>
      </c>
      <c r="G62" s="6">
        <f>('octsep cfs'!$E62*31+'octsep cfs'!$F62*28+'octsep cfs'!$G62*31+'octsep cfs'!$H62*30+'octsep cfs'!$I62*31+'octsep cfs'!$J62*30+'octsep cfs'!$K62*31)*1.983471/1000</f>
        <v>1331.0201907478979</v>
      </c>
      <c r="H62" s="6">
        <f>('octsep cfs'!$F62*28+'octsep cfs'!$G62*31+'octsep cfs'!$H62*30+'octsep cfs'!$I62*31+'octsep cfs'!$J62*30+'octsep cfs'!$K62*31)*1.983471/1000</f>
        <v>1067.8532584678978</v>
      </c>
      <c r="I62" s="6">
        <f>('octsep cfs'!$G62*31+'octsep cfs'!$H62*30+'octsep cfs'!$I62*31+'octsep cfs'!$J62*30+'octsep cfs'!$K62*31)*1.983471/1000</f>
        <v>523.79147126690998</v>
      </c>
      <c r="J62" s="6">
        <f>('octsep cfs'!$H62*30+'octsep cfs'!$I62*31+'octsep cfs'!$J62*30+'octsep cfs'!$K62*31)*1.983471/1000</f>
        <v>316.74304266759003</v>
      </c>
      <c r="K62" s="6">
        <f>('octsep cfs'!$I62*31+'octsep cfs'!$J62*30+'octsep cfs'!$K62*31)*1.983471/1000</f>
        <v>200.93788998548999</v>
      </c>
      <c r="L62" s="6">
        <f>('octsep cfs'!$J62*30+'octsep cfs'!$K62*31)*1.983471/1000</f>
        <v>55.63654006238999</v>
      </c>
      <c r="M62" s="6">
        <f>'octsep cfs'!$K62*31*1.983471/1000</f>
        <v>21.108078547289999</v>
      </c>
      <c r="N62" s="6">
        <f t="shared" si="1"/>
        <v>1897.7314356119277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606.32106156047996</v>
      </c>
      <c r="C63" s="6">
        <f xml:space="preserve"> ('octsep cfs'!$D63*31 + 'octsep cfs'!$C63*30 + 'octsep cfs'!$B63*31 + 'augjul cfs'!$C63*30)* 1.983471/1000</f>
        <v>595.56872477360992</v>
      </c>
      <c r="D63" s="6">
        <f xml:space="preserve"> ('octsep cfs'!$D63*31 + 'octsep cfs'!$C63*30 + 'octsep cfs'!$B63*31)* 1.983471/1000</f>
        <v>544.39695809751004</v>
      </c>
      <c r="E63" s="6">
        <f xml:space="preserve"> ('octsep cfs'!$D63*31 + 'octsep cfs'!$C63*30)* 1.983471/1000</f>
        <v>502.55587536902999</v>
      </c>
      <c r="F63" s="6">
        <f>'octsep cfs'!$D63*1.983471*31/1000</f>
        <v>140.8004575299</v>
      </c>
      <c r="G63" s="6">
        <f>('octsep cfs'!$E63*31+'octsep cfs'!$F63*28+'octsep cfs'!$G63*31+'octsep cfs'!$H63*30+'octsep cfs'!$I63*31+'octsep cfs'!$J63*30+'octsep cfs'!$K63*31)*1.983471/1000</f>
        <v>839.05968423774004</v>
      </c>
      <c r="H63" s="6">
        <f>('octsep cfs'!$F63*28+'octsep cfs'!$G63*31+'octsep cfs'!$H63*30+'octsep cfs'!$I63*31+'octsep cfs'!$J63*30+'octsep cfs'!$K63*31)*1.983471/1000</f>
        <v>633.81591672777006</v>
      </c>
      <c r="I63" s="6">
        <f>('octsep cfs'!$G63*31+'octsep cfs'!$H63*30+'octsep cfs'!$I63*31+'octsep cfs'!$J63*30+'octsep cfs'!$K63*31)*1.983471/1000</f>
        <v>408.04169709512996</v>
      </c>
      <c r="J63" s="6">
        <f>('octsep cfs'!$H63*30+'octsep cfs'!$I63*31+'octsep cfs'!$J63*30+'octsep cfs'!$K63*31)*1.983471/1000</f>
        <v>213.67570107806998</v>
      </c>
      <c r="K63" s="6">
        <f>('octsep cfs'!$I63*31+'octsep cfs'!$J63*30+'octsep cfs'!$K63*31)*1.983471/1000</f>
        <v>111.91590324116997</v>
      </c>
      <c r="L63" s="6">
        <f>('octsep cfs'!$J63*30+'octsep cfs'!$K63*31)*1.983471/1000</f>
        <v>54.867092157359991</v>
      </c>
      <c r="M63" s="6">
        <f>'octsep cfs'!$K63*31*1.983471/1000</f>
        <v>25.902266797259998</v>
      </c>
      <c r="N63" s="6">
        <f t="shared" si="1"/>
        <v>1445.38074579822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308.68582842428106</v>
      </c>
      <c r="C64" s="6">
        <f xml:space="preserve"> ('octsep cfs'!$D64*31 + 'octsep cfs'!$C64*30 + 'octsep cfs'!$B64*31 + 'augjul cfs'!$C64*30)* 1.983471/1000</f>
        <v>295.61049007163103</v>
      </c>
      <c r="D64" s="6">
        <f xml:space="preserve"> ('octsep cfs'!$D64*31 + 'octsep cfs'!$C64*30 + 'octsep cfs'!$B64*31)* 1.983471/1000</f>
        <v>287.06986229273099</v>
      </c>
      <c r="E64" s="6">
        <f xml:space="preserve"> ('octsep cfs'!$D64*31 + 'octsep cfs'!$C64*30)* 1.983471/1000</f>
        <v>278.832368386761</v>
      </c>
      <c r="F64" s="6">
        <f>'octsep cfs'!$D64*1.983471*31/1000</f>
        <v>249.895509967761</v>
      </c>
      <c r="G64" s="6">
        <f>('octsep cfs'!$E64*31+'octsep cfs'!$F64*29+'octsep cfs'!$G64*31+'octsep cfs'!$H64*30+'octsep cfs'!$I64*31+'octsep cfs'!$J64*30+'octsep cfs'!$K64*31)*1.983471/1000</f>
        <v>1234.8122333639608</v>
      </c>
      <c r="H64" s="6">
        <f>('octsep cfs'!$F64*29+'octsep cfs'!$G64*31+'octsep cfs'!$H64*30+'octsep cfs'!$I64*31+'octsep cfs'!$J64*30+'octsep cfs'!$K64*31)*1.983471/1000</f>
        <v>944.10125385239996</v>
      </c>
      <c r="I64" s="6">
        <f>('octsep cfs'!$G64*31+'octsep cfs'!$H64*30+'octsep cfs'!$I64*31+'octsep cfs'!$J64*30+'octsep cfs'!$K64*31)*1.983471/1000</f>
        <v>766.38657621918003</v>
      </c>
      <c r="J64" s="6">
        <f>('octsep cfs'!$H64*30+'octsep cfs'!$I64*31+'octsep cfs'!$J64*30+'octsep cfs'!$K64*31)*1.983471/1000</f>
        <v>555.52776098589004</v>
      </c>
      <c r="K64" s="6">
        <f>('octsep cfs'!$I64*31+'octsep cfs'!$J64*30+'octsep cfs'!$K64*31)*1.983471/1000</f>
        <v>331.49114128809003</v>
      </c>
      <c r="L64" s="6">
        <f>('octsep cfs'!$J64*30+'octsep cfs'!$K64*31)*1.983471/1000</f>
        <v>152.52471494148</v>
      </c>
      <c r="M64" s="6">
        <f>'octsep cfs'!$K64*31*1.983471/1000</f>
        <v>25.977281670480004</v>
      </c>
      <c r="N64" s="6">
        <f t="shared" si="1"/>
        <v>1543.4980617882418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557.41493446883987</v>
      </c>
      <c r="C65" s="6">
        <f xml:space="preserve"> ('octsep cfs'!$D65*31 + 'octsep cfs'!$C65*30 + 'octsep cfs'!$B65*31 + 'augjul cfs'!$C65*30)* 1.983471/1000</f>
        <v>545.56934813618989</v>
      </c>
      <c r="D65" s="6">
        <f xml:space="preserve"> ('octsep cfs'!$D65*31 + 'octsep cfs'!$C65*30 + 'octsep cfs'!$B65*31)* 1.983471/1000</f>
        <v>530.52848919608994</v>
      </c>
      <c r="E65" s="6">
        <f xml:space="preserve"> ('octsep cfs'!$D65*31 + 'octsep cfs'!$C65*30)* 1.983471/1000</f>
        <v>516.55112773677001</v>
      </c>
      <c r="F65" s="6">
        <f>'octsep cfs'!$D65*1.983471*31/1000</f>
        <v>161.45660220983999</v>
      </c>
      <c r="G65" s="6">
        <f>('octsep cfs'!$E65*31+'octsep cfs'!$F65*28+'octsep cfs'!$G65*31+'octsep cfs'!$H65*30+'octsep cfs'!$I65*31+'octsep cfs'!$J65*30+'octsep cfs'!$K65*31)*1.983471/1000</f>
        <v>1291.4157770264519</v>
      </c>
      <c r="H65" s="6">
        <f>('octsep cfs'!$F65*28+'octsep cfs'!$G65*31+'octsep cfs'!$H65*30+'octsep cfs'!$I65*31+'octsep cfs'!$J65*30+'octsep cfs'!$K65*31)*1.983471/1000</f>
        <v>968.84376730472093</v>
      </c>
      <c r="I65" s="6">
        <f>('octsep cfs'!$G65*31+'octsep cfs'!$H65*30+'octsep cfs'!$I65*31+'octsep cfs'!$J65*30+'octsep cfs'!$K65*31)*1.983471/1000</f>
        <v>807.05782957004089</v>
      </c>
      <c r="J65" s="6">
        <f>('octsep cfs'!$H65*30+'octsep cfs'!$I65*31+'octsep cfs'!$J65*30+'octsep cfs'!$K65*31)*1.983471/1000</f>
        <v>425.29109148960003</v>
      </c>
      <c r="K65" s="6">
        <f>('octsep cfs'!$I65*31+'octsep cfs'!$J65*30+'octsep cfs'!$K65*31)*1.983471/1000</f>
        <v>182.46306753780001</v>
      </c>
      <c r="L65" s="6">
        <f>('octsep cfs'!$J65*30+'octsep cfs'!$K65*31)*1.983471/1000</f>
        <v>69.076242037740002</v>
      </c>
      <c r="M65" s="6">
        <f>'octsep cfs'!$K65*31*1.983471/1000</f>
        <v>20.520871957739999</v>
      </c>
      <c r="N65" s="6">
        <f t="shared" si="1"/>
        <v>1848.8307114952918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316.61360135013001</v>
      </c>
      <c r="C66" s="6">
        <f xml:space="preserve"> ('octsep cfs'!$D66*31 + 'octsep cfs'!$C66*30 + 'octsep cfs'!$B66*31 + 'augjul cfs'!$C66*30)* 1.983471/1000</f>
        <v>292.54612456671003</v>
      </c>
      <c r="D66" s="6">
        <f xml:space="preserve"> ('octsep cfs'!$D66*31 + 'octsep cfs'!$C66*30 + 'octsep cfs'!$B66*31)* 1.983471/1000</f>
        <v>276.71029044981003</v>
      </c>
      <c r="E66" s="6">
        <f xml:space="preserve"> ('octsep cfs'!$D66*31 + 'octsep cfs'!$C66*30)* 1.983471/1000</f>
        <v>247.05912461958002</v>
      </c>
      <c r="F66" s="6">
        <f>'octsep cfs'!$D66*1.983471*31/1000</f>
        <v>137.26983948048002</v>
      </c>
      <c r="G66" s="6">
        <f>('octsep cfs'!$E66*31+'octsep cfs'!$F66*28+'octsep cfs'!$G66*31+'octsep cfs'!$H66*30+'octsep cfs'!$I66*31+'octsep cfs'!$J66*30+'octsep cfs'!$K66*31)*1.983471/1000</f>
        <v>1393.8178564921586</v>
      </c>
      <c r="H66" s="6">
        <f>('octsep cfs'!$F66*28+'octsep cfs'!$G66*31+'octsep cfs'!$H66*30+'octsep cfs'!$I66*31+'octsep cfs'!$J66*30+'octsep cfs'!$K66*31)*1.983471/1000</f>
        <v>1061.3168904485487</v>
      </c>
      <c r="I66" s="6">
        <f>('octsep cfs'!$G66*31+'octsep cfs'!$H66*30+'octsep cfs'!$I66*31+'octsep cfs'!$J66*30+'octsep cfs'!$K66*31)*1.983471/1000</f>
        <v>819.17302911572085</v>
      </c>
      <c r="J66" s="6">
        <f>('octsep cfs'!$H66*30+'octsep cfs'!$I66*31+'octsep cfs'!$J66*30+'octsep cfs'!$K66*31)*1.983471/1000</f>
        <v>568.51015388747999</v>
      </c>
      <c r="K66" s="6">
        <f>('octsep cfs'!$I66*31+'octsep cfs'!$J66*30+'octsep cfs'!$K66*31)*1.983471/1000</f>
        <v>295.19393934344998</v>
      </c>
      <c r="L66" s="6">
        <f>('octsep cfs'!$J66*30+'octsep cfs'!$K66*31)*1.983471/1000</f>
        <v>168.93837383010001</v>
      </c>
      <c r="M66" s="6">
        <f>'octsep cfs'!$K66*31*1.983471/1000</f>
        <v>29.206610475000002</v>
      </c>
      <c r="N66" s="6">
        <f t="shared" si="1"/>
        <v>1710.4314578422886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569.52809103939012</v>
      </c>
      <c r="C67" s="6">
        <f xml:space="preserve"> ('octsep cfs'!$D67*31 + 'octsep cfs'!$C67*30 + 'octsep cfs'!$B67*31 + 'augjul cfs'!$C67*30)* 1.983471/1000</f>
        <v>556.28427665999993</v>
      </c>
      <c r="D67" s="6">
        <f xml:space="preserve"> ('octsep cfs'!$D67*31 + 'octsep cfs'!$C67*30 + 'octsep cfs'!$B67*31)* 1.983471/1000</f>
        <v>542.60011188390001</v>
      </c>
      <c r="E67" s="6">
        <f xml:space="preserve"> ('octsep cfs'!$D67*31 + 'octsep cfs'!$C67*30)* 1.983471/1000</f>
        <v>472.14515915406008</v>
      </c>
      <c r="F67" s="6">
        <f>'octsep cfs'!$D67*1.983471*31/1000</f>
        <v>203.53994608626002</v>
      </c>
      <c r="G67" s="6">
        <f>('octsep cfs'!$E67*31+'octsep cfs'!$F67*28+'octsep cfs'!$G67*31+'octsep cfs'!$H67*30+'octsep cfs'!$I67*31+'octsep cfs'!$J67*30+'octsep cfs'!$K67*31)*1.983471/1000</f>
        <v>1156.69154009514</v>
      </c>
      <c r="H67" s="6">
        <f>('octsep cfs'!$F67*28+'octsep cfs'!$G67*31+'octsep cfs'!$H67*30+'octsep cfs'!$I67*31+'octsep cfs'!$J67*30+'octsep cfs'!$K67*31)*1.983471/1000</f>
        <v>904.2295991492399</v>
      </c>
      <c r="I67" s="6">
        <f>('octsep cfs'!$G67*31+'octsep cfs'!$H67*30+'octsep cfs'!$I67*31+'octsep cfs'!$J67*30+'octsep cfs'!$K67*31)*1.983471/1000</f>
        <v>714.2746442890799</v>
      </c>
      <c r="J67" s="6">
        <f>('octsep cfs'!$H67*30+'octsep cfs'!$I67*31+'octsep cfs'!$J67*30+'octsep cfs'!$K67*31)*1.983471/1000</f>
        <v>517.47681365247001</v>
      </c>
      <c r="K67" s="6">
        <f>('octsep cfs'!$I67*31+'octsep cfs'!$J67*30+'octsep cfs'!$K67*31)*1.983471/1000</f>
        <v>297.48230950557002</v>
      </c>
      <c r="L67" s="6">
        <f>('octsep cfs'!$J67*30+'octsep cfs'!$K67*31)*1.983471/1000</f>
        <v>90.931930474350011</v>
      </c>
      <c r="M67" s="6">
        <f>'octsep cfs'!$K67*31*1.983471/1000</f>
        <v>27.506478307350001</v>
      </c>
      <c r="N67" s="6">
        <f t="shared" si="1"/>
        <v>1726.2196311345301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608.67367833176104</v>
      </c>
      <c r="C68" s="6">
        <f xml:space="preserve"> ('octsep cfs'!$D68*31 + 'octsep cfs'!$C68*30 + 'octsep cfs'!$B68*31 + 'augjul cfs'!$C68*30)* 1.983471/1000</f>
        <v>594.95026066457103</v>
      </c>
      <c r="D68" s="6">
        <f xml:space="preserve"> ('octsep cfs'!$D68*31 + 'octsep cfs'!$C68*30 + 'octsep cfs'!$B68*31)* 1.983471/1000</f>
        <v>581.19707109767103</v>
      </c>
      <c r="E68" s="6">
        <f xml:space="preserve"> ('octsep cfs'!$D68*31 + 'octsep cfs'!$C68*30)* 1.983471/1000</f>
        <v>556.587888549441</v>
      </c>
      <c r="F68" s="6">
        <f>'octsep cfs'!$D68*1.983471*31/1000</f>
        <v>279.93527743631103</v>
      </c>
      <c r="G68" s="6">
        <f>('octsep cfs'!$E68*31+'octsep cfs'!$F68*29+'octsep cfs'!$G68*31+'octsep cfs'!$H68*30+'octsep cfs'!$I68*31+'octsep cfs'!$J68*30+'octsep cfs'!$K68*31)*1.983471/1000</f>
        <v>696.21042017310003</v>
      </c>
      <c r="H68" s="6">
        <f>('octsep cfs'!$F68*29+'octsep cfs'!$G68*31+'octsep cfs'!$H68*30+'octsep cfs'!$I68*31+'octsep cfs'!$J68*30+'octsep cfs'!$K68*31)*1.983471/1000</f>
        <v>551.95067021094007</v>
      </c>
      <c r="I68" s="6">
        <f>('octsep cfs'!$G68*31+'octsep cfs'!$H68*30+'octsep cfs'!$I68*31+'octsep cfs'!$J68*30+'octsep cfs'!$K68*31)*1.983471/1000</f>
        <v>356.52538167162004</v>
      </c>
      <c r="J68" s="6">
        <f>('octsep cfs'!$H68*30+'octsep cfs'!$I68*31+'octsep cfs'!$J68*30+'octsep cfs'!$K68*31)*1.983471/1000</f>
        <v>294.24827987478005</v>
      </c>
      <c r="K68" s="6">
        <f>('octsep cfs'!$I68*31+'octsep cfs'!$J68*30+'octsep cfs'!$K68*31)*1.983471/1000</f>
        <v>93.173708902679991</v>
      </c>
      <c r="L68" s="6">
        <f>('octsep cfs'!$J68*30+'octsep cfs'!$K68*31)*1.983471/1000</f>
        <v>33.310610321099993</v>
      </c>
      <c r="M68" s="6">
        <f>'octsep cfs'!$K68*31*1.983471/1000</f>
        <v>13.232131735199999</v>
      </c>
      <c r="N68" s="6">
        <f t="shared" si="1"/>
        <v>1304.884098504861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531.22704784758002</v>
      </c>
      <c r="C69" s="6">
        <f xml:space="preserve"> ('octsep cfs'!$D69*31 + 'octsep cfs'!$C69*30 + 'octsep cfs'!$B69*31 + 'augjul cfs'!$C69*30)* 1.983471/1000</f>
        <v>519.91947802368009</v>
      </c>
      <c r="D69" s="6">
        <f xml:space="preserve"> ('octsep cfs'!$D69*31 + 'octsep cfs'!$C69*30 + 'octsep cfs'!$B69*31)* 1.983471/1000</f>
        <v>506.15200746558003</v>
      </c>
      <c r="E69" s="6">
        <f xml:space="preserve"> ('octsep cfs'!$D69*31 + 'octsep cfs'!$C69*30)* 1.983471/1000</f>
        <v>485.21424957306004</v>
      </c>
      <c r="F69" s="6">
        <f>'octsep cfs'!$D69*1.983471*31/1000</f>
        <v>255.98886973926002</v>
      </c>
      <c r="G69" s="6">
        <f>('octsep cfs'!$E69*31+'octsep cfs'!$F69*28+'octsep cfs'!$G69*31+'octsep cfs'!$H69*30+'octsep cfs'!$I69*31+'octsep cfs'!$J69*30+'octsep cfs'!$K69*31)*1.983471/1000</f>
        <v>1535.1658928444997</v>
      </c>
      <c r="H69" s="6">
        <f>('octsep cfs'!$F69*28+'octsep cfs'!$G69*31+'octsep cfs'!$H69*30+'octsep cfs'!$I69*31+'octsep cfs'!$J69*30+'octsep cfs'!$K69*31)*1.983471/1000</f>
        <v>1355.7788913070501</v>
      </c>
      <c r="I69" s="6">
        <f>('octsep cfs'!$G69*31+'octsep cfs'!$H69*30+'octsep cfs'!$I69*31+'octsep cfs'!$J69*30+'octsep cfs'!$K69*31)*1.983471/1000</f>
        <v>1240.5431138102101</v>
      </c>
      <c r="J69" s="6">
        <f>('octsep cfs'!$H69*30+'octsep cfs'!$I69*31+'octsep cfs'!$J69*30+'octsep cfs'!$K69*31)*1.983471/1000</f>
        <v>802.5158971783801</v>
      </c>
      <c r="K69" s="6">
        <f>('octsep cfs'!$I69*31+'octsep cfs'!$J69*30+'octsep cfs'!$K69*31)*1.983471/1000</f>
        <v>421.66976931135002</v>
      </c>
      <c r="L69" s="6">
        <f>('octsep cfs'!$J69*30+'octsep cfs'!$K69*31)*1.983471/1000</f>
        <v>199.81266688718998</v>
      </c>
      <c r="M69" s="6">
        <f>'octsep cfs'!$K69*31*1.983471/1000</f>
        <v>43.852342157190002</v>
      </c>
      <c r="N69" s="6">
        <f t="shared" ref="N69:N84" si="2">B69+G69</f>
        <v>2066.3929406920797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211.19935736928002</v>
      </c>
      <c r="C70" s="6">
        <f xml:space="preserve"> ('octsep cfs'!$D70*31 + 'octsep cfs'!$C70*30 + 'octsep cfs'!$B70*31 + 'augjul cfs'!$C70*30)* 1.983471/1000</f>
        <v>190.51369864086001</v>
      </c>
      <c r="D70" s="6">
        <f xml:space="preserve"> ('octsep cfs'!$D70*31 + 'octsep cfs'!$C70*30 + 'octsep cfs'!$B70*31)* 1.983471/1000</f>
        <v>179.00976518796003</v>
      </c>
      <c r="E70" s="6">
        <f xml:space="preserve"> ('octsep cfs'!$D70*31 + 'octsep cfs'!$C70*30)* 1.983471/1000</f>
        <v>164.47102193151002</v>
      </c>
      <c r="F70" s="6">
        <f>'octsep cfs'!$D70*1.983471*31/1000</f>
        <v>146.31036145551002</v>
      </c>
      <c r="G70" s="6">
        <f>('octsep cfs'!$E70*31+'octsep cfs'!$F70*28+'octsep cfs'!$G70*31+'octsep cfs'!$H70*30+'octsep cfs'!$I70*31+'octsep cfs'!$J70*30+'octsep cfs'!$K70*31)*1.983471/1000</f>
        <v>951.33048994493993</v>
      </c>
      <c r="H70" s="6">
        <f>('octsep cfs'!$F70*28+'octsep cfs'!$G70*31+'octsep cfs'!$H70*30+'octsep cfs'!$I70*31+'octsep cfs'!$J70*30+'octsep cfs'!$K70*31)*1.983471/1000</f>
        <v>701.81749434300002</v>
      </c>
      <c r="I70" s="6">
        <f>('octsep cfs'!$G70*31+'octsep cfs'!$H70*30+'octsep cfs'!$I70*31+'octsep cfs'!$J70*30+'octsep cfs'!$K70*31)*1.983471/1000</f>
        <v>542.20750363416005</v>
      </c>
      <c r="J70" s="6">
        <f>('octsep cfs'!$H70*30+'octsep cfs'!$I70*31+'octsep cfs'!$J70*30+'octsep cfs'!$K70*31)*1.983471/1000</f>
        <v>336.88687662294001</v>
      </c>
      <c r="K70" s="6">
        <f>('octsep cfs'!$I70*31+'octsep cfs'!$J70*30+'octsep cfs'!$K70*31)*1.983471/1000</f>
        <v>167.55597388194002</v>
      </c>
      <c r="L70" s="6">
        <f>('octsep cfs'!$J70*30+'octsep cfs'!$K70*31)*1.983471/1000</f>
        <v>102.78985399662001</v>
      </c>
      <c r="M70" s="6">
        <f>'octsep cfs'!$K70*31*1.983471/1000</f>
        <v>22.597923119519997</v>
      </c>
      <c r="N70" s="6">
        <f t="shared" si="2"/>
        <v>1162.52984731422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694.4028037119599</v>
      </c>
      <c r="C71" s="6">
        <f xml:space="preserve"> ('octsep cfs'!$D71*31 + 'octsep cfs'!$C71*30 + 'octsep cfs'!$B71*31 + 'augjul cfs'!$C71*30)* 1.983471/1000</f>
        <v>684.14851649318996</v>
      </c>
      <c r="D71" s="6">
        <f xml:space="preserve"> ('octsep cfs'!$D71*31 + 'octsep cfs'!$C71*30 + 'octsep cfs'!$B71*31)* 1.983471/1000</f>
        <v>673.16583921909</v>
      </c>
      <c r="E71" s="6">
        <f xml:space="preserve"> ('octsep cfs'!$D71*31 + 'octsep cfs'!$C71*30)* 1.983471/1000</f>
        <v>600.33685021463987</v>
      </c>
      <c r="F71" s="6">
        <f>'octsep cfs'!$D71*1.983471*31/1000</f>
        <v>349.60251250974</v>
      </c>
      <c r="G71" s="6">
        <f>('octsep cfs'!$E71*31+'octsep cfs'!$F71*28+'octsep cfs'!$G71*31+'octsep cfs'!$H71*30+'octsep cfs'!$I71*31+'octsep cfs'!$J71*30+'octsep cfs'!$K71*31)*1.983471/1000</f>
        <v>1360.852130125068</v>
      </c>
      <c r="H71" s="6">
        <f>('octsep cfs'!$F71*28+'octsep cfs'!$G71*31+'octsep cfs'!$H71*30+'octsep cfs'!$I71*31+'octsep cfs'!$J71*30+'octsep cfs'!$K71*31)*1.983471/1000</f>
        <v>992.19829932148787</v>
      </c>
      <c r="I71" s="6">
        <f>('octsep cfs'!$G71*31+'octsep cfs'!$H71*30+'octsep cfs'!$I71*31+'octsep cfs'!$J71*30+'octsep cfs'!$K71*31)*1.983471/1000</f>
        <v>651.30154251834006</v>
      </c>
      <c r="J71" s="6">
        <f>('octsep cfs'!$H71*30+'octsep cfs'!$I71*31+'octsep cfs'!$J71*30+'octsep cfs'!$K71*31)*1.983471/1000</f>
        <v>467.44808164424995</v>
      </c>
      <c r="K71" s="6">
        <f>('octsep cfs'!$I71*31+'octsep cfs'!$J71*30+'octsep cfs'!$K71*31)*1.983471/1000</f>
        <v>287.03334460815</v>
      </c>
      <c r="L71" s="6">
        <f>('octsep cfs'!$J71*30+'octsep cfs'!$K71*31)*1.983471/1000</f>
        <v>106.18662742296</v>
      </c>
      <c r="M71" s="6">
        <f>'octsep cfs'!$K71*31*1.983471/1000</f>
        <v>31.608316170059997</v>
      </c>
      <c r="N71" s="6">
        <f t="shared" si="2"/>
        <v>2055.2549338370281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1018.3513621424009</v>
      </c>
      <c r="C72" s="6">
        <f xml:space="preserve"> ('octsep cfs'!$D72*31 + 'octsep cfs'!$C72*30 + 'octsep cfs'!$B72*31 + 'augjul cfs'!$C72*30)* 1.983471/1000</f>
        <v>999.84174961337089</v>
      </c>
      <c r="D72" s="6">
        <f xml:space="preserve"> ('octsep cfs'!$D72*31 + 'octsep cfs'!$C72*30 + 'octsep cfs'!$B72*31)* 1.983471/1000</f>
        <v>975.07196541827091</v>
      </c>
      <c r="E72" s="6">
        <f xml:space="preserve"> ('octsep cfs'!$D72*31 + 'octsep cfs'!$C72*30)* 1.983471/1000</f>
        <v>897.53794518530094</v>
      </c>
      <c r="F72" s="6">
        <f>'octsep cfs'!$D72*1.983471*31/1000</f>
        <v>486.59879365337099</v>
      </c>
      <c r="G72" s="6">
        <f>('octsep cfs'!$E72*31+'octsep cfs'!$F72*29+'octsep cfs'!$G72*31+'octsep cfs'!$H72*30+'octsep cfs'!$I72*31+'octsep cfs'!$J72*30+'octsep cfs'!$K72*31)*1.983471/1000</f>
        <v>1817.5330842392011</v>
      </c>
      <c r="H72" s="6">
        <f>('octsep cfs'!$F72*29+'octsep cfs'!$G72*31+'octsep cfs'!$H72*30+'octsep cfs'!$I72*31+'octsep cfs'!$J72*30+'octsep cfs'!$K72*31)*1.983471/1000</f>
        <v>1402.0176465978902</v>
      </c>
      <c r="I72" s="6">
        <f>('octsep cfs'!$G72*31+'octsep cfs'!$H72*30+'octsep cfs'!$I72*31+'octsep cfs'!$J72*30+'octsep cfs'!$K72*31)*1.983471/1000</f>
        <v>733.52462703827996</v>
      </c>
      <c r="J72" s="6">
        <f>('octsep cfs'!$H72*30+'octsep cfs'!$I72*31+'octsep cfs'!$J72*30+'octsep cfs'!$K72*31)*1.983471/1000</f>
        <v>571.38182320127999</v>
      </c>
      <c r="K72" s="6">
        <f>('octsep cfs'!$I72*31+'octsep cfs'!$J72*30+'octsep cfs'!$K72*31)*1.983471/1000</f>
        <v>294.74527820325</v>
      </c>
      <c r="L72" s="6">
        <f>('octsep cfs'!$J72*30+'octsep cfs'!$K72*31)*1.983471/1000</f>
        <v>80.256849882930013</v>
      </c>
      <c r="M72" s="6">
        <f>'octsep cfs'!$K72*31*1.983471/1000</f>
        <v>24.590736267929998</v>
      </c>
      <c r="N72" s="6">
        <f t="shared" si="2"/>
        <v>2835.8844463816022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1292.896574987451</v>
      </c>
      <c r="C73" s="6">
        <f xml:space="preserve"> ('octsep cfs'!$D73*31 + 'octsep cfs'!$C73*30 + 'octsep cfs'!$B73*31 + 'augjul cfs'!$C73*30)* 1.983471/1000</f>
        <v>1280.8253291591311</v>
      </c>
      <c r="D73" s="6">
        <f xml:space="preserve"> ('octsep cfs'!$D73*31 + 'octsep cfs'!$C73*30 + 'octsep cfs'!$B73*31)* 1.983471/1000</f>
        <v>1263.668503356231</v>
      </c>
      <c r="E73" s="6">
        <f xml:space="preserve"> ('octsep cfs'!$D73*31 + 'octsep cfs'!$C73*30)* 1.983471/1000</f>
        <v>1150.710246435141</v>
      </c>
      <c r="F73" s="6">
        <f>'octsep cfs'!$D73*1.983471*31/1000</f>
        <v>737.39872474424101</v>
      </c>
      <c r="G73" s="6">
        <f>('octsep cfs'!$E73*31+'octsep cfs'!$F73*28+'octsep cfs'!$G73*31+'octsep cfs'!$H73*30+'octsep cfs'!$I73*31+'octsep cfs'!$J73*30+'octsep cfs'!$K73*31)*1.983471/1000</f>
        <v>1495.5661938336211</v>
      </c>
      <c r="H73" s="6">
        <f>('octsep cfs'!$F73*28+'octsep cfs'!$G73*31+'octsep cfs'!$H73*30+'octsep cfs'!$I73*31+'octsep cfs'!$J73*30+'octsep cfs'!$K73*31)*1.983471/1000</f>
        <v>1090.5214797665999</v>
      </c>
      <c r="I73" s="6">
        <f>('octsep cfs'!$G73*31+'octsep cfs'!$H73*30+'octsep cfs'!$I73*31+'octsep cfs'!$J73*30+'octsep cfs'!$K73*31)*1.983471/1000</f>
        <v>854.15742912611995</v>
      </c>
      <c r="J73" s="6">
        <f>('octsep cfs'!$H73*30+'octsep cfs'!$I73*31+'octsep cfs'!$J73*30+'octsep cfs'!$K73*31)*1.983471/1000</f>
        <v>446.47495846380002</v>
      </c>
      <c r="K73" s="6">
        <f>('octsep cfs'!$I73*31+'octsep cfs'!$J73*30+'octsep cfs'!$K73*31)*1.983471/1000</f>
        <v>216.49982659200001</v>
      </c>
      <c r="L73" s="6">
        <f>('octsep cfs'!$J73*30+'octsep cfs'!$K73*31)*1.983471/1000</f>
        <v>92.037239523810001</v>
      </c>
      <c r="M73" s="6">
        <f>'octsep cfs'!$K73*31*1.983471/1000</f>
        <v>34.230762352710002</v>
      </c>
      <c r="N73" s="6">
        <f t="shared" si="2"/>
        <v>2788.4627688210721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447.07005926793005</v>
      </c>
      <c r="C74" s="6">
        <f xml:space="preserve"> ('octsep cfs'!$D74*31 + 'octsep cfs'!$C74*30 + 'octsep cfs'!$B74*31 + 'augjul cfs'!$C74*30)* 1.983471/1000</f>
        <v>433.84223166480001</v>
      </c>
      <c r="D74" s="6">
        <f xml:space="preserve"> ('octsep cfs'!$D74*31 + 'octsep cfs'!$C74*30 + 'octsep cfs'!$B74*31)* 1.983471/1000</f>
        <v>402.75548902890006</v>
      </c>
      <c r="E74" s="6">
        <f xml:space="preserve"> ('octsep cfs'!$D74*31 + 'octsep cfs'!$C74*30)* 1.983471/1000</f>
        <v>265.67011235142002</v>
      </c>
      <c r="F74" s="6">
        <f>'octsep cfs'!$D74*1.983471*31/1000</f>
        <v>138.92631545142001</v>
      </c>
      <c r="G74" s="6">
        <f>('octsep cfs'!$E74*31+'octsep cfs'!$F74*28+'octsep cfs'!$G74*31+'octsep cfs'!$H74*30+'octsep cfs'!$I74*31+'octsep cfs'!$J74*30+'octsep cfs'!$K74*31)*1.983471/1000</f>
        <v>1194.300929098011</v>
      </c>
      <c r="H74" s="6">
        <f>('octsep cfs'!$F74*28+'octsep cfs'!$G74*31+'octsep cfs'!$H74*30+'octsep cfs'!$I74*31+'octsep cfs'!$J74*30+'octsep cfs'!$K74*31)*1.983471/1000</f>
        <v>778.49588485598997</v>
      </c>
      <c r="I74" s="6">
        <f>('octsep cfs'!$G74*31+'octsep cfs'!$H74*30+'octsep cfs'!$I74*31+'octsep cfs'!$J74*30+'octsep cfs'!$K74*31)*1.983471/1000</f>
        <v>608.82588791283001</v>
      </c>
      <c r="J74" s="6">
        <f>('octsep cfs'!$H74*30+'octsep cfs'!$I74*31+'octsep cfs'!$J74*30+'octsep cfs'!$K74*31)*1.983471/1000</f>
        <v>384.69374425166995</v>
      </c>
      <c r="K74" s="6">
        <f>('octsep cfs'!$I74*31+'octsep cfs'!$J74*30+'octsep cfs'!$K74*31)*1.983471/1000</f>
        <v>261.51841002776996</v>
      </c>
      <c r="L74" s="6">
        <f>('octsep cfs'!$J74*30+'octsep cfs'!$K74*31)*1.983471/1000</f>
        <v>104.24911344602999</v>
      </c>
      <c r="M74" s="6">
        <f>'octsep cfs'!$K74*31*1.983471/1000</f>
        <v>27.179364270029996</v>
      </c>
      <c r="N74" s="6">
        <f t="shared" si="2"/>
        <v>1641.370988365941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891.91048093352083</v>
      </c>
      <c r="C75" s="6">
        <f xml:space="preserve"> ('octsep cfs'!$D75*31 + 'octsep cfs'!$C75*30 + 'octsep cfs'!$B75*31 + 'augjul cfs'!$C75*30)* 1.983471/1000</f>
        <v>880.62074251391084</v>
      </c>
      <c r="D75" s="6">
        <f xml:space="preserve"> ('octsep cfs'!$D75*31 + 'octsep cfs'!$C75*30 + 'octsep cfs'!$B75*31)* 1.983471/1000</f>
        <v>872.38715604581091</v>
      </c>
      <c r="E75" s="6">
        <f xml:space="preserve"> ('octsep cfs'!$D75*31 + 'octsep cfs'!$C75*30)* 1.983471/1000</f>
        <v>840.86984152523098</v>
      </c>
      <c r="F75" s="6">
        <f>'octsep cfs'!$D75*1.983471*31/1000</f>
        <v>560.44109832230095</v>
      </c>
      <c r="G75" s="6">
        <f>('octsep cfs'!$E75*31+'octsep cfs'!$F75*28+'octsep cfs'!$G75*31+'octsep cfs'!$H75*30+'octsep cfs'!$I75*31+'octsep cfs'!$J75*30+'octsep cfs'!$K75*31)*1.983471/1000</f>
        <v>1556.8979535171509</v>
      </c>
      <c r="H75" s="6">
        <f>('octsep cfs'!$F75*28+'octsep cfs'!$G75*31+'octsep cfs'!$H75*30+'octsep cfs'!$I75*31+'octsep cfs'!$J75*30+'octsep cfs'!$K75*31)*1.983471/1000</f>
        <v>1165.4063364625499</v>
      </c>
      <c r="I75" s="6">
        <f>('octsep cfs'!$G75*31+'octsep cfs'!$H75*30+'octsep cfs'!$I75*31+'octsep cfs'!$J75*30+'octsep cfs'!$K75*31)*1.983471/1000</f>
        <v>842.91965764670999</v>
      </c>
      <c r="J75" s="6">
        <f>('octsep cfs'!$H75*30+'octsep cfs'!$I75*31+'octsep cfs'!$J75*30+'octsep cfs'!$K75*31)*1.983471/1000</f>
        <v>610.50451925484003</v>
      </c>
      <c r="K75" s="6">
        <f>('octsep cfs'!$I75*31+'octsep cfs'!$J75*30+'octsep cfs'!$K75*31)*1.983471/1000</f>
        <v>434.01943496393994</v>
      </c>
      <c r="L75" s="6">
        <f>('octsep cfs'!$J75*30+'octsep cfs'!$K75*31)*1.983471/1000</f>
        <v>152.44004056449</v>
      </c>
      <c r="M75" s="6">
        <f>'octsep cfs'!$K75*31*1.983471/1000</f>
        <v>33.350259906390001</v>
      </c>
      <c r="N75" s="6">
        <f t="shared" si="2"/>
        <v>2448.8084344506715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724.54575332540094</v>
      </c>
      <c r="C76" s="6">
        <f xml:space="preserve"> ('octsep cfs'!$D76*31 + 'octsep cfs'!$C76*30 + 'octsep cfs'!$B76*31 + 'augjul cfs'!$C76*30)* 1.983471/1000</f>
        <v>707.87462006627095</v>
      </c>
      <c r="D76" s="6">
        <f xml:space="preserve"> ('octsep cfs'!$D76*31 + 'octsep cfs'!$C76*30 + 'octsep cfs'!$B76*31)* 1.983471/1000</f>
        <v>700.51574430917094</v>
      </c>
      <c r="E76" s="6">
        <f xml:space="preserve"> ('octsep cfs'!$D76*31 + 'octsep cfs'!$C76*30)* 1.983471/1000</f>
        <v>685.71936800453091</v>
      </c>
      <c r="F76" s="6">
        <f>'octsep cfs'!$D76*1.983471*31/1000</f>
        <v>395.60513756150101</v>
      </c>
      <c r="G76" s="6">
        <f>('octsep cfs'!$E76*31+'octsep cfs'!$F76*29+'octsep cfs'!$G76*31+'octsep cfs'!$H76*30+'octsep cfs'!$I76*31+'octsep cfs'!$J76*30+'octsep cfs'!$K76*31)*1.983471/1000</f>
        <v>1293.6182589273299</v>
      </c>
      <c r="H76" s="6">
        <f>('octsep cfs'!$F76*29+'octsep cfs'!$G76*31+'octsep cfs'!$H76*30+'octsep cfs'!$I76*31+'octsep cfs'!$J76*30+'octsep cfs'!$K76*31)*1.983471/1000</f>
        <v>980.0394872154601</v>
      </c>
      <c r="I76" s="6">
        <f>('octsep cfs'!$G76*31+'octsep cfs'!$H76*30+'octsep cfs'!$I76*31+'octsep cfs'!$J76*30+'octsep cfs'!$K76*31)*1.983471/1000</f>
        <v>674.75146560591008</v>
      </c>
      <c r="J76" s="6">
        <f>('octsep cfs'!$H76*30+'octsep cfs'!$I76*31+'octsep cfs'!$J76*30+'octsep cfs'!$K76*31)*1.983471/1000</f>
        <v>463.27777436262005</v>
      </c>
      <c r="K76" s="6">
        <f>('octsep cfs'!$I76*31+'octsep cfs'!$J76*30+'octsep cfs'!$K76*31)*1.983471/1000</f>
        <v>304.90158195462004</v>
      </c>
      <c r="L76" s="6">
        <f>('octsep cfs'!$J76*30+'octsep cfs'!$K76*31)*1.983471/1000</f>
        <v>129.54078853064999</v>
      </c>
      <c r="M76" s="6">
        <f>'octsep cfs'!$K76*31*1.983471/1000</f>
        <v>24.45054453765</v>
      </c>
      <c r="N76" s="6">
        <f t="shared" si="2"/>
        <v>2018.1640122527308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223.50191558561997</v>
      </c>
      <c r="C77" s="6">
        <f xml:space="preserve"> ('octsep cfs'!$D77*31 + 'octsep cfs'!$C77*30 + 'octsep cfs'!$B77*31 + 'augjul cfs'!$C77*30)* 1.983471/1000</f>
        <v>213.58212091628997</v>
      </c>
      <c r="D77" s="6">
        <f xml:space="preserve"> ('octsep cfs'!$D77*31 + 'octsep cfs'!$C77*30 + 'octsep cfs'!$B77*31)* 1.983471/1000</f>
        <v>203.51818740939001</v>
      </c>
      <c r="E77" s="6">
        <f xml:space="preserve"> ('octsep cfs'!$D77*31 + 'octsep cfs'!$C77*30)* 1.983471/1000</f>
        <v>179.14327262096998</v>
      </c>
      <c r="F77" s="6">
        <f>'octsep cfs'!$D77*1.983471*31/1000</f>
        <v>133.79517514796999</v>
      </c>
      <c r="G77" s="6">
        <f>('octsep cfs'!$E77*31+'octsep cfs'!$F77*28+'octsep cfs'!$G77*31+'octsep cfs'!$H77*30+'octsep cfs'!$I77*31+'octsep cfs'!$J77*30+'octsep cfs'!$K77*31)*1.983471/1000</f>
        <v>662.87263629929987</v>
      </c>
      <c r="H77" s="6">
        <f>('octsep cfs'!$F77*28+'octsep cfs'!$G77*31+'octsep cfs'!$H77*30+'octsep cfs'!$I77*31+'octsep cfs'!$J77*30+'octsep cfs'!$K77*31)*1.983471/1000</f>
        <v>573.77341319423988</v>
      </c>
      <c r="I77" s="6">
        <f>('octsep cfs'!$G77*31+'octsep cfs'!$H77*30+'octsep cfs'!$I77*31+'octsep cfs'!$J77*30+'octsep cfs'!$K77*31)*1.983471/1000</f>
        <v>499.10588541575999</v>
      </c>
      <c r="J77" s="6">
        <f>('octsep cfs'!$H77*30+'octsep cfs'!$I77*31+'octsep cfs'!$J77*30+'octsep cfs'!$K77*31)*1.983471/1000</f>
        <v>365.08320614409001</v>
      </c>
      <c r="K77" s="6">
        <f>('octsep cfs'!$I77*31+'octsep cfs'!$J77*30+'octsep cfs'!$K77*31)*1.983471/1000</f>
        <v>204.87666669729001</v>
      </c>
      <c r="L77" s="6">
        <f>('octsep cfs'!$J77*30+'octsep cfs'!$K77*31)*1.983471/1000</f>
        <v>61.221954728970005</v>
      </c>
      <c r="M77" s="6">
        <f>'octsep cfs'!$K77*31*1.983471/1000</f>
        <v>15.54836966487</v>
      </c>
      <c r="N77" s="6">
        <f t="shared" si="2"/>
        <v>886.37455188491981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716.12387595527105</v>
      </c>
      <c r="C78" s="6">
        <f xml:space="preserve"> ('octsep cfs'!$D78*31 + 'octsep cfs'!$C78*30 + 'octsep cfs'!$B78*31 + 'augjul cfs'!$C78*30)* 1.983471/1000</f>
        <v>707.81505643214098</v>
      </c>
      <c r="D78" s="6">
        <f xml:space="preserve"> ('octsep cfs'!$D78*31 + 'octsep cfs'!$C78*30 + 'octsep cfs'!$B78*31)* 1.983471/1000</f>
        <v>701.70398228114095</v>
      </c>
      <c r="E78" s="6">
        <f xml:space="preserve"> ('octsep cfs'!$D78*31 + 'octsep cfs'!$C78*30)* 1.983471/1000</f>
        <v>661.94548459853104</v>
      </c>
      <c r="F78" s="6">
        <f>'octsep cfs'!$D78*1.983471*31/1000</f>
        <v>444.74172414863102</v>
      </c>
      <c r="G78" s="6">
        <f>('octsep cfs'!$E78*31+'octsep cfs'!$F78*28+'octsep cfs'!$G78*31+'octsep cfs'!$H78*30+'octsep cfs'!$I78*31+'octsep cfs'!$J78*30+'octsep cfs'!$K78*31)*1.983471/1000</f>
        <v>1323.5273553263999</v>
      </c>
      <c r="H78" s="6">
        <f>('octsep cfs'!$F78*28+'octsep cfs'!$G78*31+'octsep cfs'!$H78*30+'octsep cfs'!$I78*31+'octsep cfs'!$J78*30+'octsep cfs'!$K78*31)*1.983471/1000</f>
        <v>1017.83928745086</v>
      </c>
      <c r="I78" s="6">
        <f>('octsep cfs'!$G78*31+'octsep cfs'!$H78*30+'octsep cfs'!$I78*31+'octsep cfs'!$J78*30+'octsep cfs'!$K78*31)*1.983471/1000</f>
        <v>810.9160555410599</v>
      </c>
      <c r="J78" s="6">
        <f>('octsep cfs'!$H78*30+'octsep cfs'!$I78*31+'octsep cfs'!$J78*30+'octsep cfs'!$K78*31)*1.983471/1000</f>
        <v>545.60935474626001</v>
      </c>
      <c r="K78" s="6">
        <f>('octsep cfs'!$I78*31+'octsep cfs'!$J78*30+'octsep cfs'!$K78*31)*1.983471/1000</f>
        <v>214.86748946312997</v>
      </c>
      <c r="L78" s="6">
        <f>('octsep cfs'!$J78*30+'octsep cfs'!$K78*31)*1.983471/1000</f>
        <v>88.800076008839994</v>
      </c>
      <c r="M78" s="6">
        <f>'octsep cfs'!$K78*31*1.983471/1000</f>
        <v>22.365499987740002</v>
      </c>
      <c r="N78" s="6">
        <f t="shared" si="2"/>
        <v>2039.6512312816708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258.15035726150995</v>
      </c>
      <c r="C79" s="6">
        <f xml:space="preserve"> ('octsep cfs'!$D79*31 + 'octsep cfs'!$C79*30 + 'octsep cfs'!$B79*31 + 'augjul cfs'!$C79*30)* 1.983471/1000</f>
        <v>248.24286011237999</v>
      </c>
      <c r="D79" s="6">
        <f xml:space="preserve"> ('octsep cfs'!$D79*31 + 'octsep cfs'!$C79*30 + 'octsep cfs'!$B79*31)* 1.983471/1000</f>
        <v>238.75611666647995</v>
      </c>
      <c r="E79" s="6">
        <f xml:space="preserve"> ('octsep cfs'!$D79*31 + 'octsep cfs'!$C79*30)* 1.983471/1000</f>
        <v>227.42272205015999</v>
      </c>
      <c r="F79" s="6">
        <f>'octsep cfs'!$D79*1.983471*31/1000</f>
        <v>178.44070735806</v>
      </c>
      <c r="G79" s="6">
        <f>('octsep cfs'!$E79*31+'octsep cfs'!$F79*28+'octsep cfs'!$G79*31+'octsep cfs'!$H79*30+'octsep cfs'!$I79*31+'octsep cfs'!$J79*30+'octsep cfs'!$K79*31)*1.983471/1000</f>
        <v>1461.1428959509412</v>
      </c>
      <c r="H79" s="6">
        <f>('octsep cfs'!$F79*28+'octsep cfs'!$G79*31+'octsep cfs'!$H79*30+'octsep cfs'!$I79*31+'octsep cfs'!$J79*30+'octsep cfs'!$K79*31)*1.983471/1000</f>
        <v>1098.247378981011</v>
      </c>
      <c r="I79" s="6">
        <f>('octsep cfs'!$G79*31+'octsep cfs'!$H79*30+'octsep cfs'!$I79*31+'octsep cfs'!$J79*30+'octsep cfs'!$K79*31)*1.983471/1000</f>
        <v>874.41473944085101</v>
      </c>
      <c r="J79" s="6">
        <f>('octsep cfs'!$H79*30+'octsep cfs'!$I79*31+'octsep cfs'!$J79*30+'octsep cfs'!$K79*31)*1.983471/1000</f>
        <v>425.58900883380005</v>
      </c>
      <c r="K79" s="6">
        <f>('octsep cfs'!$I79*31+'octsep cfs'!$J79*30+'octsep cfs'!$K79*31)*1.983471/1000</f>
        <v>172.603629891</v>
      </c>
      <c r="L79" s="6">
        <f>('octsep cfs'!$J79*30+'octsep cfs'!$K79*31)*1.983471/1000</f>
        <v>48.632943630809997</v>
      </c>
      <c r="M79" s="6">
        <f>'octsep cfs'!$K79*31*1.983471/1000</f>
        <v>13.011391247610002</v>
      </c>
      <c r="N79" s="6">
        <f t="shared" si="2"/>
        <v>1719.2932532124512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512.22365219657104</v>
      </c>
      <c r="C80" s="6">
        <f xml:space="preserve"> ('octsep cfs'!$D80*31 + 'octsep cfs'!$C80*30 + 'octsep cfs'!$B80*31 + 'augjul cfs'!$C80*30)* 1.983471/1000</f>
        <v>504.29359629560105</v>
      </c>
      <c r="D80" s="6">
        <f xml:space="preserve"> ('octsep cfs'!$D80*31 + 'octsep cfs'!$C80*30 + 'octsep cfs'!$B80*31)* 1.983471/1000</f>
        <v>493.97141486450107</v>
      </c>
      <c r="E80" s="6">
        <f xml:space="preserve"> ('octsep cfs'!$D80*31 + 'octsep cfs'!$C80*30)* 1.983471/1000</f>
        <v>471.69876115427104</v>
      </c>
      <c r="F80" s="6">
        <f>'octsep cfs'!$D80*1.983471*31/1000</f>
        <v>371.67231862427099</v>
      </c>
      <c r="G80" s="6">
        <f>('octsep cfs'!$E80*31+'octsep cfs'!$F80*29+'octsep cfs'!$G80*31+'octsep cfs'!$H80*30+'octsep cfs'!$I80*31+'octsep cfs'!$J80*30+'octsep cfs'!$K80*31)*1.983471/1000</f>
        <v>1299.53765044089</v>
      </c>
      <c r="H80" s="6">
        <f>('octsep cfs'!$F80*29+'octsep cfs'!$G80*31+'octsep cfs'!$H80*30+'octsep cfs'!$I80*31+'octsep cfs'!$J80*30+'octsep cfs'!$K80*31)*1.983471/1000</f>
        <v>823.84183819683892</v>
      </c>
      <c r="I80" s="6">
        <f>('octsep cfs'!$G80*31+'octsep cfs'!$H80*30+'octsep cfs'!$I80*31+'octsep cfs'!$J80*30+'octsep cfs'!$K80*31)*1.983471/1000</f>
        <v>567.50038863608995</v>
      </c>
      <c r="J80" s="6">
        <f>('octsep cfs'!$H80*30+'octsep cfs'!$I80*31+'octsep cfs'!$J80*30+'octsep cfs'!$K80*31)*1.983471/1000</f>
        <v>384.19170790685996</v>
      </c>
      <c r="K80" s="6">
        <f>('octsep cfs'!$I80*31+'octsep cfs'!$J80*30+'octsep cfs'!$K80*31)*1.983471/1000</f>
        <v>255.19686976896</v>
      </c>
      <c r="L80" s="6">
        <f>('octsep cfs'!$J80*30+'octsep cfs'!$K80*31)*1.983471/1000</f>
        <v>131.65475208773998</v>
      </c>
      <c r="M80" s="6">
        <f>'octsep cfs'!$K80*31*1.983471/1000</f>
        <v>22.802061954839999</v>
      </c>
      <c r="N80" s="6">
        <f t="shared" si="2"/>
        <v>1811.7613026374611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504.78781578119998</v>
      </c>
      <c r="C81" s="6">
        <f xml:space="preserve"> ('octsep cfs'!$D81*31 + 'octsep cfs'!$C81*30 + 'octsep cfs'!$B81*31 + 'augjul cfs'!$C81*30)* 1.983471/1000</f>
        <v>474.06369131352</v>
      </c>
      <c r="D81" s="6">
        <f xml:space="preserve"> ('octsep cfs'!$D81*31 + 'octsep cfs'!$C81*30 + 'octsep cfs'!$B81*31)* 1.983471/1000</f>
        <v>422.56881721152001</v>
      </c>
      <c r="E81" s="6">
        <f xml:space="preserve"> ('octsep cfs'!$D81*31 + 'octsep cfs'!$C81*30)* 1.983471/1000</f>
        <v>346.66729278509996</v>
      </c>
      <c r="F81" s="6">
        <f>'octsep cfs'!$D81*1.983471*31/1000</f>
        <v>243.3740735181</v>
      </c>
      <c r="G81" s="6">
        <f>('octsep cfs'!$E81*31+'octsep cfs'!$F81*28+'octsep cfs'!$G81*31+'octsep cfs'!$H81*30+'octsep cfs'!$I81*31+'octsep cfs'!$J81*30+'octsep cfs'!$K81*31)*1.983471/1000</f>
        <v>904.18348344849016</v>
      </c>
      <c r="H81" s="6">
        <f>('octsep cfs'!$F81*28+'octsep cfs'!$G81*31+'octsep cfs'!$H81*30+'octsep cfs'!$I81*31+'octsep cfs'!$J81*30+'octsep cfs'!$K81*31)*1.983471/1000</f>
        <v>784.12832761998004</v>
      </c>
      <c r="I81" s="6">
        <f>('octsep cfs'!$G81*31+'octsep cfs'!$H81*30+'octsep cfs'!$I81*31+'octsep cfs'!$J81*30+'octsep cfs'!$K81*31)*1.983471/1000</f>
        <v>708.97484944650012</v>
      </c>
      <c r="J81" s="6">
        <f>('octsep cfs'!$H81*30+'octsep cfs'!$I81*31+'octsep cfs'!$J81*30+'octsep cfs'!$K81*31)*1.983471/1000</f>
        <v>548.37907365065996</v>
      </c>
      <c r="K81" s="6">
        <f>('octsep cfs'!$I81*31+'octsep cfs'!$J81*30+'octsep cfs'!$K81*31)*1.983471/1000</f>
        <v>323.68790852286003</v>
      </c>
      <c r="L81" s="6">
        <f>('octsep cfs'!$J81*30+'octsep cfs'!$K81*31)*1.983471/1000</f>
        <v>135.17307261695998</v>
      </c>
      <c r="M81" s="6">
        <f>'octsep cfs'!$K81*31*1.983471/1000</f>
        <v>31.485340968059997</v>
      </c>
      <c r="N81" s="6">
        <f t="shared" si="2"/>
        <v>1408.9712992296902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616.81334546454002</v>
      </c>
      <c r="C82" s="6">
        <f xml:space="preserve"> ('octsep cfs'!$D82*31 + 'octsep cfs'!$C82*30 + 'octsep cfs'!$B82*31 + 'augjul cfs'!$C82*30)* 1.983471/1000</f>
        <v>604.67446327512005</v>
      </c>
      <c r="D82" s="6">
        <f xml:space="preserve"> ('octsep cfs'!$D82*31 + 'octsep cfs'!$C82*30 + 'octsep cfs'!$B82*31)* 1.983471/1000</f>
        <v>592.31902572192007</v>
      </c>
      <c r="E82" s="6">
        <f xml:space="preserve"> ('octsep cfs'!$D82*31 + 'octsep cfs'!$C82*30)* 1.983471/1000</f>
        <v>561.81748636986003</v>
      </c>
      <c r="F82" s="6">
        <f>'octsep cfs'!$D82*1.983471*31/1000</f>
        <v>367.93934487996</v>
      </c>
      <c r="G82" s="6">
        <f>('octsep cfs'!$E82*31+'octsep cfs'!$F82*28+'octsep cfs'!$G82*31+'octsep cfs'!$H82*30+'octsep cfs'!$I82*31+'octsep cfs'!$J82*30+'octsep cfs'!$K82*31)*1.983471/1000</f>
        <v>1455.5020016170199</v>
      </c>
      <c r="H82" s="6">
        <f>('octsep cfs'!$F82*28+'octsep cfs'!$G82*31+'octsep cfs'!$H82*30+'octsep cfs'!$I82*31+'octsep cfs'!$J82*30+'octsep cfs'!$K82*31)*1.983471/1000</f>
        <v>820.56935104683009</v>
      </c>
      <c r="I82" s="6">
        <f>('octsep cfs'!$G82*31+'octsep cfs'!$H82*30+'octsep cfs'!$I82*31+'octsep cfs'!$J82*30+'octsep cfs'!$K82*31)*1.983471/1000</f>
        <v>593.05959428919004</v>
      </c>
      <c r="J82" s="6">
        <f>('octsep cfs'!$H82*30+'octsep cfs'!$I82*31+'octsep cfs'!$J82*30+'octsep cfs'!$K82*31)*1.983471/1000</f>
        <v>453.98263421531993</v>
      </c>
      <c r="K82" s="6">
        <f>('octsep cfs'!$I82*31+'octsep cfs'!$J82*30+'octsep cfs'!$K82*31)*1.983471/1000</f>
        <v>240.68829510642001</v>
      </c>
      <c r="L82" s="6">
        <f>('octsep cfs'!$J82*30+'octsep cfs'!$K82*31)*1.983471/1000</f>
        <v>114.45609488145</v>
      </c>
      <c r="M82" s="6">
        <f>'octsep cfs'!$K82*31*1.983471/1000</f>
        <v>20.140263707550002</v>
      </c>
      <c r="N82" s="6">
        <f t="shared" si="2"/>
        <v>2072.31534708156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838.85120358440111</v>
      </c>
      <c r="C83" s="6">
        <f xml:space="preserve"> ('octsep cfs'!$D83*31 + 'octsep cfs'!$C83*30 + 'octsep cfs'!$B83*31 + 'augjul cfs'!$C83*30)* 1.983471/1000</f>
        <v>829.945339455561</v>
      </c>
      <c r="D83" s="6">
        <f xml:space="preserve"> ('octsep cfs'!$D83*31 + 'octsep cfs'!$C83*30 + 'octsep cfs'!$B83*31)* 1.983471/1000</f>
        <v>819.11975308466094</v>
      </c>
      <c r="E83" s="6">
        <f xml:space="preserve"> ('octsep cfs'!$D83*31 + 'octsep cfs'!$C83*30)* 1.983471/1000</f>
        <v>805.19588583821098</v>
      </c>
      <c r="F83" s="6">
        <f>'octsep cfs'!$D83*1.983471*31/1000</f>
        <v>430.39543708331104</v>
      </c>
      <c r="G83" s="6">
        <f>('octsep cfs'!$E83*31+'octsep cfs'!$F83*28+'octsep cfs'!$G83*31+'octsep cfs'!$H83*30+'octsep cfs'!$I83*31+'octsep cfs'!$J83*30+'octsep cfs'!$K83*31)*1.983471/1000</f>
        <v>1088.7724590057421</v>
      </c>
      <c r="H83" s="6">
        <f>('octsep cfs'!$F83*28+'octsep cfs'!$G83*31+'octsep cfs'!$H83*30+'octsep cfs'!$I83*31+'octsep cfs'!$J83*30+'octsep cfs'!$K83*31)*1.983471/1000</f>
        <v>821.4624306827609</v>
      </c>
      <c r="I83" s="6">
        <f>('octsep cfs'!$G83*31+'octsep cfs'!$H83*30+'octsep cfs'!$I83*31+'octsep cfs'!$J83*30+'octsep cfs'!$K83*31)*1.983471/1000</f>
        <v>577.79690593592102</v>
      </c>
      <c r="J83" s="6">
        <f>('octsep cfs'!$H83*30+'octsep cfs'!$I83*31+'octsep cfs'!$J83*30+'octsep cfs'!$K83*31)*1.983471/1000</f>
        <v>288.24804208326003</v>
      </c>
      <c r="K83" s="6">
        <f>('octsep cfs'!$I83*31+'octsep cfs'!$J83*30+'octsep cfs'!$K83*31)*1.983471/1000</f>
        <v>132.68639502425998</v>
      </c>
      <c r="L83" s="6">
        <f>('octsep cfs'!$J83*30+'octsep cfs'!$K83*31)*1.983471/1000</f>
        <v>47.946642830099997</v>
      </c>
      <c r="M83" s="6">
        <f>'octsep cfs'!$K83*31*1.983471/1000</f>
        <v>14.1482969901</v>
      </c>
      <c r="N83" s="6">
        <f t="shared" si="2"/>
        <v>1927.6236625901433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605.21458226312984</v>
      </c>
      <c r="C84" s="6">
        <f xml:space="preserve"> ('octsep cfs'!$D84*31 + 'octsep cfs'!$C84*30 + 'octsep cfs'!$B84*31 + 'augjul cfs'!$C84*30)* 1.983471/1000</f>
        <v>597.11789496344988</v>
      </c>
      <c r="D84" s="6">
        <f xml:space="preserve"> ('octsep cfs'!$D84*31 + 'octsep cfs'!$C84*30 + 'octsep cfs'!$B84*31)* 1.983471/1000</f>
        <v>590.50103570744989</v>
      </c>
      <c r="E84" s="6">
        <f xml:space="preserve"> ('octsep cfs'!$D84*31 + 'octsep cfs'!$C84*30)* 1.983471/1000</f>
        <v>497.33133341618992</v>
      </c>
      <c r="F84" s="6">
        <f>'octsep cfs'!$D84*1.983471*31/1000</f>
        <v>334.87315769019</v>
      </c>
      <c r="G84" s="6">
        <f>('octsep cfs'!$E84*31+'octsep cfs'!$F84*29+'octsep cfs'!$G84*31+'octsep cfs'!$H84*30+'octsep cfs'!$I84*31+'octsep cfs'!$J84*30+'octsep cfs'!$K84*31)*1.983471/1000</f>
        <v>1599.083844827742</v>
      </c>
      <c r="H84" s="6">
        <f>('octsep cfs'!$F84*29+'octsep cfs'!$G84*31+'octsep cfs'!$H84*30+'octsep cfs'!$I84*31+'octsep cfs'!$J84*30+'octsep cfs'!$K84*31)*1.983471/1000</f>
        <v>1327.251464938812</v>
      </c>
      <c r="I84" s="6">
        <f>('octsep cfs'!$G84*31+'octsep cfs'!$H84*30+'octsep cfs'!$I84*31+'octsep cfs'!$J84*30+'octsep cfs'!$K84*31)*1.983471/1000</f>
        <v>1124.830513851912</v>
      </c>
      <c r="J84" s="6">
        <f>('octsep cfs'!$H84*30+'octsep cfs'!$I84*31+'octsep cfs'!$J84*30+'octsep cfs'!$K84*31)*1.983471/1000</f>
        <v>821.55208357196091</v>
      </c>
      <c r="K84" s="6">
        <f>('octsep cfs'!$I84*31+'octsep cfs'!$J84*30+'octsep cfs'!$K84*31)*1.983471/1000</f>
        <v>613.00379387186092</v>
      </c>
      <c r="L84" s="6">
        <f>('octsep cfs'!$J84*30+'octsep cfs'!$K84*31)*1.983471/1000</f>
        <v>266.85251891864999</v>
      </c>
      <c r="M84" s="6">
        <f>'octsep cfs'!$K84*31*1.983471/1000</f>
        <v>40.923072845550003</v>
      </c>
      <c r="N84" s="6">
        <f t="shared" si="2"/>
        <v>2204.2984270908719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434.40605313126002</v>
      </c>
      <c r="C85" s="6">
        <f xml:space="preserve"> ('octsep cfs'!$D85*31 + 'octsep cfs'!$C85*30 + 'octsep cfs'!$B85*31 + 'augjul cfs'!$C85*30)* 1.983471/1000</f>
        <v>416.44982901123007</v>
      </c>
      <c r="D85" s="6">
        <f xml:space="preserve"> ('octsep cfs'!$D85*31 + 'octsep cfs'!$C85*30 + 'octsep cfs'!$B85*31)* 1.983471/1000</f>
        <v>407.63310206913008</v>
      </c>
      <c r="E85" s="6">
        <f xml:space="preserve"> ('octsep cfs'!$D85*31 + 'octsep cfs'!$C85*30)* 1.983471/1000</f>
        <v>380.5312121763601</v>
      </c>
      <c r="F85" s="6">
        <f>'octsep cfs'!$D85*1.983471*31/1000</f>
        <v>202.00275606126002</v>
      </c>
      <c r="G85" s="6">
        <f>('octsep cfs'!$E85*31+'octsep cfs'!$F85*28+'octsep cfs'!$G85*31+'octsep cfs'!$H85*30+'octsep cfs'!$I85*31+'octsep cfs'!$J85*30+'octsep cfs'!$K85*31)*1.983471/1000</f>
        <v>1420.5342825977309</v>
      </c>
      <c r="H85" s="6">
        <f>('octsep cfs'!$F85*28+'octsep cfs'!$G85*31+'octsep cfs'!$H85*30+'octsep cfs'!$I85*31+'octsep cfs'!$J85*30+'octsep cfs'!$K85*31)*1.983471/1000</f>
        <v>942.65443076615998</v>
      </c>
      <c r="I85" s="6">
        <f>('octsep cfs'!$G85*31+'octsep cfs'!$H85*30+'octsep cfs'!$I85*31+'octsep cfs'!$J85*30+'octsep cfs'!$K85*31)*1.983471/1000</f>
        <v>809.95220764332009</v>
      </c>
      <c r="J85" s="6">
        <f>('octsep cfs'!$H85*30+'octsep cfs'!$I85*31+'octsep cfs'!$J85*30+'octsep cfs'!$K85*31)*1.983471/1000</f>
        <v>574.31204457900003</v>
      </c>
      <c r="K85" s="6">
        <f>('octsep cfs'!$I85*31+'octsep cfs'!$J85*30+'octsep cfs'!$K85*31)*1.983471/1000</f>
        <v>321.84018627810002</v>
      </c>
      <c r="L85" s="6">
        <f>('octsep cfs'!$J85*30+'octsep cfs'!$K85*31)*1.983471/1000</f>
        <v>71.341544432130007</v>
      </c>
      <c r="M85" s="6">
        <f>'octsep cfs'!$K85*31*1.983471/1000</f>
        <v>21.959066945130001</v>
      </c>
      <c r="N85" s="6">
        <f t="shared" ref="N85:N94" si="3">B85+G85</f>
        <v>1854.9403357289909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410.43993171593996</v>
      </c>
      <c r="C86" s="10">
        <f xml:space="preserve"> ('octsep cfs'!$D86*31 + 'octsep cfs'!$C86*30 + 'octsep cfs'!$B86*31 + 'augjul cfs'!$C86*30)* 1.983471/1000</f>
        <v>398.39451068004001</v>
      </c>
      <c r="D86" s="10">
        <f xml:space="preserve"> ('octsep cfs'!$D86*31 + 'octsep cfs'!$C86*30 + 'octsep cfs'!$B86*31)* 1.983471/1000</f>
        <v>384.58360210704001</v>
      </c>
      <c r="E86" s="10">
        <f xml:space="preserve"> ('octsep cfs'!$D86*31 + 'octsep cfs'!$C86*30)* 1.983471/1000</f>
        <v>349.53751416506998</v>
      </c>
      <c r="F86" s="10">
        <f>'octsep cfs'!$D86*1.983471*31/1000</f>
        <v>183.60013195796998</v>
      </c>
      <c r="G86" s="10">
        <f>('octsep cfs'!$E86*31+'octsep cfs'!$F86*28+'octsep cfs'!$G86*31+'octsep cfs'!$H86*30+'octsep cfs'!$I86*31+'octsep cfs'!$J86*30+'octsep cfs'!$K86*31)*1.983471/1000</f>
        <v>1369.6402613657613</v>
      </c>
      <c r="H86" s="10">
        <f>('octsep cfs'!$F86*28+'octsep cfs'!$G86*31+'octsep cfs'!$H86*30+'octsep cfs'!$I86*31+'octsep cfs'!$J86*30+'octsep cfs'!$K86*31)*1.983471/1000</f>
        <v>1058.5110941901301</v>
      </c>
      <c r="I86" s="10">
        <f>('octsep cfs'!$G86*31+'octsep cfs'!$H86*30+'octsep cfs'!$I86*31+'octsep cfs'!$J86*30+'octsep cfs'!$K86*31)*1.983471/1000</f>
        <v>928.20696684512995</v>
      </c>
      <c r="J86" s="10">
        <f>('octsep cfs'!$H86*30+'octsep cfs'!$I86*31+'octsep cfs'!$J86*30+'octsep cfs'!$K86*31)*1.983471/1000</f>
        <v>743.94830268045007</v>
      </c>
      <c r="K86" s="10">
        <f>('octsep cfs'!$I86*31+'octsep cfs'!$J86*30+'octsep cfs'!$K86*31)*1.983471/1000</f>
        <v>488.47916184732003</v>
      </c>
      <c r="L86" s="10">
        <f>('octsep cfs'!$J86*30+'octsep cfs'!$K86*31)*1.983471/1000</f>
        <v>288.30750654383996</v>
      </c>
      <c r="M86" s="10">
        <f>'octsep cfs'!$K86*31*1.983471/1000</f>
        <v>35.652970563840007</v>
      </c>
      <c r="N86" s="10">
        <f t="shared" si="3"/>
        <v>1780.0801930817013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788.17014763370094</v>
      </c>
      <c r="C87" s="10">
        <f xml:space="preserve"> ('octsep cfs'!$D87*31 + 'octsep cfs'!$C87*30 + 'octsep cfs'!$B87*31 + 'augjul cfs'!$C87*30)* 1.983471/1000</f>
        <v>772.950736634181</v>
      </c>
      <c r="D87" s="10">
        <f xml:space="preserve"> ('octsep cfs'!$D87*31 + 'octsep cfs'!$C87*30 + 'octsep cfs'!$B87*31)* 1.983471/1000</f>
        <v>750.57123334118091</v>
      </c>
      <c r="E87" s="10">
        <f xml:space="preserve"> ('octsep cfs'!$D87*31 + 'octsep cfs'!$C87*30)* 1.983471/1000</f>
        <v>683.6075465961211</v>
      </c>
      <c r="F87" s="10">
        <f>'octsep cfs'!$D87*1.983471*31/1000</f>
        <v>466.53231506702099</v>
      </c>
      <c r="G87" s="10">
        <f>('octsep cfs'!$E87*31+'octsep cfs'!$F87*28+'octsep cfs'!$G87*31+'octsep cfs'!$H87*30+'octsep cfs'!$I87*31+'octsep cfs'!$J87*30+'octsep cfs'!$K87*31)*1.983471/1000</f>
        <v>1564.3440623288309</v>
      </c>
      <c r="H87" s="10">
        <f>('octsep cfs'!$F87*28+'octsep cfs'!$G87*31+'octsep cfs'!$H87*30+'octsep cfs'!$I87*31+'octsep cfs'!$J87*30+'octsep cfs'!$K87*31)*1.983471/1000</f>
        <v>1164.2361877460999</v>
      </c>
      <c r="I87" s="10">
        <f>('octsep cfs'!$G87*31+'octsep cfs'!$H87*30+'octsep cfs'!$I87*31+'octsep cfs'!$J87*30+'octsep cfs'!$K87*31)*1.983471/1000</f>
        <v>1060.1456131370999</v>
      </c>
      <c r="J87" s="10">
        <f>('octsep cfs'!$H87*30+'octsep cfs'!$I87*31+'octsep cfs'!$J87*30+'octsep cfs'!$K87*31)*1.983471/1000</f>
        <v>751.02346274571005</v>
      </c>
      <c r="K87" s="10">
        <f>('octsep cfs'!$I87*31+'octsep cfs'!$J87*30+'octsep cfs'!$K87*31)*1.983471/1000</f>
        <v>402.99564769758001</v>
      </c>
      <c r="L87" s="10">
        <f>('octsep cfs'!$J87*30+'octsep cfs'!$K87*31)*1.983471/1000</f>
        <v>182.58657827696999</v>
      </c>
      <c r="M87" s="10">
        <f>'octsep cfs'!$K87*31*1.983471/1000</f>
        <v>40.081922463870001</v>
      </c>
      <c r="N87" s="10">
        <f t="shared" si="3"/>
        <v>2352.5142099625318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393.89330093148004</v>
      </c>
      <c r="C88" s="10">
        <f xml:space="preserve"> ('octsep cfs'!$D88*31 + 'octsep cfs'!$C88*30 + 'octsep cfs'!$B88*31 + 'augjul cfs'!$C88*30)* 1.983471/1000</f>
        <v>370.30973156793004</v>
      </c>
      <c r="D88" s="10">
        <f xml:space="preserve"> ('octsep cfs'!$D88*31 + 'octsep cfs'!$C88*30 + 'octsep cfs'!$B88*31)* 1.983471/1000</f>
        <v>356.51072382093008</v>
      </c>
      <c r="E88" s="10">
        <f xml:space="preserve"> ('octsep cfs'!$D88*31 + 'octsep cfs'!$C88*30)* 1.983471/1000</f>
        <v>322.63105566992999</v>
      </c>
      <c r="F88" s="10">
        <f>'octsep cfs'!$D88*1.983471*31/1000</f>
        <v>197.62299424203002</v>
      </c>
      <c r="G88" s="10">
        <f>('octsep cfs'!$E88*31+'octsep cfs'!$F88*29+'octsep cfs'!$G88*31+'octsep cfs'!$H88*30+'octsep cfs'!$I88*31+'octsep cfs'!$J88*30+'octsep cfs'!$K88*31)*1.983471/1000</f>
        <v>1895.438549086341</v>
      </c>
      <c r="H88" s="10">
        <f>('octsep cfs'!$F88*29+'octsep cfs'!$G88*31+'octsep cfs'!$H88*30+'octsep cfs'!$I88*31+'octsep cfs'!$J88*30+'octsep cfs'!$K88*31)*1.983471/1000</f>
        <v>1394.00525681571</v>
      </c>
      <c r="I88" s="10">
        <f>('octsep cfs'!$G88*31+'octsep cfs'!$H88*30+'octsep cfs'!$I88*31+'octsep cfs'!$J88*30+'octsep cfs'!$K88*31)*1.983471/1000</f>
        <v>1150.71472709613</v>
      </c>
      <c r="J88" s="10">
        <f>('octsep cfs'!$H88*30+'octsep cfs'!$I88*31+'octsep cfs'!$J88*30+'octsep cfs'!$K88*31)*1.983471/1000</f>
        <v>738.27557562045001</v>
      </c>
      <c r="K88" s="10">
        <f>('octsep cfs'!$I88*31+'octsep cfs'!$J88*30+'octsep cfs'!$K88*31)*1.983471/1000</f>
        <v>373.42594302132005</v>
      </c>
      <c r="L88" s="10">
        <f>('octsep cfs'!$J88*30+'octsep cfs'!$K88*31)*1.983471/1000</f>
        <v>168.85484986628998</v>
      </c>
      <c r="M88" s="10">
        <f>'octsep cfs'!$K88*31*1.983471/1000</f>
        <v>41.282160435389997</v>
      </c>
      <c r="N88" s="10">
        <f t="shared" si="3"/>
        <v>2289.3318500178211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832.75224645773994</v>
      </c>
      <c r="C89" s="6">
        <f xml:space="preserve"> ('octsep cfs'!$D89*31 + 'octsep cfs'!$C89*30 + 'octsep cfs'!$B89*31 + 'augjul cfs'!$C89*30)* 1.983471/1000</f>
        <v>817.26106026179991</v>
      </c>
      <c r="D89" s="6">
        <f xml:space="preserve"> ('octsep cfs'!$D89*31 + 'octsep cfs'!$C89*30 + 'octsep cfs'!$B89*31)* 1.983471/1000</f>
        <v>803.93035001789985</v>
      </c>
      <c r="E89" s="6">
        <f xml:space="preserve"> ('octsep cfs'!$D89*31 + 'octsep cfs'!$C89*30)* 1.983471/1000</f>
        <v>708.15664782428996</v>
      </c>
      <c r="F89" s="6">
        <f>'octsep cfs'!$D89*1.983471*31/1000</f>
        <v>413.09768368239003</v>
      </c>
      <c r="G89" s="6">
        <f>('octsep cfs'!$E89*31+'octsep cfs'!$F89*28+'octsep cfs'!$G89*31+'octsep cfs'!$H89*30+'octsep cfs'!$I89*31+'octsep cfs'!$J89*30+'octsep cfs'!$K89*31)*1.983471/1000</f>
        <v>1036.00228842264</v>
      </c>
      <c r="H89" s="6">
        <f>('octsep cfs'!$F89*28+'octsep cfs'!$G89*31+'octsep cfs'!$H89*30+'octsep cfs'!$I89*31+'octsep cfs'!$J89*30+'octsep cfs'!$K89*31)*1.983471/1000</f>
        <v>822.88441872861006</v>
      </c>
      <c r="I89" s="6">
        <f>('octsep cfs'!$G89*31+'octsep cfs'!$H89*30+'octsep cfs'!$I89*31+'octsep cfs'!$J89*30+'octsep cfs'!$K89*31)*1.983471/1000</f>
        <v>659.2818595744501</v>
      </c>
      <c r="J89" s="6">
        <f>('octsep cfs'!$H89*30+'octsep cfs'!$I89*31+'octsep cfs'!$J89*30+'octsep cfs'!$K89*31)*1.983471/1000</f>
        <v>443.87480649519</v>
      </c>
      <c r="K89" s="6">
        <f>('octsep cfs'!$I89*31+'octsep cfs'!$J89*30+'octsep cfs'!$K89*31)*1.983471/1000</f>
        <v>211.73134412619004</v>
      </c>
      <c r="L89" s="6">
        <f>('octsep cfs'!$J89*30+'octsep cfs'!$K89*31)*1.983471/1000</f>
        <v>90.019712326740006</v>
      </c>
      <c r="M89" s="6">
        <f>'octsep cfs'!$K89*31*1.983471/1000</f>
        <v>24.333103219740003</v>
      </c>
      <c r="N89" s="6">
        <f t="shared" si="3"/>
        <v>1868.7545348803801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485.04896693462996</v>
      </c>
      <c r="C90" s="6">
        <f xml:space="preserve"> ('octsep cfs'!$D90*31 + 'octsep cfs'!$C90*30 + 'octsep cfs'!$B90*31 + 'augjul cfs'!$C90*30)* 1.983471/1000</f>
        <v>472.27122857081997</v>
      </c>
      <c r="D90" s="6">
        <f xml:space="preserve"> ('octsep cfs'!$D90*31 + 'octsep cfs'!$C90*30 + 'octsep cfs'!$B90*31)* 1.983471/1000</f>
        <v>380.47004193071996</v>
      </c>
      <c r="E90" s="6">
        <f xml:space="preserve"> ('octsep cfs'!$D90*31 + 'octsep cfs'!$C90*30)* 1.983471/1000</f>
        <v>295.22424678032996</v>
      </c>
      <c r="F90" s="6">
        <f>'octsep cfs'!$D90*1.983471*31/1000</f>
        <v>145.18636810923002</v>
      </c>
      <c r="G90" s="6">
        <f>('octsep cfs'!$E90*31+'octsep cfs'!$F90*28+'octsep cfs'!$G90*31+'octsep cfs'!$H90*30+'octsep cfs'!$I90*31+'octsep cfs'!$J90*30+'octsep cfs'!$K90*31)*1.983471/1000</f>
        <v>1576.6129392241201</v>
      </c>
      <c r="H90" s="6">
        <f>('octsep cfs'!$F90*28+'octsep cfs'!$G90*31+'octsep cfs'!$H90*30+'octsep cfs'!$I90*31+'octsep cfs'!$J90*30+'octsep cfs'!$K90*31)*1.983471/1000</f>
        <v>1396.87668811299</v>
      </c>
      <c r="I90" s="6">
        <f>('octsep cfs'!$G90*31+'octsep cfs'!$H90*30+'octsep cfs'!$I90*31+'octsep cfs'!$J90*30+'octsep cfs'!$K90*31)*1.983471/1000</f>
        <v>903.52207520883007</v>
      </c>
      <c r="J90" s="6">
        <f>('octsep cfs'!$H90*30+'octsep cfs'!$I90*31+'octsep cfs'!$J90*30+'octsep cfs'!$K90*31)*1.983471/1000</f>
        <v>462.75743058048005</v>
      </c>
      <c r="K90" s="6">
        <f>('octsep cfs'!$I90*31+'octsep cfs'!$J90*30+'octsep cfs'!$K90*31)*1.983471/1000</f>
        <v>240.43988519837998</v>
      </c>
      <c r="L90" s="6">
        <f>('octsep cfs'!$J90*30+'octsep cfs'!$K90*31)*1.983471/1000</f>
        <v>72.89416586150999</v>
      </c>
      <c r="M90" s="6">
        <f>'octsep cfs'!$K90*31*1.983471/1000</f>
        <v>26.169737861609999</v>
      </c>
      <c r="N90" s="6">
        <f t="shared" si="3"/>
        <v>2061.6619061587498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727.29452677604104</v>
      </c>
      <c r="C91" s="6">
        <f xml:space="preserve"> ('octsep cfs'!$D91*31 + 'octsep cfs'!$C91*30 + 'octsep cfs'!$B91*31 + 'augjul cfs'!$C91*30)* 1.983471/1000</f>
        <v>711.17309266985103</v>
      </c>
      <c r="D91" s="6">
        <f xml:space="preserve"> ('octsep cfs'!$D91*31 + 'octsep cfs'!$C91*30 + 'octsep cfs'!$B91*31)* 1.983471/1000</f>
        <v>687.94684560695089</v>
      </c>
      <c r="E91" s="6">
        <f xml:space="preserve"> ('octsep cfs'!$D91*31 + 'octsep cfs'!$C91*30)* 1.983471/1000</f>
        <v>624.840890948631</v>
      </c>
      <c r="F91" s="6">
        <f>'octsep cfs'!$D91*1.983471*31/1000</f>
        <v>377.849363020731</v>
      </c>
      <c r="G91" s="6">
        <f>('octsep cfs'!$E91*31+'octsep cfs'!$F91*28+'octsep cfs'!$G91*31+'octsep cfs'!$H91*30+'octsep cfs'!$I91*31+'octsep cfs'!$J91*30+'octsep cfs'!$K91*31)*1.983471/1000</f>
        <v>642.33768169745986</v>
      </c>
      <c r="H91" s="6">
        <f>('octsep cfs'!$F91*28+'octsep cfs'!$G91*31+'octsep cfs'!$H91*30+'octsep cfs'!$I91*31+'octsep cfs'!$J91*30+'octsep cfs'!$K91*31)*1.983471/1000</f>
        <v>425.56006999191004</v>
      </c>
      <c r="I91" s="6">
        <f>('octsep cfs'!$G91*31+'octsep cfs'!$H91*30+'octsep cfs'!$I91*31+'octsep cfs'!$J91*30+'octsep cfs'!$K91*31)*1.983471/1000</f>
        <v>269.43892543323</v>
      </c>
      <c r="J91" s="6">
        <f>('octsep cfs'!$H91*30+'octsep cfs'!$I91*31+'octsep cfs'!$J91*30+'octsep cfs'!$K91*31)*1.983471/1000</f>
        <v>170.16411923868</v>
      </c>
      <c r="K91" s="6">
        <f>('octsep cfs'!$I91*31+'octsep cfs'!$J91*30+'octsep cfs'!$K91*31)*1.983471/1000</f>
        <v>82.183097744579996</v>
      </c>
      <c r="L91" s="6">
        <f>('octsep cfs'!$J91*30+'octsep cfs'!$K91*31)*1.983471/1000</f>
        <v>34.268269789319994</v>
      </c>
      <c r="M91" s="6">
        <f>'octsep cfs'!$K91*31*1.983471/1000</f>
        <v>13.60843585332</v>
      </c>
      <c r="N91" s="6">
        <f t="shared" si="3"/>
        <v>1369.6322084735009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743.10784651362007</v>
      </c>
      <c r="C92" s="6">
        <f xml:space="preserve"> ('octsep cfs'!$D92*31 + 'octsep cfs'!$C92*30 + 'octsep cfs'!$B92*31 + 'augjul cfs'!$C92*30)* 1.983471/1000</f>
        <v>732.19256758410006</v>
      </c>
      <c r="D92" s="6">
        <f xml:space="preserve"> ('octsep cfs'!$D92*31 + 'octsep cfs'!$C92*30 + 'octsep cfs'!$B92*31)* 1.983471/1000</f>
        <v>720.86119610820003</v>
      </c>
      <c r="E92" s="6">
        <f xml:space="preserve"> ('octsep cfs'!$D92*31 + 'octsep cfs'!$C92*30)* 1.983471/1000</f>
        <v>683.89300575897005</v>
      </c>
      <c r="F92" s="6">
        <f>'octsep cfs'!$D92*1.983471*31/1000</f>
        <v>530.02127599197001</v>
      </c>
      <c r="G92" s="6">
        <f>('octsep cfs'!$E92*31+'octsep cfs'!$F92*29+'octsep cfs'!$G92*31+'octsep cfs'!$H92*30+'octsep cfs'!$I92*31+'octsep cfs'!$J92*30+'octsep cfs'!$K92*31)*1.983471/1000</f>
        <v>1119.6570621450896</v>
      </c>
      <c r="H92" s="6">
        <f>('octsep cfs'!$F92*29+'octsep cfs'!$G92*31+'octsep cfs'!$H92*30+'octsep cfs'!$I92*31+'octsep cfs'!$J92*30+'octsep cfs'!$K92*31)*1.983471/1000</f>
        <v>826.15706653976997</v>
      </c>
      <c r="I92" s="6">
        <f>('octsep cfs'!$G92*31+'octsep cfs'!$H92*30+'octsep cfs'!$I92*31+'octsep cfs'!$J92*30+'octsep cfs'!$K92*31)*1.983471/1000</f>
        <v>546.72170511776994</v>
      </c>
      <c r="J92" s="6">
        <f>('octsep cfs'!$H92*30+'octsep cfs'!$I92*31+'octsep cfs'!$J92*30+'octsep cfs'!$K92*31)*1.983471/1000</f>
        <v>232.34174996487002</v>
      </c>
      <c r="K92" s="6">
        <f>('octsep cfs'!$I92*31+'octsep cfs'!$J92*30+'octsep cfs'!$K92*31)*1.983471/1000</f>
        <v>104.04906056096999</v>
      </c>
      <c r="L92" s="6">
        <f>('octsep cfs'!$J92*30+'octsep cfs'!$K92*31)*1.983471/1000</f>
        <v>50.721479089680003</v>
      </c>
      <c r="M92" s="6">
        <f>'octsep cfs'!$K92*31*1.983471/1000</f>
        <v>20.572521542579999</v>
      </c>
      <c r="N92" s="6">
        <f t="shared" si="3"/>
        <v>1862.7649086587098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822.80541906215103</v>
      </c>
      <c r="C93" s="6">
        <f xml:space="preserve"> ('octsep cfs'!$D93*31 + 'octsep cfs'!$C93*30 + 'octsep cfs'!$B93*31 + 'augjul cfs'!$C93*30)* 1.983471/1000</f>
        <v>809.51794848605107</v>
      </c>
      <c r="D93" s="6">
        <f xml:space="preserve"> ('octsep cfs'!$D93*31 + 'octsep cfs'!$C93*30 + 'octsep cfs'!$B93*31)* 1.983471/1000</f>
        <v>789.50075915405102</v>
      </c>
      <c r="E93" s="6">
        <f xml:space="preserve"> ('octsep cfs'!$D93*31 + 'octsep cfs'!$C93*30)* 1.983471/1000</f>
        <v>560.82037764692097</v>
      </c>
      <c r="F93" s="6">
        <f>'octsep cfs'!$D93*1.983471*31/1000</f>
        <v>322.95261797192097</v>
      </c>
      <c r="G93" s="6">
        <f>('octsep cfs'!$E93*31+'octsep cfs'!$F93*28+'octsep cfs'!$G93*31+'octsep cfs'!$H93*30+'octsep cfs'!$I93*31+'octsep cfs'!$J93*30+'octsep cfs'!$K93*31)*1.983471/1000</f>
        <v>1673.888323344888</v>
      </c>
      <c r="H93" s="6">
        <f>('octsep cfs'!$F93*28+'octsep cfs'!$G93*31+'octsep cfs'!$H93*30+'octsep cfs'!$I93*31+'octsep cfs'!$J93*30+'octsep cfs'!$K93*31)*1.983471/1000</f>
        <v>1496.8513779176581</v>
      </c>
      <c r="I93" s="6">
        <f>('octsep cfs'!$G93*31+'octsep cfs'!$H93*30+'octsep cfs'!$I93*31+'octsep cfs'!$J93*30+'octsep cfs'!$K93*31)*1.983471/1000</f>
        <v>1152.3641419103099</v>
      </c>
      <c r="J93" s="6">
        <f>('octsep cfs'!$H93*30+'octsep cfs'!$I93*31+'octsep cfs'!$J93*30+'octsep cfs'!$K93*31)*1.983471/1000</f>
        <v>612.51899190657002</v>
      </c>
      <c r="K93" s="6">
        <f>('octsep cfs'!$I93*31+'octsep cfs'!$J93*30+'octsep cfs'!$K93*31)*1.983471/1000</f>
        <v>302.89341674067003</v>
      </c>
      <c r="L93" s="6">
        <f>('octsep cfs'!$J93*30+'octsep cfs'!$K93*31)*1.983471/1000</f>
        <v>76.962145874249998</v>
      </c>
      <c r="M93" s="6">
        <f>'octsep cfs'!$K93*31*1.983471/1000</f>
        <v>20.127966187350001</v>
      </c>
      <c r="N93" s="6">
        <f t="shared" si="3"/>
        <v>2496.6937424070393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639.88204542590995</v>
      </c>
      <c r="C94" s="6">
        <f xml:space="preserve"> ('octsep cfs'!$D94*31 + 'octsep cfs'!$C94*30 + 'octsep cfs'!$B94*31 + 'augjul cfs'!$C94*30)* 1.983471/1000</f>
        <v>630.83721931880996</v>
      </c>
      <c r="D94" s="6">
        <f xml:space="preserve"> ('octsep cfs'!$D94*31 + 'octsep cfs'!$C94*30 + 'octsep cfs'!$B94*31)* 1.983471/1000</f>
        <v>606.06148471071003</v>
      </c>
      <c r="E94" s="6">
        <f xml:space="preserve"> ('octsep cfs'!$D94*31 + 'octsep cfs'!$C94*30)* 1.983471/1000</f>
        <v>463.88800905048004</v>
      </c>
      <c r="F94" s="6">
        <f>'octsep cfs'!$D94*1.983471*31/1000</f>
        <v>180.43229075444998</v>
      </c>
      <c r="G94" s="6">
        <f>('octsep cfs'!$E94*31+'octsep cfs'!$F94*28+'octsep cfs'!$G94*31+'octsep cfs'!$H94*30+'octsep cfs'!$I94*31+'octsep cfs'!$J94*30+'octsep cfs'!$K94*31)*1.983471/1000</f>
        <v>1055.0860166326199</v>
      </c>
      <c r="H94" s="6">
        <f>('octsep cfs'!$F94*28+'octsep cfs'!$G94*31+'octsep cfs'!$H94*30+'octsep cfs'!$I94*31+'octsep cfs'!$J94*30+'octsep cfs'!$K94*31)*1.983471/1000</f>
        <v>770.70586200761988</v>
      </c>
      <c r="I94" s="6">
        <f>('octsep cfs'!$G94*31+'octsep cfs'!$H94*30+'octsep cfs'!$I94*31+'octsep cfs'!$J94*30+'octsep cfs'!$K94*31)*1.983471/1000</f>
        <v>612.97413899693993</v>
      </c>
      <c r="J94" s="6">
        <f>('octsep cfs'!$H94*30+'octsep cfs'!$I94*31+'octsep cfs'!$J94*30+'octsep cfs'!$K94*31)*1.983471/1000</f>
        <v>407.72237809883995</v>
      </c>
      <c r="K94" s="6">
        <f>('octsep cfs'!$I94*31+'octsep cfs'!$J94*30+'octsep cfs'!$K94*31)*1.983471/1000</f>
        <v>126.40470269784001</v>
      </c>
      <c r="L94" s="6">
        <f>('octsep cfs'!$J94*30+'octsep cfs'!$K94*31)*1.983471/1000</f>
        <v>44.745479313780002</v>
      </c>
      <c r="M94" s="6">
        <f>'octsep cfs'!$K94*31*1.983471/1000</f>
        <v>13.323133384679998</v>
      </c>
      <c r="N94" s="6">
        <f t="shared" si="3"/>
        <v>1694.96806205853</v>
      </c>
      <c r="O94" s="22" t="s">
        <v>146</v>
      </c>
    </row>
    <row r="96" spans="1:15" x14ac:dyDescent="0.2">
      <c r="A96" t="s">
        <v>114</v>
      </c>
      <c r="B96" s="10">
        <f>AVERAGE(B5:B94)</f>
        <v>614.22584839352703</v>
      </c>
      <c r="C96" s="10">
        <f t="shared" ref="C96:N96" si="4">AVERAGE(C5:C94)</f>
        <v>599.36788200855199</v>
      </c>
      <c r="D96" s="10">
        <f t="shared" si="4"/>
        <v>580.17858686038198</v>
      </c>
      <c r="E96" s="10">
        <f t="shared" si="4"/>
        <v>518.43029209605345</v>
      </c>
      <c r="F96" s="10">
        <f t="shared" si="4"/>
        <v>310.5914622040595</v>
      </c>
      <c r="G96" s="10">
        <f t="shared" si="4"/>
        <v>1276.2879831695018</v>
      </c>
      <c r="H96" s="10">
        <f t="shared" si="4"/>
        <v>981.42715149400112</v>
      </c>
      <c r="I96" s="10">
        <f t="shared" si="4"/>
        <v>741.97578030813861</v>
      </c>
      <c r="J96" s="10">
        <f t="shared" si="4"/>
        <v>499.01061505018652</v>
      </c>
      <c r="K96" s="10">
        <f t="shared" si="4"/>
        <v>284.15200161978152</v>
      </c>
      <c r="L96" s="10">
        <f t="shared" si="4"/>
        <v>118.26938046847934</v>
      </c>
      <c r="M96" s="10">
        <f t="shared" si="4"/>
        <v>28.914209604422332</v>
      </c>
      <c r="N96" s="10">
        <f t="shared" si="4"/>
        <v>1890.5138315630288</v>
      </c>
    </row>
    <row r="97" spans="1:14" x14ac:dyDescent="0.2">
      <c r="A97" t="s">
        <v>115</v>
      </c>
      <c r="B97" s="10">
        <f>MEDIAN(B5:B94)</f>
        <v>607.49736994612044</v>
      </c>
      <c r="C97" s="10">
        <f t="shared" ref="C97:N97" si="5">MEDIAN(C5:C94)</f>
        <v>596.3433098685299</v>
      </c>
      <c r="D97" s="10">
        <f t="shared" si="5"/>
        <v>585.84905340256046</v>
      </c>
      <c r="E97" s="10">
        <f t="shared" si="5"/>
        <v>511.32075437919002</v>
      </c>
      <c r="F97" s="10">
        <f t="shared" si="5"/>
        <v>274.33095929936553</v>
      </c>
      <c r="G97" s="10">
        <f t="shared" si="5"/>
        <v>1306.7076809158157</v>
      </c>
      <c r="H97" s="10">
        <f t="shared" si="5"/>
        <v>971.64807695162551</v>
      </c>
      <c r="I97" s="10">
        <f t="shared" si="5"/>
        <v>716.7716954351099</v>
      </c>
      <c r="J97" s="10">
        <f t="shared" si="5"/>
        <v>472.24713931552503</v>
      </c>
      <c r="K97" s="10">
        <f t="shared" si="5"/>
        <v>264.74656858439994</v>
      </c>
      <c r="L97" s="10">
        <f t="shared" si="5"/>
        <v>101.306822647275</v>
      </c>
      <c r="M97" s="10">
        <f t="shared" si="5"/>
        <v>25.864451922644996</v>
      </c>
      <c r="N97" s="10">
        <f t="shared" si="5"/>
        <v>1904.3438935457789</v>
      </c>
    </row>
    <row r="98" spans="1:14" x14ac:dyDescent="0.2">
      <c r="A98" t="s">
        <v>116</v>
      </c>
      <c r="B98" s="10">
        <f>STDEV(B5:B94)</f>
        <v>270.9249231112413</v>
      </c>
      <c r="C98" s="10">
        <f t="shared" ref="C98:N98" si="6">STDEV(C5:C94)</f>
        <v>269.76729246104583</v>
      </c>
      <c r="D98" s="10">
        <f t="shared" si="6"/>
        <v>267.72221589597621</v>
      </c>
      <c r="E98" s="10">
        <f t="shared" si="6"/>
        <v>249.91785809765722</v>
      </c>
      <c r="F98" s="10">
        <f t="shared" si="6"/>
        <v>168.18996403299249</v>
      </c>
      <c r="G98" s="10">
        <f t="shared" si="6"/>
        <v>314.30621456366111</v>
      </c>
      <c r="H98" s="10">
        <f t="shared" si="6"/>
        <v>266.16377997307558</v>
      </c>
      <c r="I98" s="10">
        <f t="shared" si="6"/>
        <v>229.24791393106142</v>
      </c>
      <c r="J98" s="10">
        <f t="shared" si="6"/>
        <v>166.79649946833459</v>
      </c>
      <c r="K98" s="10">
        <f t="shared" si="6"/>
        <v>121.81335767065657</v>
      </c>
      <c r="L98" s="10">
        <f t="shared" si="6"/>
        <v>67.114744131435032</v>
      </c>
      <c r="M98" s="10">
        <f t="shared" si="6"/>
        <v>13.217767158747225</v>
      </c>
      <c r="N98" s="10">
        <f t="shared" si="6"/>
        <v>455.69300982585946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1955-56</v>
      </c>
      <c r="C6" s="18">
        <f>LARGE('datedec &amp; datejul kaf'!$B$5:$B$94,'datedec &amp; datejul kaf rank'!$A6)</f>
        <v>1304.244924975111</v>
      </c>
      <c r="D6" s="5" t="str">
        <f>VLOOKUP(E6,'datedec &amp; datejul kaf'!$C$5:$O$94,13,FALSE)</f>
        <v>1955-56</v>
      </c>
      <c r="E6" s="18">
        <f>LARGE('datedec &amp; datejul kaf'!$C$5:$C$94,'datedec &amp; datejul kaf rank'!$A6)</f>
        <v>1283.6367406239513</v>
      </c>
      <c r="F6" s="5" t="str">
        <f>VLOOKUP(G6,'datedec &amp; datejul kaf'!$D$5:$O$94,12,FALSE)</f>
        <v>1996-97</v>
      </c>
      <c r="G6" s="18">
        <f>LARGE('datedec &amp; datejul kaf'!$D$5:$D$94,'datedec &amp; datejul kaf rank'!$A6)</f>
        <v>1263.668503356231</v>
      </c>
      <c r="H6" s="5" t="str">
        <f>VLOOKUP(I6,'datedec &amp; datejul kaf'!$E$5:$O$94,11,FALSE)</f>
        <v>1996-97</v>
      </c>
      <c r="I6" s="18">
        <f>LARGE('datedec &amp; datejul kaf'!$E$5:$E$94,'datedec &amp; datejul kaf rank'!$A6)</f>
        <v>1150.710246435141</v>
      </c>
      <c r="J6" s="5" t="str">
        <f>VLOOKUP(K6,'datedec &amp; datejul kaf'!$F$5:$O$94,10,FALSE)</f>
        <v>1964-65</v>
      </c>
      <c r="K6" s="18">
        <f>LARGE('datedec &amp; datejul kaf'!$F$5:$F$94,'datedec &amp; datejul kaf rank'!$A6)</f>
        <v>874.75157248607093</v>
      </c>
      <c r="L6" s="5" t="str">
        <f>VLOOKUP(M6,'datedec &amp; datejul kaf'!$G$5:$O$94,9,FALSE)</f>
        <v>1971-72</v>
      </c>
      <c r="M6" s="18">
        <f>LARGE('datedec &amp; datejul kaf'!$G$5:$G$94,'datedec &amp; datejul kaf rank'!$A6)</f>
        <v>2154.1343390546704</v>
      </c>
      <c r="N6" s="5" t="str">
        <f>VLOOKUP(O6,'datedec &amp; datejul kaf'!$H$5:$O$94,8,FALSE)</f>
        <v>1971-72</v>
      </c>
      <c r="O6" s="18">
        <f>LARGE('datedec &amp; datejul kaf'!$H$5:$H$94,'datedec &amp; datejul kaf rank'!$A6)</f>
        <v>1623.1316594631392</v>
      </c>
      <c r="P6" s="5" t="str">
        <f>VLOOKUP(Q6,'datedec &amp; datejul kaf'!$I$5:$O$94,7,FALSE)</f>
        <v>1936-37</v>
      </c>
      <c r="Q6" s="18">
        <f>LARGE('datedec &amp; datejul kaf'!$I$5:$I$94,'datedec &amp; datejul kaf rank'!$A6)</f>
        <v>1253.3209156450921</v>
      </c>
      <c r="R6" s="5" t="str">
        <f>VLOOKUP(S6,'datedec &amp; datejul kaf'!$J$5:$O$94,6,FALSE)</f>
        <v>1932-33</v>
      </c>
      <c r="S6" s="18">
        <f>LARGE('datedec &amp; datejul kaf'!$J$5:$J$94,'datedec &amp; datejul kaf rank'!$A6)</f>
        <v>957.70520904473108</v>
      </c>
      <c r="T6" s="5" t="str">
        <f>VLOOKUP(U6,'datedec &amp; datejul kaf'!$K$5:$O$94,5,FALSE)</f>
        <v>1932-33</v>
      </c>
      <c r="U6" s="18">
        <f>LARGE('datedec &amp; datejul kaf'!$K$5:$K$94,'datedec &amp; datejul kaf rank'!$A6)</f>
        <v>705.40948296863087</v>
      </c>
      <c r="V6" s="5" t="str">
        <f>VLOOKUP(W6,'datedec &amp; datejul kaf'!$L$5:$O$94,4,FALSE)</f>
        <v>1932-33</v>
      </c>
      <c r="W6" s="18">
        <f>LARGE('datedec &amp; datejul kaf'!$L$5:$L$94,'datedec &amp; datejul kaf rank'!$A6)</f>
        <v>389.98602173915998</v>
      </c>
      <c r="X6" s="5" t="str">
        <f>VLOOKUP(Y6,'datedec &amp; datejul kaf'!$M$5:$O$94,3,FALSE)</f>
        <v>1982-83</v>
      </c>
      <c r="Y6" s="18">
        <f>LARGE('datedec &amp; datejul kaf'!$M$5:$M$94,'datedec &amp; datejul kaf rank'!$A6)</f>
        <v>84.480274517939989</v>
      </c>
      <c r="Z6" s="5" t="str">
        <f>VLOOKUP(AA6,'datedec &amp; datejul kaf'!$N$5:$O$94,2,FALSE)</f>
        <v>1971-72</v>
      </c>
      <c r="AA6" s="18">
        <f>LARGE('datedec &amp; datejul kaf'!$N$5:$N$94,'datedec &amp; datejul kaf rank'!$A6)</f>
        <v>3025.0478535028501</v>
      </c>
    </row>
    <row r="7" spans="1:27" x14ac:dyDescent="0.2">
      <c r="A7" s="5">
        <v>2</v>
      </c>
      <c r="B7" s="5" t="str">
        <f>VLOOKUP(C7,'datedec &amp; datejul kaf'!$B$5:$O$94,14,FALSE)</f>
        <v>1996-97</v>
      </c>
      <c r="C7" s="18">
        <f>LARGE('datedec &amp; datejul kaf'!$B$5:$B$94,'datedec &amp; datejul kaf rank'!$A7)</f>
        <v>1292.896574987451</v>
      </c>
      <c r="D7" s="5" t="str">
        <f>VLOOKUP(E7,'datedec &amp; datejul kaf'!$C$5:$O$94,13,FALSE)</f>
        <v>1996-97</v>
      </c>
      <c r="E7" s="18">
        <f>LARGE('datedec &amp; datejul kaf'!$C$5:$C$94,'datedec &amp; datejul kaf rank'!$A7)</f>
        <v>1280.8253291591311</v>
      </c>
      <c r="F7" s="5" t="str">
        <f>VLOOKUP(G7,'datedec &amp; datejul kaf'!$D$5:$O$94,12,FALSE)</f>
        <v>1955-56</v>
      </c>
      <c r="G7" s="18">
        <f>LARGE('datedec &amp; datejul kaf'!$D$5:$D$94,'datedec &amp; datejul kaf rank'!$A7)</f>
        <v>1263.4844769168512</v>
      </c>
      <c r="H7" s="5" t="str">
        <f>VLOOKUP(I7,'datedec &amp; datejul kaf'!$E$5:$O$94,11,FALSE)</f>
        <v>1955-56</v>
      </c>
      <c r="I7" s="18">
        <f>LARGE('datedec &amp; datejul kaf'!$E$5:$E$94,'datedec &amp; datejul kaf rank'!$A7)</f>
        <v>1107.412958802591</v>
      </c>
      <c r="J7" s="5" t="str">
        <f>VLOOKUP(K7,'datedec &amp; datejul kaf'!$F$5:$O$94,10,FALSE)</f>
        <v>1996-97</v>
      </c>
      <c r="K7" s="18">
        <f>LARGE('datedec &amp; datejul kaf'!$F$5:$F$94,'datedec &amp; datejul kaf rank'!$A7)</f>
        <v>737.39872474424101</v>
      </c>
      <c r="L7" s="5" t="str">
        <f>VLOOKUP(M7,'datedec &amp; datejul kaf'!$G$5:$O$94,9,FALSE)</f>
        <v>1952-53</v>
      </c>
      <c r="M7" s="18">
        <f>LARGE('datedec &amp; datejul kaf'!$G$5:$G$94,'datedec &amp; datejul kaf rank'!$A7)</f>
        <v>1930.7855434633084</v>
      </c>
      <c r="N7" s="5" t="str">
        <f>VLOOKUP(O7,'datedec &amp; datejul kaf'!$H$5:$O$94,8,FALSE)</f>
        <v>2016-17</v>
      </c>
      <c r="O7" s="18">
        <f>LARGE('datedec &amp; datejul kaf'!$H$5:$H$94,'datedec &amp; datejul kaf rank'!$A7)</f>
        <v>1496.8513779176581</v>
      </c>
      <c r="P7" s="5" t="str">
        <f>VLOOKUP(Q7,'datedec &amp; datejul kaf'!$I$5:$O$94,7,FALSE)</f>
        <v>1992-93</v>
      </c>
      <c r="Q7" s="18">
        <f>LARGE('datedec &amp; datejul kaf'!$I$5:$I$94,'datedec &amp; datejul kaf rank'!$A7)</f>
        <v>1240.5431138102101</v>
      </c>
      <c r="R7" s="5" t="str">
        <f>VLOOKUP(S7,'datedec &amp; datejul kaf'!$J$5:$O$94,6,FALSE)</f>
        <v>1936-37</v>
      </c>
      <c r="S7" s="18">
        <f>LARGE('datedec &amp; datejul kaf'!$J$5:$J$94,'datedec &amp; datejul kaf rank'!$A7)</f>
        <v>952.03160925749091</v>
      </c>
      <c r="T7" s="5" t="str">
        <f>VLOOKUP(U7,'datedec &amp; datejul kaf'!$K$5:$O$94,5,FALSE)</f>
        <v>2007-08</v>
      </c>
      <c r="U7" s="18">
        <f>LARGE('datedec &amp; datejul kaf'!$K$5:$K$94,'datedec &amp; datejul kaf rank'!$A7)</f>
        <v>613.00379387186092</v>
      </c>
      <c r="V7" s="5" t="str">
        <f>VLOOKUP(W7,'datedec &amp; datejul kaf'!$L$5:$O$94,4,FALSE)</f>
        <v>2009-10</v>
      </c>
      <c r="W7" s="18">
        <f>LARGE('datedec &amp; datejul kaf'!$L$5:$L$94,'datedec &amp; datejul kaf rank'!$A7)</f>
        <v>288.30750654383996</v>
      </c>
      <c r="X7" s="5" t="str">
        <f>VLOOKUP(Y7,'datedec &amp; datejul kaf'!$M$5:$O$94,3,FALSE)</f>
        <v>1954-55</v>
      </c>
      <c r="Y7" s="18">
        <f>LARGE('datedec &amp; datejul kaf'!$M$5:$M$94,'datedec &amp; datejul kaf rank'!$A7)</f>
        <v>71.157141133259998</v>
      </c>
      <c r="Z7" s="5" t="str">
        <f>VLOOKUP(AA7,'datedec &amp; datejul kaf'!$N$5:$O$94,2,FALSE)</f>
        <v>1973-74</v>
      </c>
      <c r="AA7" s="18">
        <f>LARGE('datedec &amp; datejul kaf'!$N$5:$N$94,'datedec &amp; datejul kaf rank'!$A7)</f>
        <v>3007.2763897064701</v>
      </c>
    </row>
    <row r="8" spans="1:27" x14ac:dyDescent="0.2">
      <c r="A8" s="5">
        <v>3</v>
      </c>
      <c r="B8" s="5" t="str">
        <f>VLOOKUP(C8,'datedec &amp; datejul kaf'!$B$5:$O$94,14,FALSE)</f>
        <v>1977-78</v>
      </c>
      <c r="C8" s="18">
        <f>LARGE('datedec &amp; datejul kaf'!$B$5:$B$94,'datedec &amp; datejul kaf rank'!$A8)</f>
        <v>1209.9883797494008</v>
      </c>
      <c r="D8" s="5" t="str">
        <f>VLOOKUP(E8,'datedec &amp; datejul kaf'!$C$5:$O$94,13,FALSE)</f>
        <v>1977-78</v>
      </c>
      <c r="E8" s="18">
        <f>LARGE('datedec &amp; datejul kaf'!$C$5:$C$94,'datedec &amp; datejul kaf rank'!$A8)</f>
        <v>1190.4211804831707</v>
      </c>
      <c r="F8" s="5" t="str">
        <f>VLOOKUP(G8,'datedec &amp; datejul kaf'!$D$5:$O$94,12,FALSE)</f>
        <v>1977-78</v>
      </c>
      <c r="G8" s="18">
        <f>LARGE('datedec &amp; datejul kaf'!$D$5:$D$94,'datedec &amp; datejul kaf rank'!$A8)</f>
        <v>1151.0413472491707</v>
      </c>
      <c r="H8" s="5" t="str">
        <f>VLOOKUP(I8,'datedec &amp; datejul kaf'!$E$5:$O$94,11,FALSE)</f>
        <v>1973-74</v>
      </c>
      <c r="I8" s="18">
        <f>LARGE('datedec &amp; datejul kaf'!$E$5:$E$94,'datedec &amp; datejul kaf rank'!$A8)</f>
        <v>1087.3660967444309</v>
      </c>
      <c r="J8" s="5" t="str">
        <f>VLOOKUP(K8,'datedec &amp; datejul kaf'!$F$5:$O$94,10,FALSE)</f>
        <v>1955-56</v>
      </c>
      <c r="K8" s="18">
        <f>LARGE('datedec &amp; datejul kaf'!$F$5:$F$94,'datedec &amp; datejul kaf rank'!$A8)</f>
        <v>684.29926227266094</v>
      </c>
      <c r="L8" s="5" t="str">
        <f>VLOOKUP(M8,'datedec &amp; datejul kaf'!$G$5:$O$94,9,FALSE)</f>
        <v>2011-12</v>
      </c>
      <c r="M8" s="18">
        <f>LARGE('datedec &amp; datejul kaf'!$G$5:$G$94,'datedec &amp; datejul kaf rank'!$A8)</f>
        <v>1895.438549086341</v>
      </c>
      <c r="N8" s="5" t="str">
        <f>VLOOKUP(O8,'datedec &amp; datejul kaf'!$H$5:$O$94,8,FALSE)</f>
        <v>1949-50</v>
      </c>
      <c r="O8" s="18">
        <f>LARGE('datedec &amp; datejul kaf'!$H$5:$H$94,'datedec &amp; datejul kaf rank'!$A8)</f>
        <v>1488.2068003905899</v>
      </c>
      <c r="P8" s="5" t="str">
        <f>VLOOKUP(Q8,'datedec &amp; datejul kaf'!$I$5:$O$94,7,FALSE)</f>
        <v>1932-33</v>
      </c>
      <c r="Q8" s="18">
        <f>LARGE('datedec &amp; datejul kaf'!$I$5:$I$94,'datedec &amp; datejul kaf rank'!$A8)</f>
        <v>1223.329185860691</v>
      </c>
      <c r="R8" s="5" t="str">
        <f>VLOOKUP(S8,'datedec &amp; datejul kaf'!$J$5:$O$94,6,FALSE)</f>
        <v>1954-55</v>
      </c>
      <c r="S8" s="18">
        <f>LARGE('datedec &amp; datejul kaf'!$J$5:$J$94,'datedec &amp; datejul kaf rank'!$A8)</f>
        <v>837.12750579780004</v>
      </c>
      <c r="T8" s="5" t="str">
        <f>VLOOKUP(U8,'datedec &amp; datejul kaf'!$K$5:$O$94,5,FALSE)</f>
        <v>1954-55</v>
      </c>
      <c r="U8" s="18">
        <f>LARGE('datedec &amp; datejul kaf'!$K$5:$K$94,'datedec &amp; datejul kaf rank'!$A8)</f>
        <v>555.18325190790006</v>
      </c>
      <c r="V8" s="5" t="str">
        <f>VLOOKUP(W8,'datedec &amp; datejul kaf'!$L$5:$O$94,4,FALSE)</f>
        <v>1954-55</v>
      </c>
      <c r="W8" s="18">
        <f>LARGE('datedec &amp; datejul kaf'!$L$5:$L$94,'datedec &amp; datejul kaf rank'!$A8)</f>
        <v>274.56367896005992</v>
      </c>
      <c r="X8" s="5" t="str">
        <f>VLOOKUP(Y8,'datedec &amp; datejul kaf'!$M$5:$O$94,3,FALSE)</f>
        <v>1932-33</v>
      </c>
      <c r="Y8" s="18">
        <f>LARGE('datedec &amp; datejul kaf'!$M$5:$M$94,'datedec &amp; datejul kaf rank'!$A8)</f>
        <v>62.719197648029997</v>
      </c>
      <c r="Z8" s="5" t="str">
        <f>VLOOKUP(AA8,'datedec &amp; datejul kaf'!$N$5:$O$94,2,FALSE)</f>
        <v>1955-56</v>
      </c>
      <c r="AA8" s="18">
        <f>LARGE('datedec &amp; datejul kaf'!$N$5:$N$94,'datedec &amp; datejul kaf rank'!$A8)</f>
        <v>2873.8976879313118</v>
      </c>
    </row>
    <row r="9" spans="1:27" x14ac:dyDescent="0.2">
      <c r="A9" s="5">
        <v>4</v>
      </c>
      <c r="B9" s="5" t="str">
        <f>VLOOKUP(C9,'datedec &amp; datejul kaf'!$B$5:$O$94,14,FALSE)</f>
        <v>1973-74</v>
      </c>
      <c r="C9" s="18">
        <f>LARGE('datedec &amp; datejul kaf'!$B$5:$B$94,'datedec &amp; datejul kaf rank'!$A9)</f>
        <v>1179.5554883286511</v>
      </c>
      <c r="D9" s="5" t="str">
        <f>VLOOKUP(E9,'datedec &amp; datejul kaf'!$C$5:$O$94,13,FALSE)</f>
        <v>1973-74</v>
      </c>
      <c r="E9" s="18">
        <f>LARGE('datedec &amp; datejul kaf'!$C$5:$C$94,'datedec &amp; datejul kaf rank'!$A9)</f>
        <v>1171.1814919484609</v>
      </c>
      <c r="F9" s="5" t="str">
        <f>VLOOKUP(G9,'datedec &amp; datejul kaf'!$D$5:$O$94,12,FALSE)</f>
        <v>1973-74</v>
      </c>
      <c r="G9" s="18">
        <f>LARGE('datedec &amp; datejul kaf'!$D$5:$D$94,'datedec &amp; datejul kaf rank'!$A9)</f>
        <v>1137.7324353515608</v>
      </c>
      <c r="H9" s="5" t="str">
        <f>VLOOKUP(I9,'datedec &amp; datejul kaf'!$E$5:$O$94,11,FALSE)</f>
        <v>1977-78</v>
      </c>
      <c r="I9" s="18">
        <f>LARGE('datedec &amp; datejul kaf'!$E$5:$E$94,'datedec &amp; datejul kaf rank'!$A9)</f>
        <v>1081.1754457369109</v>
      </c>
      <c r="J9" s="5" t="str">
        <f>VLOOKUP(K9,'datedec &amp; datejul kaf'!$F$5:$O$94,10,FALSE)</f>
        <v>1977-78</v>
      </c>
      <c r="K9" s="18">
        <f>LARGE('datedec &amp; datejul kaf'!$F$5:$F$94,'datedec &amp; datejul kaf rank'!$A9)</f>
        <v>655.41976583498104</v>
      </c>
      <c r="L9" s="5" t="str">
        <f>VLOOKUP(M9,'datedec &amp; datejul kaf'!$G$5:$O$94,9,FALSE)</f>
        <v>1973-74</v>
      </c>
      <c r="M9" s="18">
        <f>LARGE('datedec &amp; datejul kaf'!$G$5:$G$94,'datedec &amp; datejul kaf rank'!$A9)</f>
        <v>1827.720901377819</v>
      </c>
      <c r="N9" s="5" t="str">
        <f>VLOOKUP(O9,'datedec &amp; datejul kaf'!$H$5:$O$94,8,FALSE)</f>
        <v>1936-37</v>
      </c>
      <c r="O9" s="18">
        <f>LARGE('datedec &amp; datejul kaf'!$H$5:$H$94,'datedec &amp; datejul kaf rank'!$A9)</f>
        <v>1442.1512424482521</v>
      </c>
      <c r="P9" s="5" t="str">
        <f>VLOOKUP(Q9,'datedec &amp; datejul kaf'!$I$5:$O$94,7,FALSE)</f>
        <v>1931-32</v>
      </c>
      <c r="Q9" s="18">
        <f>LARGE('datedec &amp; datejul kaf'!$I$5:$I$94,'datedec &amp; datejul kaf rank'!$A9)</f>
        <v>1198.5574162111197</v>
      </c>
      <c r="R9" s="5" t="str">
        <f>VLOOKUP(S9,'datedec &amp; datejul kaf'!$J$5:$O$94,6,FALSE)</f>
        <v>2007-08</v>
      </c>
      <c r="S9" s="18">
        <f>LARGE('datedec &amp; datejul kaf'!$J$5:$J$94,'datedec &amp; datejul kaf rank'!$A9)</f>
        <v>821.55208357196091</v>
      </c>
      <c r="T9" s="5" t="str">
        <f>VLOOKUP(U9,'datedec &amp; datejul kaf'!$K$5:$O$94,5,FALSE)</f>
        <v>1936-37</v>
      </c>
      <c r="U9" s="18">
        <f>LARGE('datedec &amp; datejul kaf'!$K$5:$K$94,'datedec &amp; datejul kaf rank'!$A9)</f>
        <v>550.97793834659092</v>
      </c>
      <c r="V9" s="5" t="str">
        <f>VLOOKUP(W9,'datedec &amp; datejul kaf'!$L$5:$O$94,4,FALSE)</f>
        <v>2007-08</v>
      </c>
      <c r="W9" s="18">
        <f>LARGE('datedec &amp; datejul kaf'!$L$5:$L$94,'datedec &amp; datejul kaf rank'!$A9)</f>
        <v>266.85251891864999</v>
      </c>
      <c r="X9" s="5" t="str">
        <f>VLOOKUP(Y9,'datedec &amp; datejul kaf'!$M$5:$O$94,3,FALSE)</f>
        <v>1968-69</v>
      </c>
      <c r="Y9" s="18">
        <f>LARGE('datedec &amp; datejul kaf'!$M$5:$M$94,'datedec &amp; datejul kaf rank'!$A9)</f>
        <v>59.35705562535</v>
      </c>
      <c r="Z9" s="5" t="str">
        <f>VLOOKUP(AA9,'datedec &amp; datejul kaf'!$N$5:$O$94,2,FALSE)</f>
        <v>1995-96</v>
      </c>
      <c r="AA9" s="18">
        <f>LARGE('datedec &amp; datejul kaf'!$N$5:$N$94,'datedec &amp; datejul kaf rank'!$A9)</f>
        <v>2835.8844463816022</v>
      </c>
    </row>
    <row r="10" spans="1:27" x14ac:dyDescent="0.2">
      <c r="A10" s="5">
        <v>5</v>
      </c>
      <c r="B10" s="5" t="str">
        <f>VLOOKUP(C10,'datedec &amp; datejul kaf'!$B$5:$O$94,14,FALSE)</f>
        <v>1942-43</v>
      </c>
      <c r="C10" s="18">
        <f>LARGE('datedec &amp; datejul kaf'!$B$5:$B$94,'datedec &amp; datejul kaf rank'!$A10)</f>
        <v>1117.4915481767098</v>
      </c>
      <c r="D10" s="5" t="str">
        <f>VLOOKUP(E10,'datedec &amp; datejul kaf'!$C$5:$O$94,13,FALSE)</f>
        <v>1942-43</v>
      </c>
      <c r="E10" s="18">
        <f>LARGE('datedec &amp; datejul kaf'!$C$5:$C$94,'datedec &amp; datejul kaf rank'!$A10)</f>
        <v>1102.1214925547399</v>
      </c>
      <c r="F10" s="5" t="str">
        <f>VLOOKUP(G10,'datedec &amp; datejul kaf'!$D$5:$O$94,12,FALSE)</f>
        <v>1942-43</v>
      </c>
      <c r="G10" s="18">
        <f>LARGE('datedec &amp; datejul kaf'!$D$5:$D$94,'datedec &amp; datejul kaf rank'!$A10)</f>
        <v>1093.4951788286398</v>
      </c>
      <c r="H10" s="5" t="str">
        <f>VLOOKUP(I10,'datedec &amp; datejul kaf'!$E$5:$O$94,11,FALSE)</f>
        <v>1942-43</v>
      </c>
      <c r="I10" s="18">
        <f>LARGE('datedec &amp; datejul kaf'!$E$5:$E$94,'datedec &amp; datejul kaf rank'!$A10)</f>
        <v>1079.3567198546998</v>
      </c>
      <c r="J10" s="5" t="str">
        <f>VLOOKUP(K10,'datedec &amp; datejul kaf'!$F$5:$O$94,10,FALSE)</f>
        <v>1981-82</v>
      </c>
      <c r="K10" s="18">
        <f>LARGE('datedec &amp; datejul kaf'!$F$5:$F$94,'datedec &amp; datejul kaf rank'!$A10)</f>
        <v>638.13553970628016</v>
      </c>
      <c r="L10" s="5" t="str">
        <f>VLOOKUP(M10,'datedec &amp; datejul kaf'!$G$5:$O$94,9,FALSE)</f>
        <v>1995-96</v>
      </c>
      <c r="M10" s="18">
        <f>LARGE('datedec &amp; datejul kaf'!$G$5:$G$94,'datedec &amp; datejul kaf rank'!$A10)</f>
        <v>1817.5330842392011</v>
      </c>
      <c r="N10" s="5" t="str">
        <f>VLOOKUP(O10,'datedec &amp; datejul kaf'!$H$5:$O$94,8,FALSE)</f>
        <v>1995-96</v>
      </c>
      <c r="O10" s="18">
        <f>LARGE('datedec &amp; datejul kaf'!$H$5:$H$94,'datedec &amp; datejul kaf rank'!$A10)</f>
        <v>1402.0176465978902</v>
      </c>
      <c r="P10" s="5" t="str">
        <f>VLOOKUP(Q10,'datedec &amp; datejul kaf'!$I$5:$O$94,7,FALSE)</f>
        <v>1971-72</v>
      </c>
      <c r="Q10" s="18">
        <f>LARGE('datedec &amp; datejul kaf'!$I$5:$I$94,'datedec &amp; datejul kaf rank'!$A10)</f>
        <v>1166.61601575603</v>
      </c>
      <c r="R10" s="5" t="str">
        <f>VLOOKUP(S10,'datedec &amp; datejul kaf'!$J$5:$O$94,6,FALSE)</f>
        <v>1992-93</v>
      </c>
      <c r="S10" s="18">
        <f>LARGE('datedec &amp; datejul kaf'!$J$5:$J$94,'datedec &amp; datejul kaf rank'!$A10)</f>
        <v>802.5158971783801</v>
      </c>
      <c r="T10" s="5" t="str">
        <f>VLOOKUP(U10,'datedec &amp; datejul kaf'!$K$5:$O$94,5,FALSE)</f>
        <v>1983-84</v>
      </c>
      <c r="U10" s="18">
        <f>LARGE('datedec &amp; datejul kaf'!$K$5:$K$94,'datedec &amp; datejul kaf rank'!$A10)</f>
        <v>525.73031615288096</v>
      </c>
      <c r="V10" s="5" t="str">
        <f>VLOOKUP(W10,'datedec &amp; datejul kaf'!$L$5:$O$94,4,FALSE)</f>
        <v>1983-84</v>
      </c>
      <c r="W10" s="18">
        <f>LARGE('datedec &amp; datejul kaf'!$L$5:$L$94,'datedec &amp; datejul kaf rank'!$A10)</f>
        <v>266.38785116747999</v>
      </c>
      <c r="X10" s="5" t="str">
        <f>VLOOKUP(Y10,'datedec &amp; datejul kaf'!$M$5:$O$94,3,FALSE)</f>
        <v>1951-52</v>
      </c>
      <c r="Y10" s="18">
        <f>LARGE('datedec &amp; datejul kaf'!$M$5:$M$94,'datedec &amp; datejul kaf rank'!$A10)</f>
        <v>53.414893864710002</v>
      </c>
      <c r="Z10" s="5" t="str">
        <f>VLOOKUP(AA10,'datedec &amp; datejul kaf'!$N$5:$O$94,2,FALSE)</f>
        <v>1996-97</v>
      </c>
      <c r="AA10" s="18">
        <f>LARGE('datedec &amp; datejul kaf'!$N$5:$N$94,'datedec &amp; datejul kaf rank'!$A10)</f>
        <v>2788.4627688210721</v>
      </c>
    </row>
    <row r="11" spans="1:27" x14ac:dyDescent="0.2">
      <c r="A11" s="5">
        <v>6</v>
      </c>
      <c r="B11" s="5" t="str">
        <f>VLOOKUP(C11,'datedec &amp; datejul kaf'!$B$5:$O$94,14,FALSE)</f>
        <v>1964-65</v>
      </c>
      <c r="C11" s="18">
        <f>LARGE('datedec &amp; datejul kaf'!$B$5:$B$94,'datedec &amp; datejul kaf rank'!$A11)</f>
        <v>1113.9323701283608</v>
      </c>
      <c r="D11" s="5" t="str">
        <f>VLOOKUP(E11,'datedec &amp; datejul kaf'!$C$5:$O$94,13,FALSE)</f>
        <v>1964-65</v>
      </c>
      <c r="E11" s="18">
        <f>LARGE('datedec &amp; datejul kaf'!$C$5:$C$94,'datedec &amp; datejul kaf rank'!$A11)</f>
        <v>1093.3715312299707</v>
      </c>
      <c r="F11" s="5" t="str">
        <f>VLOOKUP(G11,'datedec &amp; datejul kaf'!$D$5:$O$94,12,FALSE)</f>
        <v>1964-65</v>
      </c>
      <c r="G11" s="18">
        <f>LARGE('datedec &amp; datejul kaf'!$D$5:$D$94,'datedec &amp; datejul kaf rank'!$A11)</f>
        <v>1077.6386392579709</v>
      </c>
      <c r="H11" s="5" t="str">
        <f>VLOOKUP(I11,'datedec &amp; datejul kaf'!$E$5:$O$94,11,FALSE)</f>
        <v>1964-65</v>
      </c>
      <c r="I11" s="18">
        <f>LARGE('datedec &amp; datejul kaf'!$E$5:$E$94,'datedec &amp; datejul kaf rank'!$A11)</f>
        <v>1061.4059125939707</v>
      </c>
      <c r="J11" s="5" t="str">
        <f>VLOOKUP(K11,'datedec &amp; datejul kaf'!$F$5:$O$94,10,FALSE)</f>
        <v>1973-74</v>
      </c>
      <c r="K11" s="18">
        <f>LARGE('datedec &amp; datejul kaf'!$F$5:$F$94,'datedec &amp; datejul kaf rank'!$A11)</f>
        <v>590.44704761030096</v>
      </c>
      <c r="L11" s="5" t="str">
        <f>VLOOKUP(M11,'datedec &amp; datejul kaf'!$G$5:$O$94,9,FALSE)</f>
        <v>1970-71</v>
      </c>
      <c r="M11" s="18">
        <f>LARGE('datedec &amp; datejul kaf'!$G$5:$G$94,'datedec &amp; datejul kaf rank'!$A11)</f>
        <v>1785.9660441006513</v>
      </c>
      <c r="N11" s="5" t="str">
        <f>VLOOKUP(O11,'datedec &amp; datejul kaf'!$H$5:$O$94,8,FALSE)</f>
        <v>2013-14</v>
      </c>
      <c r="O11" s="18">
        <f>LARGE('datedec &amp; datejul kaf'!$H$5:$H$94,'datedec &amp; datejul kaf rank'!$A11)</f>
        <v>1396.87668811299</v>
      </c>
      <c r="P11" s="5" t="str">
        <f>VLOOKUP(Q11,'datedec &amp; datejul kaf'!$I$5:$O$94,7,FALSE)</f>
        <v>2016-17</v>
      </c>
      <c r="Q11" s="18">
        <f>LARGE('datedec &amp; datejul kaf'!$I$5:$I$94,'datedec &amp; datejul kaf rank'!$A11)</f>
        <v>1152.3641419103099</v>
      </c>
      <c r="R11" s="5" t="str">
        <f>VLOOKUP(S11,'datedec &amp; datejul kaf'!$J$5:$O$94,6,FALSE)</f>
        <v>2010-11</v>
      </c>
      <c r="S11" s="18">
        <f>LARGE('datedec &amp; datejul kaf'!$J$5:$J$94,'datedec &amp; datejul kaf rank'!$A11)</f>
        <v>751.02346274571005</v>
      </c>
      <c r="T11" s="5" t="str">
        <f>VLOOKUP(U11,'datedec &amp; datejul kaf'!$K$5:$O$94,5,FALSE)</f>
        <v>2009-10</v>
      </c>
      <c r="U11" s="18">
        <f>LARGE('datedec &amp; datejul kaf'!$K$5:$K$94,'datedec &amp; datejul kaf rank'!$A11)</f>
        <v>488.47916184732003</v>
      </c>
      <c r="V11" s="5" t="str">
        <f>VLOOKUP(W11,'datedec &amp; datejul kaf'!$L$5:$O$94,4,FALSE)</f>
        <v>1936-37</v>
      </c>
      <c r="W11" s="18">
        <f>LARGE('datedec &amp; datejul kaf'!$L$5:$L$94,'datedec &amp; datejul kaf rank'!$A11)</f>
        <v>263.82524630489996</v>
      </c>
      <c r="X11" s="5" t="str">
        <f>VLOOKUP(Y11,'datedec &amp; datejul kaf'!$M$5:$O$94,3,FALSE)</f>
        <v>1949-50</v>
      </c>
      <c r="Y11" s="18">
        <f>LARGE('datedec &amp; datejul kaf'!$M$5:$M$94,'datedec &amp; datejul kaf rank'!$A11)</f>
        <v>51.040857590100003</v>
      </c>
      <c r="Z11" s="5" t="str">
        <f>VLOOKUP(AA11,'datedec &amp; datejul kaf'!$N$5:$O$94,2,FALSE)</f>
        <v>1942-43</v>
      </c>
      <c r="AA11" s="18">
        <f>LARGE('datedec &amp; datejul kaf'!$N$5:$N$94,'datedec &amp; datejul kaf rank'!$A11)</f>
        <v>2538.3738902655205</v>
      </c>
    </row>
    <row r="12" spans="1:27" x14ac:dyDescent="0.2">
      <c r="A12" s="5">
        <v>7</v>
      </c>
      <c r="B12" s="5" t="str">
        <f>VLOOKUP(C12,'datedec &amp; datejul kaf'!$B$5:$O$94,14,FALSE)</f>
        <v>1950-51</v>
      </c>
      <c r="C12" s="18">
        <f>LARGE('datedec &amp; datejul kaf'!$B$5:$B$94,'datedec &amp; datejul kaf rank'!$A12)</f>
        <v>1021.44297657192</v>
      </c>
      <c r="D12" s="5" t="str">
        <f>VLOOKUP(E12,'datedec &amp; datejul kaf'!$C$5:$O$94,13,FALSE)</f>
        <v>1950-51</v>
      </c>
      <c r="E12" s="18">
        <f>LARGE('datedec &amp; datejul kaf'!$C$5:$C$94,'datedec &amp; datejul kaf rank'!$A12)</f>
        <v>1003.61157228192</v>
      </c>
      <c r="F12" s="5" t="str">
        <f>VLOOKUP(G12,'datedec &amp; datejul kaf'!$D$5:$O$94,12,FALSE)</f>
        <v>1950-51</v>
      </c>
      <c r="G12" s="18">
        <f>LARGE('datedec &amp; datejul kaf'!$D$5:$D$94,'datedec &amp; datejul kaf rank'!$A12)</f>
        <v>990.81818433191995</v>
      </c>
      <c r="H12" s="5" t="str">
        <f>VLOOKUP(I12,'datedec &amp; datejul kaf'!$E$5:$O$94,11,FALSE)</f>
        <v>1995-96</v>
      </c>
      <c r="I12" s="18">
        <f>LARGE('datedec &amp; datejul kaf'!$E$5:$E$94,'datedec &amp; datejul kaf rank'!$A12)</f>
        <v>897.53794518530094</v>
      </c>
      <c r="J12" s="5" t="str">
        <f>VLOOKUP(K12,'datedec &amp; datejul kaf'!$F$5:$O$94,10,FALSE)</f>
        <v>1942-43</v>
      </c>
      <c r="K12" s="18">
        <f>LARGE('datedec &amp; datejul kaf'!$F$5:$F$94,'datedec &amp; datejul kaf rank'!$A12)</f>
        <v>570.59878851989993</v>
      </c>
      <c r="L12" s="5" t="str">
        <f>VLOOKUP(M12,'datedec &amp; datejul kaf'!$G$5:$O$94,9,FALSE)</f>
        <v>1949-50</v>
      </c>
      <c r="M12" s="18">
        <f>LARGE('datedec &amp; datejul kaf'!$G$5:$G$94,'datedec &amp; datejul kaf rank'!$A12)</f>
        <v>1775.9663750541511</v>
      </c>
      <c r="N12" s="5" t="str">
        <f>VLOOKUP(O12,'datedec &amp; datejul kaf'!$H$5:$O$94,8,FALSE)</f>
        <v>2011-12</v>
      </c>
      <c r="O12" s="18">
        <f>LARGE('datedec &amp; datejul kaf'!$H$5:$H$94,'datedec &amp; datejul kaf rank'!$A12)</f>
        <v>1394.00525681571</v>
      </c>
      <c r="P12" s="5" t="str">
        <f>VLOOKUP(Q12,'datedec &amp; datejul kaf'!$I$5:$O$94,7,FALSE)</f>
        <v>2011-12</v>
      </c>
      <c r="Q12" s="18">
        <f>LARGE('datedec &amp; datejul kaf'!$I$5:$I$94,'datedec &amp; datejul kaf rank'!$A12)</f>
        <v>1150.71472709613</v>
      </c>
      <c r="R12" s="5" t="str">
        <f>VLOOKUP(S12,'datedec &amp; datejul kaf'!$J$5:$O$94,6,FALSE)</f>
        <v>2009-10</v>
      </c>
      <c r="S12" s="18">
        <f>LARGE('datedec &amp; datejul kaf'!$J$5:$J$94,'datedec &amp; datejul kaf rank'!$A12)</f>
        <v>743.94830268045007</v>
      </c>
      <c r="T12" s="5" t="str">
        <f>VLOOKUP(U12,'datedec &amp; datejul kaf'!$K$5:$O$94,5,FALSE)</f>
        <v>1949-50</v>
      </c>
      <c r="U12" s="18">
        <f>LARGE('datedec &amp; datejul kaf'!$K$5:$K$94,'datedec &amp; datejul kaf rank'!$A12)</f>
        <v>466.86119241006003</v>
      </c>
      <c r="V12" s="5" t="str">
        <f>VLOOKUP(W12,'datedec &amp; datejul kaf'!$L$5:$O$94,4,FALSE)</f>
        <v>1949-50</v>
      </c>
      <c r="W12" s="18">
        <f>LARGE('datedec &amp; datejul kaf'!$L$5:$L$94,'datedec &amp; datejul kaf rank'!$A12)</f>
        <v>230.74511531400003</v>
      </c>
      <c r="X12" s="5" t="str">
        <f>VLOOKUP(Y12,'datedec &amp; datejul kaf'!$M$5:$O$94,3,FALSE)</f>
        <v>1962-63</v>
      </c>
      <c r="Y12" s="18">
        <f>LARGE('datedec &amp; datejul kaf'!$M$5:$M$94,'datedec &amp; datejul kaf rank'!$A12)</f>
        <v>47.146847818769992</v>
      </c>
      <c r="Z12" s="5" t="str">
        <f>VLOOKUP(AA12,'datedec &amp; datejul kaf'!$N$5:$O$94,2,FALSE)</f>
        <v>2016-17</v>
      </c>
      <c r="AA12" s="18">
        <f>LARGE('datedec &amp; datejul kaf'!$N$5:$N$94,'datedec &amp; datejul kaf rank'!$A12)</f>
        <v>2496.6937424070393</v>
      </c>
    </row>
    <row r="13" spans="1:27" x14ac:dyDescent="0.2">
      <c r="A13" s="5">
        <v>8</v>
      </c>
      <c r="B13" s="5" t="str">
        <f>VLOOKUP(C13,'datedec &amp; datejul kaf'!$B$5:$O$94,14,FALSE)</f>
        <v>1995-96</v>
      </c>
      <c r="C13" s="18">
        <f>LARGE('datedec &amp; datejul kaf'!$B$5:$B$94,'datedec &amp; datejul kaf rank'!$A13)</f>
        <v>1018.3513621424009</v>
      </c>
      <c r="D13" s="5" t="str">
        <f>VLOOKUP(E13,'datedec &amp; datejul kaf'!$C$5:$O$94,13,FALSE)</f>
        <v>1995-96</v>
      </c>
      <c r="E13" s="18">
        <f>LARGE('datedec &amp; datejul kaf'!$C$5:$C$94,'datedec &amp; datejul kaf rank'!$A13)</f>
        <v>999.84174961337089</v>
      </c>
      <c r="F13" s="5" t="str">
        <f>VLOOKUP(G13,'datedec &amp; datejul kaf'!$D$5:$O$94,12,FALSE)</f>
        <v>1995-96</v>
      </c>
      <c r="G13" s="18">
        <f>LARGE('datedec &amp; datejul kaf'!$D$5:$D$94,'datedec &amp; datejul kaf rank'!$A13)</f>
        <v>975.07196541827091</v>
      </c>
      <c r="H13" s="5" t="str">
        <f>VLOOKUP(I13,'datedec &amp; datejul kaf'!$E$5:$O$94,11,FALSE)</f>
        <v>1953-54</v>
      </c>
      <c r="I13" s="18">
        <f>LARGE('datedec &amp; datejul kaf'!$E$5:$E$94,'datedec &amp; datejul kaf rank'!$A13)</f>
        <v>852.81257628398998</v>
      </c>
      <c r="J13" s="5" t="str">
        <f>VLOOKUP(K13,'datedec &amp; datejul kaf'!$F$5:$O$94,10,FALSE)</f>
        <v>1998-99</v>
      </c>
      <c r="K13" s="18">
        <f>LARGE('datedec &amp; datejul kaf'!$F$5:$F$94,'datedec &amp; datejul kaf rank'!$A13)</f>
        <v>560.44109832230095</v>
      </c>
      <c r="L13" s="5" t="str">
        <f>VLOOKUP(M13,'datedec &amp; datejul kaf'!$G$5:$O$94,9,FALSE)</f>
        <v>2016-17</v>
      </c>
      <c r="M13" s="18">
        <f>LARGE('datedec &amp; datejul kaf'!$G$5:$G$94,'datedec &amp; datejul kaf rank'!$A13)</f>
        <v>1673.888323344888</v>
      </c>
      <c r="N13" s="5" t="str">
        <f>VLOOKUP(O13,'datedec &amp; datejul kaf'!$H$5:$O$94,8,FALSE)</f>
        <v>1932-33</v>
      </c>
      <c r="O13" s="18">
        <f>LARGE('datedec &amp; datejul kaf'!$H$5:$H$94,'datedec &amp; datejul kaf rank'!$A13)</f>
        <v>1374.4020000301709</v>
      </c>
      <c r="P13" s="5" t="str">
        <f>VLOOKUP(Q13,'datedec &amp; datejul kaf'!$I$5:$O$94,7,FALSE)</f>
        <v>2007-08</v>
      </c>
      <c r="Q13" s="18">
        <f>LARGE('datedec &amp; datejul kaf'!$I$5:$I$94,'datedec &amp; datejul kaf rank'!$A13)</f>
        <v>1124.830513851912</v>
      </c>
      <c r="R13" s="5" t="str">
        <f>VLOOKUP(S13,'datedec &amp; datejul kaf'!$J$5:$O$94,6,FALSE)</f>
        <v>2011-12</v>
      </c>
      <c r="S13" s="18">
        <f>LARGE('datedec &amp; datejul kaf'!$J$5:$J$94,'datedec &amp; datejul kaf rank'!$A13)</f>
        <v>738.27557562045001</v>
      </c>
      <c r="T13" s="5" t="str">
        <f>VLOOKUP(U13,'datedec &amp; datejul kaf'!$K$5:$O$94,5,FALSE)</f>
        <v>1968-69</v>
      </c>
      <c r="U13" s="18">
        <f>LARGE('datedec &amp; datejul kaf'!$K$5:$K$94,'datedec &amp; datejul kaf rank'!$A13)</f>
        <v>444.64022795408999</v>
      </c>
      <c r="V13" s="5" t="str">
        <f>VLOOKUP(W13,'datedec &amp; datejul kaf'!$L$5:$O$94,4,FALSE)</f>
        <v>1973-74</v>
      </c>
      <c r="W13" s="18">
        <f>LARGE('datedec &amp; datejul kaf'!$L$5:$L$94,'datedec &amp; datejul kaf rank'!$A13)</f>
        <v>217.68992902671002</v>
      </c>
      <c r="X13" s="5" t="str">
        <f>VLOOKUP(Y13,'datedec &amp; datejul kaf'!$M$5:$O$94,3,FALSE)</f>
        <v>1983-84</v>
      </c>
      <c r="Y13" s="18">
        <f>LARGE('datedec &amp; datejul kaf'!$M$5:$M$94,'datedec &amp; datejul kaf rank'!$A13)</f>
        <v>44.798636336579996</v>
      </c>
      <c r="Z13" s="5" t="str">
        <f>VLOOKUP(AA13,'datedec &amp; datejul kaf'!$N$5:$O$94,2,FALSE)</f>
        <v>1998-99</v>
      </c>
      <c r="AA13" s="18">
        <f>LARGE('datedec &amp; datejul kaf'!$N$5:$N$94,'datedec &amp; datejul kaf rank'!$A13)</f>
        <v>2448.8084344506715</v>
      </c>
    </row>
    <row r="14" spans="1:27" x14ac:dyDescent="0.2">
      <c r="A14" s="5">
        <v>9</v>
      </c>
      <c r="B14" s="5" t="str">
        <f>VLOOKUP(C14,'datedec &amp; datejul kaf'!$B$5:$O$94,14,FALSE)</f>
        <v>1968-69</v>
      </c>
      <c r="C14" s="18">
        <f>LARGE('datedec &amp; datejul kaf'!$B$5:$B$94,'datedec &amp; datejul kaf rank'!$A14)</f>
        <v>981.81766896696013</v>
      </c>
      <c r="D14" s="5" t="str">
        <f>VLOOKUP(E14,'datedec &amp; datejul kaf'!$C$5:$O$94,13,FALSE)</f>
        <v>1968-69</v>
      </c>
      <c r="E14" s="18">
        <f>LARGE('datedec &amp; datejul kaf'!$C$5:$C$94,'datedec &amp; datejul kaf rank'!$A14)</f>
        <v>933.75219638925012</v>
      </c>
      <c r="F14" s="5" t="str">
        <f>VLOOKUP(G14,'datedec &amp; datejul kaf'!$D$5:$O$94,12,FALSE)</f>
        <v>1953-54</v>
      </c>
      <c r="G14" s="18">
        <f>LARGE('datedec &amp; datejul kaf'!$D$5:$D$94,'datedec &amp; datejul kaf rank'!$A14)</f>
        <v>894.88977140030988</v>
      </c>
      <c r="H14" s="5" t="str">
        <f>VLOOKUP(I14,'datedec &amp; datejul kaf'!$E$5:$O$94,11,FALSE)</f>
        <v>1998-99</v>
      </c>
      <c r="I14" s="18">
        <f>LARGE('datedec &amp; datejul kaf'!$E$5:$E$94,'datedec &amp; datejul kaf rank'!$A14)</f>
        <v>840.86984152523098</v>
      </c>
      <c r="J14" s="5" t="str">
        <f>VLOOKUP(K14,'datedec &amp; datejul kaf'!$F$5:$O$94,10,FALSE)</f>
        <v>1953-54</v>
      </c>
      <c r="K14" s="18">
        <f>LARGE('datedec &amp; datejul kaf'!$F$5:$F$94,'datedec &amp; datejul kaf rank'!$A14)</f>
        <v>542.08022430008998</v>
      </c>
      <c r="L14" s="5" t="str">
        <f>VLOOKUP(M14,'datedec &amp; datejul kaf'!$G$5:$O$94,9,FALSE)</f>
        <v>1983-84</v>
      </c>
      <c r="M14" s="18">
        <f>LARGE('datedec &amp; datejul kaf'!$G$5:$G$94,'datedec &amp; datejul kaf rank'!$A14)</f>
        <v>1624.6663582485628</v>
      </c>
      <c r="N14" s="5" t="str">
        <f>VLOOKUP(O14,'datedec &amp; datejul kaf'!$H$5:$O$94,8,FALSE)</f>
        <v>1973-74</v>
      </c>
      <c r="O14" s="18">
        <f>LARGE('datedec &amp; datejul kaf'!$H$5:$H$94,'datedec &amp; datejul kaf rank'!$A14)</f>
        <v>1357.9199054416381</v>
      </c>
      <c r="P14" s="5" t="str">
        <f>VLOOKUP(Q14,'datedec &amp; datejul kaf'!$I$5:$O$94,7,FALSE)</f>
        <v>1949-50</v>
      </c>
      <c r="Q14" s="18">
        <f>LARGE('datedec &amp; datejul kaf'!$I$5:$I$94,'datedec &amp; datejul kaf rank'!$A14)</f>
        <v>1108.8861402349501</v>
      </c>
      <c r="R14" s="5" t="str">
        <f>VLOOKUP(S14,'datedec &amp; datejul kaf'!$J$5:$O$94,6,FALSE)</f>
        <v>1983-84</v>
      </c>
      <c r="S14" s="18">
        <f>LARGE('datedec &amp; datejul kaf'!$J$5:$J$94,'datedec &amp; datejul kaf rank'!$A14)</f>
        <v>727.22141603498108</v>
      </c>
      <c r="T14" s="5" t="str">
        <f>VLOOKUP(U14,'datedec &amp; datejul kaf'!$K$5:$O$94,5,FALSE)</f>
        <v>1998-99</v>
      </c>
      <c r="U14" s="18">
        <f>LARGE('datedec &amp; datejul kaf'!$K$5:$K$94,'datedec &amp; datejul kaf rank'!$A14)</f>
        <v>434.01943496393994</v>
      </c>
      <c r="V14" s="5" t="str">
        <f>VLOOKUP(W14,'datedec &amp; datejul kaf'!$L$5:$O$94,4,FALSE)</f>
        <v>1980-81</v>
      </c>
      <c r="W14" s="18">
        <f>LARGE('datedec &amp; datejul kaf'!$L$5:$L$94,'datedec &amp; datejul kaf rank'!$A14)</f>
        <v>217.02723153090002</v>
      </c>
      <c r="X14" s="5" t="str">
        <f>VLOOKUP(Y14,'datedec &amp; datejul kaf'!$M$5:$O$94,3,FALSE)</f>
        <v>1970-71</v>
      </c>
      <c r="Y14" s="18">
        <f>LARGE('datedec &amp; datejul kaf'!$M$5:$M$94,'datedec &amp; datejul kaf rank'!$A14)</f>
        <v>44.437704118710002</v>
      </c>
      <c r="Z14" s="5" t="str">
        <f>VLOOKUP(AA14,'datedec &amp; datejul kaf'!$N$5:$O$94,2,FALSE)</f>
        <v>1970-71</v>
      </c>
      <c r="AA14" s="18">
        <f>LARGE('datedec &amp; datejul kaf'!$N$5:$N$94,'datedec &amp; datejul kaf rank'!$A14)</f>
        <v>2374.7412418562913</v>
      </c>
    </row>
    <row r="15" spans="1:27" x14ac:dyDescent="0.2">
      <c r="A15" s="5">
        <v>10</v>
      </c>
      <c r="B15" s="5" t="str">
        <f>VLOOKUP(C15,'datedec &amp; datejul kaf'!$B$5:$O$94,14,FALSE)</f>
        <v>1953-54</v>
      </c>
      <c r="C15" s="18">
        <f>LARGE('datedec &amp; datejul kaf'!$B$5:$B$94,'datedec &amp; datejul kaf rank'!$A15)</f>
        <v>929.7789866208899</v>
      </c>
      <c r="D15" s="5" t="str">
        <f>VLOOKUP(E15,'datedec &amp; datejul kaf'!$C$5:$O$94,13,FALSE)</f>
        <v>1953-54</v>
      </c>
      <c r="E15" s="18">
        <f>LARGE('datedec &amp; datejul kaf'!$C$5:$C$94,'datedec &amp; datejul kaf rank'!$A15)</f>
        <v>908.46861386630985</v>
      </c>
      <c r="F15" s="5" t="str">
        <f>VLOOKUP(G15,'datedec &amp; datejul kaf'!$D$5:$O$94,12,FALSE)</f>
        <v>1946-47</v>
      </c>
      <c r="G15" s="18">
        <f>LARGE('datedec &amp; datejul kaf'!$D$5:$D$94,'datedec &amp; datejul kaf rank'!$A15)</f>
        <v>886.63107617282094</v>
      </c>
      <c r="H15" s="5" t="str">
        <f>VLOOKUP(I15,'datedec &amp; datejul kaf'!$E$5:$O$94,11,FALSE)</f>
        <v>2006-07</v>
      </c>
      <c r="I15" s="18">
        <f>LARGE('datedec &amp; datejul kaf'!$E$5:$E$94,'datedec &amp; datejul kaf rank'!$A15)</f>
        <v>805.19588583821098</v>
      </c>
      <c r="J15" s="5" t="str">
        <f>VLOOKUP(K15,'datedec &amp; datejul kaf'!$F$5:$O$94,10,FALSE)</f>
        <v>2015-16</v>
      </c>
      <c r="K15" s="18">
        <f>LARGE('datedec &amp; datejul kaf'!$F$5:$F$94,'datedec &amp; datejul kaf rank'!$A15)</f>
        <v>530.02127599197001</v>
      </c>
      <c r="L15" s="5" t="str">
        <f>VLOOKUP(M15,'datedec &amp; datejul kaf'!$G$5:$O$94,9,FALSE)</f>
        <v>1932-33</v>
      </c>
      <c r="M15" s="18">
        <f>LARGE('datedec &amp; datejul kaf'!$G$5:$G$94,'datedec &amp; datejul kaf rank'!$A15)</f>
        <v>1621.5796965461311</v>
      </c>
      <c r="N15" s="5" t="str">
        <f>VLOOKUP(O15,'datedec &amp; datejul kaf'!$H$5:$O$94,8,FALSE)</f>
        <v>1960-61</v>
      </c>
      <c r="O15" s="18">
        <f>LARGE('datedec &amp; datejul kaf'!$H$5:$H$94,'datedec &amp; datejul kaf rank'!$A15)</f>
        <v>1356.0066889844582</v>
      </c>
      <c r="P15" s="5" t="str">
        <f>VLOOKUP(Q15,'datedec &amp; datejul kaf'!$I$5:$O$94,7,FALSE)</f>
        <v>1973-74</v>
      </c>
      <c r="Q15" s="18">
        <f>LARGE('datedec &amp; datejul kaf'!$I$5:$I$94,'datedec &amp; datejul kaf rank'!$A15)</f>
        <v>1074.9956423322901</v>
      </c>
      <c r="R15" s="5" t="str">
        <f>VLOOKUP(S15,'datedec &amp; datejul kaf'!$J$5:$O$94,6,FALSE)</f>
        <v>1949-50</v>
      </c>
      <c r="S15" s="18">
        <f>LARGE('datedec &amp; datejul kaf'!$J$5:$J$94,'datedec &amp; datejul kaf rank'!$A15)</f>
        <v>722.13158944898998</v>
      </c>
      <c r="T15" s="5" t="str">
        <f>VLOOKUP(U15,'datedec &amp; datejul kaf'!$K$5:$O$94,5,FALSE)</f>
        <v>1973-74</v>
      </c>
      <c r="U15" s="18">
        <f>LARGE('datedec &amp; datejul kaf'!$K$5:$K$94,'datedec &amp; datejul kaf rank'!$A15)</f>
        <v>428.86417565313002</v>
      </c>
      <c r="V15" s="5" t="str">
        <f>VLOOKUP(W15,'datedec &amp; datejul kaf'!$L$5:$O$94,4,FALSE)</f>
        <v>1963-64</v>
      </c>
      <c r="W15" s="18">
        <f>LARGE('datedec &amp; datejul kaf'!$L$5:$L$94,'datedec &amp; datejul kaf rank'!$A15)</f>
        <v>209.51792933316</v>
      </c>
      <c r="X15" s="5" t="str">
        <f>VLOOKUP(Y15,'datedec &amp; datejul kaf'!$M$5:$O$94,3,FALSE)</f>
        <v>1992-93</v>
      </c>
      <c r="Y15" s="18">
        <f>LARGE('datedec &amp; datejul kaf'!$M$5:$M$94,'datedec &amp; datejul kaf rank'!$A15)</f>
        <v>43.852342157190002</v>
      </c>
      <c r="Z15" s="5" t="str">
        <f>VLOOKUP(AA15,'datedec &amp; datejul kaf'!$N$5:$O$94,2,FALSE)</f>
        <v>1968-69</v>
      </c>
      <c r="AA15" s="18">
        <f>LARGE('datedec &amp; datejul kaf'!$N$5:$N$94,'datedec &amp; datejul kaf rank'!$A15)</f>
        <v>2370.5480254846111</v>
      </c>
    </row>
    <row r="16" spans="1:27" x14ac:dyDescent="0.2">
      <c r="A16" s="5">
        <v>11</v>
      </c>
      <c r="B16" s="5" t="str">
        <f>VLOOKUP(C16,'datedec &amp; datejul kaf'!$B$5:$O$94,14,FALSE)</f>
        <v>1981-82</v>
      </c>
      <c r="C16" s="18">
        <f>LARGE('datedec &amp; datejul kaf'!$B$5:$B$94,'datedec &amp; datejul kaf rank'!$A16)</f>
        <v>915.12518221173002</v>
      </c>
      <c r="D16" s="5" t="str">
        <f>VLOOKUP(E16,'datedec &amp; datejul kaf'!$C$5:$O$94,13,FALSE)</f>
        <v>1981-82</v>
      </c>
      <c r="E16" s="18">
        <f>LARGE('datedec &amp; datejul kaf'!$C$5:$C$94,'datedec &amp; datejul kaf rank'!$A16)</f>
        <v>899.42186379233988</v>
      </c>
      <c r="F16" s="5" t="str">
        <f>VLOOKUP(G16,'datedec &amp; datejul kaf'!$D$5:$O$94,12,FALSE)</f>
        <v>1981-82</v>
      </c>
      <c r="G16" s="18">
        <f>LARGE('datedec &amp; datejul kaf'!$D$5:$D$94,'datedec &amp; datejul kaf rank'!$A16)</f>
        <v>878.71442655233989</v>
      </c>
      <c r="H16" s="5" t="str">
        <f>VLOOKUP(I16,'datedec &amp; datejul kaf'!$E$5:$O$94,11,FALSE)</f>
        <v>1981-82</v>
      </c>
      <c r="I16" s="18">
        <f>LARGE('datedec &amp; datejul kaf'!$E$5:$E$94,'datedec &amp; datejul kaf rank'!$A16)</f>
        <v>799.20726920328002</v>
      </c>
      <c r="J16" s="5" t="str">
        <f>VLOOKUP(K16,'datedec &amp; datejul kaf'!$F$5:$O$94,10,FALSE)</f>
        <v>1957-58</v>
      </c>
      <c r="K16" s="18">
        <f>LARGE('datedec &amp; datejul kaf'!$F$5:$F$94,'datedec &amp; datejul kaf rank'!$A16)</f>
        <v>513.91090965395995</v>
      </c>
      <c r="L16" s="5" t="str">
        <f>VLOOKUP(M16,'datedec &amp; datejul kaf'!$G$5:$O$94,9,FALSE)</f>
        <v>1931-32</v>
      </c>
      <c r="M16" s="18">
        <f>LARGE('datedec &amp; datejul kaf'!$G$5:$G$94,'datedec &amp; datejul kaf rank'!$A16)</f>
        <v>1603.1441051713498</v>
      </c>
      <c r="N16" s="5" t="str">
        <f>VLOOKUP(O16,'datedec &amp; datejul kaf'!$H$5:$O$94,8,FALSE)</f>
        <v>1992-93</v>
      </c>
      <c r="O16" s="18">
        <f>LARGE('datedec &amp; datejul kaf'!$H$5:$H$94,'datedec &amp; datejul kaf rank'!$A16)</f>
        <v>1355.7788913070501</v>
      </c>
      <c r="P16" s="5" t="str">
        <f>VLOOKUP(Q16,'datedec &amp; datejul kaf'!$I$5:$O$94,7,FALSE)</f>
        <v>2010-11</v>
      </c>
      <c r="Q16" s="18">
        <f>LARGE('datedec &amp; datejul kaf'!$I$5:$I$94,'datedec &amp; datejul kaf rank'!$A16)</f>
        <v>1060.1456131370999</v>
      </c>
      <c r="R16" s="5" t="str">
        <f>VLOOKUP(S16,'datedec &amp; datejul kaf'!$J$5:$O$94,6,FALSE)</f>
        <v>1968-69</v>
      </c>
      <c r="S16" s="18">
        <f>LARGE('datedec &amp; datejul kaf'!$J$5:$J$94,'datedec &amp; datejul kaf rank'!$A16)</f>
        <v>711.00457499021991</v>
      </c>
      <c r="T16" s="5" t="str">
        <f>VLOOKUP(U16,'datedec &amp; datejul kaf'!$K$5:$O$94,5,FALSE)</f>
        <v>1952-53</v>
      </c>
      <c r="U16" s="18">
        <f>LARGE('datedec &amp; datejul kaf'!$K$5:$K$94,'datedec &amp; datejul kaf rank'!$A16)</f>
        <v>426.59270466393008</v>
      </c>
      <c r="V16" s="5" t="str">
        <f>VLOOKUP(W16,'datedec &amp; datejul kaf'!$L$5:$O$94,4,FALSE)</f>
        <v>1968-69</v>
      </c>
      <c r="W16" s="18">
        <f>LARGE('datedec &amp; datejul kaf'!$L$5:$L$94,'datedec &amp; datejul kaf rank'!$A16)</f>
        <v>201.41126517435001</v>
      </c>
      <c r="X16" s="5" t="str">
        <f>VLOOKUP(Y16,'datedec &amp; datejul kaf'!$M$5:$O$94,3,FALSE)</f>
        <v>1936-37</v>
      </c>
      <c r="Y16" s="18">
        <f>LARGE('datedec &amp; datejul kaf'!$M$5:$M$94,'datedec &amp; datejul kaf rank'!$A16)</f>
        <v>43.6623454701</v>
      </c>
      <c r="Z16" s="5" t="str">
        <f>VLOOKUP(AA16,'datedec &amp; datejul kaf'!$N$5:$O$94,2,FALSE)</f>
        <v>1950-51</v>
      </c>
      <c r="AA16" s="18">
        <f>LARGE('datedec &amp; datejul kaf'!$N$5:$N$94,'datedec &amp; datejul kaf rank'!$A16)</f>
        <v>2358.7068781600587</v>
      </c>
    </row>
    <row r="17" spans="1:27" x14ac:dyDescent="0.2">
      <c r="A17" s="5">
        <v>12</v>
      </c>
      <c r="B17" s="5" t="str">
        <f>VLOOKUP(C17,'datedec &amp; datejul kaf'!$B$5:$O$94,14,FALSE)</f>
        <v>1946-47</v>
      </c>
      <c r="C17" s="18">
        <f>LARGE('datedec &amp; datejul kaf'!$B$5:$B$94,'datedec &amp; datejul kaf rank'!$A17)</f>
        <v>910.83311162888094</v>
      </c>
      <c r="D17" s="5" t="str">
        <f>VLOOKUP(E17,'datedec &amp; datejul kaf'!$C$5:$O$94,13,FALSE)</f>
        <v>1946-47</v>
      </c>
      <c r="E17" s="18">
        <f>LARGE('datedec &amp; datejul kaf'!$C$5:$C$94,'datedec &amp; datejul kaf rank'!$A17)</f>
        <v>898.53190217282099</v>
      </c>
      <c r="F17" s="5" t="str">
        <f>VLOOKUP(G17,'datedec &amp; datejul kaf'!$D$5:$O$94,12,FALSE)</f>
        <v>1968-69</v>
      </c>
      <c r="G17" s="18">
        <f>LARGE('datedec &amp; datejul kaf'!$D$5:$D$94,'datedec &amp; datejul kaf rank'!$A17)</f>
        <v>874.59319034325006</v>
      </c>
      <c r="H17" s="5" t="str">
        <f>VLOOKUP(I17,'datedec &amp; datejul kaf'!$E$5:$O$94,11,FALSE)</f>
        <v>1946-47</v>
      </c>
      <c r="I17" s="18">
        <f>LARGE('datedec &amp; datejul kaf'!$E$5:$E$94,'datedec &amp; datejul kaf rank'!$A17)</f>
        <v>795.62942669282108</v>
      </c>
      <c r="J17" s="5" t="str">
        <f>VLOOKUP(K17,'datedec &amp; datejul kaf'!$F$5:$O$94,10,FALSE)</f>
        <v>1933-34</v>
      </c>
      <c r="K17" s="18">
        <f>LARGE('datedec &amp; datejul kaf'!$F$5:$F$94,'datedec &amp; datejul kaf rank'!$A17)</f>
        <v>498.04717008356096</v>
      </c>
      <c r="L17" s="5" t="str">
        <f>VLOOKUP(M17,'datedec &amp; datejul kaf'!$G$5:$O$94,9,FALSE)</f>
        <v>2007-08</v>
      </c>
      <c r="M17" s="18">
        <f>LARGE('datedec &amp; datejul kaf'!$G$5:$G$94,'datedec &amp; datejul kaf rank'!$A17)</f>
        <v>1599.083844827742</v>
      </c>
      <c r="N17" s="5" t="str">
        <f>VLOOKUP(O17,'datedec &amp; datejul kaf'!$H$5:$O$94,8,FALSE)</f>
        <v>1931-32</v>
      </c>
      <c r="O17" s="18">
        <f>LARGE('datedec &amp; datejul kaf'!$H$5:$H$94,'datedec &amp; datejul kaf rank'!$A17)</f>
        <v>1341.2069249113499</v>
      </c>
      <c r="P17" s="5" t="str">
        <f>VLOOKUP(Q17,'datedec &amp; datejul kaf'!$I$5:$O$94,7,FALSE)</f>
        <v>1954-55</v>
      </c>
      <c r="Q17" s="18">
        <f>LARGE('datedec &amp; datejul kaf'!$I$5:$I$94,'datedec &amp; datejul kaf rank'!$A17)</f>
        <v>1050.9432597631799</v>
      </c>
      <c r="R17" s="5" t="str">
        <f>VLOOKUP(S17,'datedec &amp; datejul kaf'!$J$5:$O$94,6,FALSE)</f>
        <v>1955-56</v>
      </c>
      <c r="S17" s="18">
        <f>LARGE('datedec &amp; datejul kaf'!$J$5:$J$94,'datedec &amp; datejul kaf rank'!$A17)</f>
        <v>708.12249245367002</v>
      </c>
      <c r="T17" s="5" t="str">
        <f>VLOOKUP(U17,'datedec &amp; datejul kaf'!$K$5:$O$94,5,FALSE)</f>
        <v>1970-71</v>
      </c>
      <c r="U17" s="18">
        <f>LARGE('datedec &amp; datejul kaf'!$K$5:$K$94,'datedec &amp; datejul kaf rank'!$A17)</f>
        <v>426.28899558441003</v>
      </c>
      <c r="V17" s="5" t="str">
        <f>VLOOKUP(W17,'datedec &amp; datejul kaf'!$L$5:$O$94,4,FALSE)</f>
        <v>1992-93</v>
      </c>
      <c r="W17" s="18">
        <f>LARGE('datedec &amp; datejul kaf'!$L$5:$L$94,'datedec &amp; datejul kaf rank'!$A17)</f>
        <v>199.81266688718998</v>
      </c>
      <c r="X17" s="5" t="str">
        <f>VLOOKUP(Y17,'datedec &amp; datejul kaf'!$M$5:$O$94,3,FALSE)</f>
        <v>1963-64</v>
      </c>
      <c r="Y17" s="18">
        <f>LARGE('datedec &amp; datejul kaf'!$M$5:$M$94,'datedec &amp; datejul kaf rank'!$A17)</f>
        <v>42.251819903160005</v>
      </c>
      <c r="Z17" s="5" t="str">
        <f>VLOOKUP(AA17,'datedec &amp; datejul kaf'!$N$5:$O$94,2,FALSE)</f>
        <v>1981-82</v>
      </c>
      <c r="AA17" s="18">
        <f>LARGE('datedec &amp; datejul kaf'!$N$5:$N$94,'datedec &amp; datejul kaf rank'!$A17)</f>
        <v>2356.9688259938307</v>
      </c>
    </row>
    <row r="18" spans="1:27" x14ac:dyDescent="0.2">
      <c r="A18" s="5">
        <v>13</v>
      </c>
      <c r="B18" s="5" t="str">
        <f>VLOOKUP(C18,'datedec &amp; datejul kaf'!$B$5:$O$94,14,FALSE)</f>
        <v>1998-99</v>
      </c>
      <c r="C18" s="18">
        <f>LARGE('datedec &amp; datejul kaf'!$B$5:$B$94,'datedec &amp; datejul kaf rank'!$A18)</f>
        <v>891.91048093352083</v>
      </c>
      <c r="D18" s="5" t="str">
        <f>VLOOKUP(E18,'datedec &amp; datejul kaf'!$C$5:$O$94,13,FALSE)</f>
        <v>1998-99</v>
      </c>
      <c r="E18" s="18">
        <f>LARGE('datedec &amp; datejul kaf'!$C$5:$C$94,'datedec &amp; datejul kaf rank'!$A18)</f>
        <v>880.62074251391084</v>
      </c>
      <c r="F18" s="5" t="str">
        <f>VLOOKUP(G18,'datedec &amp; datejul kaf'!$D$5:$O$94,12,FALSE)</f>
        <v>1998-99</v>
      </c>
      <c r="G18" s="18">
        <f>LARGE('datedec &amp; datejul kaf'!$D$5:$D$94,'datedec &amp; datejul kaf rank'!$A18)</f>
        <v>872.38715604581091</v>
      </c>
      <c r="H18" s="5" t="str">
        <f>VLOOKUP(I18,'datedec &amp; datejul kaf'!$E$5:$O$94,11,FALSE)</f>
        <v>1950-51</v>
      </c>
      <c r="I18" s="18">
        <f>LARGE('datedec &amp; datejul kaf'!$E$5:$E$94,'datedec &amp; datejul kaf rank'!$A18)</f>
        <v>746.09999185595996</v>
      </c>
      <c r="J18" s="5" t="str">
        <f>VLOOKUP(K18,'datedec &amp; datejul kaf'!$F$5:$O$94,10,FALSE)</f>
        <v>1980-81</v>
      </c>
      <c r="K18" s="18">
        <f>LARGE('datedec &amp; datejul kaf'!$F$5:$F$94,'datedec &amp; datejul kaf rank'!$A18)</f>
        <v>494.40396823671</v>
      </c>
      <c r="L18" s="5" t="str">
        <f>VLOOKUP(M18,'datedec &amp; datejul kaf'!$G$5:$O$94,9,FALSE)</f>
        <v>2013-14</v>
      </c>
      <c r="M18" s="18">
        <f>LARGE('datedec &amp; datejul kaf'!$G$5:$G$94,'datedec &amp; datejul kaf rank'!$A18)</f>
        <v>1576.6129392241201</v>
      </c>
      <c r="N18" s="5" t="str">
        <f>VLOOKUP(O18,'datedec &amp; datejul kaf'!$H$5:$O$94,8,FALSE)</f>
        <v>1959-60</v>
      </c>
      <c r="O18" s="18">
        <f>LARGE('datedec &amp; datejul kaf'!$H$5:$H$94,'datedec &amp; datejul kaf rank'!$A18)</f>
        <v>1337.3483637337317</v>
      </c>
      <c r="P18" s="5" t="str">
        <f>VLOOKUP(Q18,'datedec &amp; datejul kaf'!$I$5:$O$94,7,FALSE)</f>
        <v>1959-60</v>
      </c>
      <c r="Q18" s="18">
        <f>LARGE('datedec &amp; datejul kaf'!$I$5:$I$94,'datedec &amp; datejul kaf rank'!$A18)</f>
        <v>1050.4215116835719</v>
      </c>
      <c r="R18" s="5" t="str">
        <f>VLOOKUP(S18,'datedec &amp; datejul kaf'!$J$5:$O$94,6,FALSE)</f>
        <v>1973-74</v>
      </c>
      <c r="S18" s="18">
        <f>LARGE('datedec &amp; datejul kaf'!$J$5:$J$94,'datedec &amp; datejul kaf rank'!$A18)</f>
        <v>704.52300829112994</v>
      </c>
      <c r="T18" s="5" t="str">
        <f>VLOOKUP(U18,'datedec &amp; datejul kaf'!$K$5:$O$94,5,FALSE)</f>
        <v>1992-93</v>
      </c>
      <c r="U18" s="18">
        <f>LARGE('datedec &amp; datejul kaf'!$K$5:$K$94,'datedec &amp; datejul kaf rank'!$A18)</f>
        <v>421.66976931135002</v>
      </c>
      <c r="V18" s="5" t="str">
        <f>VLOOKUP(W18,'datedec &amp; datejul kaf'!$L$5:$O$94,4,FALSE)</f>
        <v>2010-11</v>
      </c>
      <c r="W18" s="18">
        <f>LARGE('datedec &amp; datejul kaf'!$L$5:$L$94,'datedec &amp; datejul kaf rank'!$A18)</f>
        <v>182.58657827696999</v>
      </c>
      <c r="X18" s="5" t="str">
        <f>VLOOKUP(Y18,'datedec &amp; datejul kaf'!$M$5:$O$94,3,FALSE)</f>
        <v>2011-12</v>
      </c>
      <c r="Y18" s="18">
        <f>LARGE('datedec &amp; datejul kaf'!$M$5:$M$94,'datedec &amp; datejul kaf rank'!$A18)</f>
        <v>41.282160435389997</v>
      </c>
      <c r="Z18" s="5" t="str">
        <f>VLOOKUP(AA18,'datedec &amp; datejul kaf'!$N$5:$O$94,2,FALSE)</f>
        <v>2010-11</v>
      </c>
      <c r="AA18" s="18">
        <f>LARGE('datedec &amp; datejul kaf'!$N$5:$N$94,'datedec &amp; datejul kaf rank'!$A18)</f>
        <v>2352.5142099625318</v>
      </c>
    </row>
    <row r="19" spans="1:27" x14ac:dyDescent="0.2">
      <c r="A19" s="5">
        <v>14</v>
      </c>
      <c r="B19" s="5" t="str">
        <f>VLOOKUP(C19,'datedec &amp; datejul kaf'!$B$5:$O$94,14,FALSE)</f>
        <v>1975-76</v>
      </c>
      <c r="C19" s="18">
        <f>LARGE('datedec &amp; datejul kaf'!$B$5:$B$94,'datedec &amp; datejul kaf rank'!$A19)</f>
        <v>888.23522619531002</v>
      </c>
      <c r="D19" s="5" t="str">
        <f>VLOOKUP(E19,'datedec &amp; datejul kaf'!$C$5:$O$94,13,FALSE)</f>
        <v>1975-76</v>
      </c>
      <c r="E19" s="18">
        <f>LARGE('datedec &amp; datejul kaf'!$C$5:$C$94,'datedec &amp; datejul kaf rank'!$A19)</f>
        <v>866.06771628278989</v>
      </c>
      <c r="F19" s="5" t="str">
        <f>VLOOKUP(G19,'datedec &amp; datejul kaf'!$D$5:$O$94,12,FALSE)</f>
        <v>1975-76</v>
      </c>
      <c r="G19" s="18">
        <f>LARGE('datedec &amp; datejul kaf'!$D$5:$D$94,'datedec &amp; datejul kaf rank'!$A19)</f>
        <v>845.90593191488995</v>
      </c>
      <c r="H19" s="5" t="str">
        <f>VLOOKUP(I19,'datedec &amp; datejul kaf'!$E$5:$O$94,11,FALSE)</f>
        <v>1971-72</v>
      </c>
      <c r="I19" s="18">
        <f>LARGE('datedec &amp; datejul kaf'!$E$5:$E$94,'datedec &amp; datejul kaf rank'!$A19)</f>
        <v>730.50983045711996</v>
      </c>
      <c r="J19" s="5" t="str">
        <f>VLOOKUP(K19,'datedec &amp; datejul kaf'!$F$5:$O$94,10,FALSE)</f>
        <v>1995-96</v>
      </c>
      <c r="K19" s="18">
        <f>LARGE('datedec &amp; datejul kaf'!$F$5:$F$94,'datedec &amp; datejul kaf rank'!$A19)</f>
        <v>486.59879365337099</v>
      </c>
      <c r="L19" s="5" t="str">
        <f>VLOOKUP(M19,'datedec &amp; datejul kaf'!$G$5:$O$94,9,FALSE)</f>
        <v>1955-56</v>
      </c>
      <c r="M19" s="18">
        <f>LARGE('datedec &amp; datejul kaf'!$G$5:$G$94,'datedec &amp; datejul kaf rank'!$A19)</f>
        <v>1569.6527629562008</v>
      </c>
      <c r="N19" s="5" t="str">
        <f>VLOOKUP(O19,'datedec &amp; datejul kaf'!$H$5:$O$94,8,FALSE)</f>
        <v>1983-84</v>
      </c>
      <c r="O19" s="18">
        <f>LARGE('datedec &amp; datejul kaf'!$H$5:$H$94,'datedec &amp; datejul kaf rank'!$A19)</f>
        <v>1334.468800205352</v>
      </c>
      <c r="P19" s="5" t="str">
        <f>VLOOKUP(Q19,'datedec &amp; datejul kaf'!$I$5:$O$94,7,FALSE)</f>
        <v>1983-84</v>
      </c>
      <c r="Q19" s="18">
        <f>LARGE('datedec &amp; datejul kaf'!$I$5:$I$94,'datedec &amp; datejul kaf rank'!$A19)</f>
        <v>1042.7838392427118</v>
      </c>
      <c r="R19" s="5" t="str">
        <f>VLOOKUP(S19,'datedec &amp; datejul kaf'!$J$5:$O$94,6,FALSE)</f>
        <v>1959-60</v>
      </c>
      <c r="S19" s="18">
        <f>LARGE('datedec &amp; datejul kaf'!$J$5:$J$94,'datedec &amp; datejul kaf rank'!$A19)</f>
        <v>700.56683852213098</v>
      </c>
      <c r="T19" s="5" t="str">
        <f>VLOOKUP(U19,'datedec &amp; datejul kaf'!$K$5:$O$94,5,FALSE)</f>
        <v>1963-64</v>
      </c>
      <c r="U19" s="18">
        <f>LARGE('datedec &amp; datejul kaf'!$K$5:$K$94,'datedec &amp; datejul kaf rank'!$A19)</f>
        <v>412.76396468664001</v>
      </c>
      <c r="V19" s="5" t="str">
        <f>VLOOKUP(W19,'datedec &amp; datejul kaf'!$L$5:$O$94,4,FALSE)</f>
        <v>1952-53</v>
      </c>
      <c r="W19" s="18">
        <f>LARGE('datedec &amp; datejul kaf'!$L$5:$L$94,'datedec &amp; datejul kaf rank'!$A19)</f>
        <v>177.65338837932001</v>
      </c>
      <c r="X19" s="5" t="str">
        <f>VLOOKUP(Y19,'datedec &amp; datejul kaf'!$M$5:$O$94,3,FALSE)</f>
        <v>2007-08</v>
      </c>
      <c r="Y19" s="18">
        <f>LARGE('datedec &amp; datejul kaf'!$M$5:$M$94,'datedec &amp; datejul kaf rank'!$A19)</f>
        <v>40.923072845550003</v>
      </c>
      <c r="Z19" s="5" t="str">
        <f>VLOOKUP(AA19,'datedec &amp; datejul kaf'!$N$5:$O$94,2,FALSE)</f>
        <v>1982-83</v>
      </c>
      <c r="AA19" s="18">
        <f>LARGE('datedec &amp; datejul kaf'!$N$5:$N$94,'datedec &amp; datejul kaf rank'!$A19)</f>
        <v>2318.2895943864514</v>
      </c>
    </row>
    <row r="20" spans="1:27" x14ac:dyDescent="0.2">
      <c r="A20" s="5">
        <v>15</v>
      </c>
      <c r="B20" s="5" t="str">
        <f>VLOOKUP(C20,'datedec &amp; datejul kaf'!$B$5:$O$94,14,FALSE)</f>
        <v>1971-72</v>
      </c>
      <c r="C20" s="18">
        <f>LARGE('datedec &amp; datejul kaf'!$B$5:$B$94,'datedec &amp; datejul kaf rank'!$A20)</f>
        <v>870.91351444817985</v>
      </c>
      <c r="D20" s="5" t="str">
        <f>VLOOKUP(E20,'datedec &amp; datejul kaf'!$C$5:$O$94,13,FALSE)</f>
        <v>1971-72</v>
      </c>
      <c r="E20" s="18">
        <f>LARGE('datedec &amp; datejul kaf'!$C$5:$C$94,'datedec &amp; datejul kaf rank'!$A20)</f>
        <v>853.06243412586002</v>
      </c>
      <c r="F20" s="5" t="str">
        <f>VLOOKUP(G20,'datedec &amp; datejul kaf'!$D$5:$O$94,12,FALSE)</f>
        <v>2006-07</v>
      </c>
      <c r="G20" s="18">
        <f>LARGE('datedec &amp; datejul kaf'!$D$5:$D$94,'datedec &amp; datejul kaf rank'!$A20)</f>
        <v>819.11975308466094</v>
      </c>
      <c r="H20" s="5" t="str">
        <f>VLOOKUP(I20,'datedec &amp; datejul kaf'!$E$5:$O$94,11,FALSE)</f>
        <v>1975-76</v>
      </c>
      <c r="I20" s="18">
        <f>LARGE('datedec &amp; datejul kaf'!$E$5:$E$94,'datedec &amp; datejul kaf rank'!$A20)</f>
        <v>721.72680268730994</v>
      </c>
      <c r="J20" s="5" t="str">
        <f>VLOOKUP(K20,'datedec &amp; datejul kaf'!$F$5:$O$94,10,FALSE)</f>
        <v>1975-76</v>
      </c>
      <c r="K20" s="18">
        <f>LARGE('datedec &amp; datejul kaf'!$F$5:$F$94,'datedec &amp; datejul kaf rank'!$A20)</f>
        <v>477.90684488840992</v>
      </c>
      <c r="L20" s="5" t="str">
        <f>VLOOKUP(M20,'datedec &amp; datejul kaf'!$G$5:$O$94,9,FALSE)</f>
        <v>2010-11</v>
      </c>
      <c r="M20" s="18">
        <f>LARGE('datedec &amp; datejul kaf'!$G$5:$G$94,'datedec &amp; datejul kaf rank'!$A20)</f>
        <v>1564.3440623288309</v>
      </c>
      <c r="N20" s="5" t="str">
        <f>VLOOKUP(O20,'datedec &amp; datejul kaf'!$H$5:$O$94,8,FALSE)</f>
        <v>2007-08</v>
      </c>
      <c r="O20" s="18">
        <f>LARGE('datedec &amp; datejul kaf'!$H$5:$H$94,'datedec &amp; datejul kaf rank'!$A20)</f>
        <v>1327.251464938812</v>
      </c>
      <c r="P20" s="5" t="str">
        <f>VLOOKUP(Q20,'datedec &amp; datejul kaf'!$I$5:$O$94,7,FALSE)</f>
        <v>1955-56</v>
      </c>
      <c r="Q20" s="18">
        <f>LARGE('datedec &amp; datejul kaf'!$I$5:$I$94,'datedec &amp; datejul kaf rank'!$A20)</f>
        <v>982.72003124717116</v>
      </c>
      <c r="R20" s="5" t="str">
        <f>VLOOKUP(S20,'datedec &amp; datejul kaf'!$J$5:$O$94,6,FALSE)</f>
        <v>1970-71</v>
      </c>
      <c r="S20" s="18">
        <f>LARGE('datedec &amp; datejul kaf'!$J$5:$J$94,'datedec &amp; datejul kaf rank'!$A20)</f>
        <v>671.69592853041001</v>
      </c>
      <c r="T20" s="5" t="str">
        <f>VLOOKUP(U20,'datedec &amp; datejul kaf'!$K$5:$O$94,5,FALSE)</f>
        <v>1959-60</v>
      </c>
      <c r="U20" s="18">
        <f>LARGE('datedec &amp; datejul kaf'!$K$5:$K$94,'datedec &amp; datejul kaf rank'!$A20)</f>
        <v>409.30239324620101</v>
      </c>
      <c r="V20" s="5" t="str">
        <f>VLOOKUP(W20,'datedec &amp; datejul kaf'!$L$5:$O$94,4,FALSE)</f>
        <v>1970-71</v>
      </c>
      <c r="W20" s="18">
        <f>LARGE('datedec &amp; datejul kaf'!$L$5:$L$94,'datedec &amp; datejul kaf rank'!$A20)</f>
        <v>177.64543466061002</v>
      </c>
      <c r="X20" s="5" t="str">
        <f>VLOOKUP(Y20,'datedec &amp; datejul kaf'!$M$5:$O$94,3,FALSE)</f>
        <v>1946-47</v>
      </c>
      <c r="Y20" s="18">
        <f>LARGE('datedec &amp; datejul kaf'!$M$5:$M$94,'datedec &amp; datejul kaf rank'!$A20)</f>
        <v>40.881261276870006</v>
      </c>
      <c r="Z20" s="5" t="str">
        <f>VLOOKUP(AA20,'datedec &amp; datejul kaf'!$N$5:$O$94,2,FALSE)</f>
        <v>1983-84</v>
      </c>
      <c r="AA20" s="18">
        <f>LARGE('datedec &amp; datejul kaf'!$N$5:$N$94,'datedec &amp; datejul kaf rank'!$A20)</f>
        <v>2309.6271656203826</v>
      </c>
    </row>
    <row r="21" spans="1:27" x14ac:dyDescent="0.2">
      <c r="A21" s="5">
        <v>16</v>
      </c>
      <c r="B21" s="5" t="str">
        <f>VLOOKUP(C21,'datedec &amp; datejul kaf'!$B$5:$O$94,14,FALSE)</f>
        <v>2006-07</v>
      </c>
      <c r="C21" s="18">
        <f>LARGE('datedec &amp; datejul kaf'!$B$5:$B$94,'datedec &amp; datejul kaf rank'!$A21)</f>
        <v>838.85120358440111</v>
      </c>
      <c r="D21" s="5" t="str">
        <f>VLOOKUP(E21,'datedec &amp; datejul kaf'!$C$5:$O$94,13,FALSE)</f>
        <v>2006-07</v>
      </c>
      <c r="E21" s="18">
        <f>LARGE('datedec &amp; datejul kaf'!$C$5:$C$94,'datedec &amp; datejul kaf rank'!$A21)</f>
        <v>829.945339455561</v>
      </c>
      <c r="F21" s="5" t="str">
        <f>VLOOKUP(G21,'datedec &amp; datejul kaf'!$D$5:$O$94,12,FALSE)</f>
        <v>2012-13</v>
      </c>
      <c r="G21" s="18">
        <f>LARGE('datedec &amp; datejul kaf'!$D$5:$D$94,'datedec &amp; datejul kaf rank'!$A21)</f>
        <v>803.93035001789985</v>
      </c>
      <c r="H21" s="5" t="str">
        <f>VLOOKUP(I21,'datedec &amp; datejul kaf'!$E$5:$O$94,11,FALSE)</f>
        <v>1968-69</v>
      </c>
      <c r="I21" s="18">
        <f>LARGE('datedec &amp; datejul kaf'!$E$5:$E$94,'datedec &amp; datejul kaf rank'!$A21)</f>
        <v>720.72354322080014</v>
      </c>
      <c r="J21" s="5" t="str">
        <f>VLOOKUP(K21,'datedec &amp; datejul kaf'!$F$5:$O$94,10,FALSE)</f>
        <v>2010-11</v>
      </c>
      <c r="K21" s="18">
        <f>LARGE('datedec &amp; datejul kaf'!$F$5:$F$94,'datedec &amp; datejul kaf rank'!$A21)</f>
        <v>466.53231506702099</v>
      </c>
      <c r="L21" s="5" t="str">
        <f>VLOOKUP(M21,'datedec &amp; datejul kaf'!$G$5:$O$94,9,FALSE)</f>
        <v>1998-99</v>
      </c>
      <c r="M21" s="18">
        <f>LARGE('datedec &amp; datejul kaf'!$G$5:$G$94,'datedec &amp; datejul kaf rank'!$A21)</f>
        <v>1556.8979535171509</v>
      </c>
      <c r="N21" s="5" t="str">
        <f>VLOOKUP(O21,'datedec &amp; datejul kaf'!$H$5:$O$94,8,FALSE)</f>
        <v>1952-53</v>
      </c>
      <c r="O21" s="18">
        <f>LARGE('datedec &amp; datejul kaf'!$H$5:$H$94,'datedec &amp; datejul kaf rank'!$A21)</f>
        <v>1243.4119626282481</v>
      </c>
      <c r="P21" s="5" t="str">
        <f>VLOOKUP(Q21,'datedec &amp; datejul kaf'!$I$5:$O$94,7,FALSE)</f>
        <v>1970-71</v>
      </c>
      <c r="Q21" s="18">
        <f>LARGE('datedec &amp; datejul kaf'!$I$5:$I$94,'datedec &amp; datejul kaf rank'!$A21)</f>
        <v>980.119641262041</v>
      </c>
      <c r="R21" s="5" t="str">
        <f>VLOOKUP(S21,'datedec &amp; datejul kaf'!$J$5:$O$94,6,FALSE)</f>
        <v>1963-64</v>
      </c>
      <c r="S21" s="18">
        <f>LARGE('datedec &amp; datejul kaf'!$J$5:$J$94,'datedec &amp; datejul kaf rank'!$A21)</f>
        <v>621.81982461564007</v>
      </c>
      <c r="T21" s="5" t="str">
        <f>VLOOKUP(U21,'datedec &amp; datejul kaf'!$K$5:$O$94,5,FALSE)</f>
        <v>1955-56</v>
      </c>
      <c r="U21" s="18">
        <f>LARGE('datedec &amp; datejul kaf'!$K$5:$K$94,'datedec &amp; datejul kaf rank'!$A21)</f>
        <v>405.00071869676998</v>
      </c>
      <c r="V21" s="5" t="str">
        <f>VLOOKUP(W21,'datedec &amp; datejul kaf'!$L$5:$O$94,4,FALSE)</f>
        <v>1942-43</v>
      </c>
      <c r="W21" s="18">
        <f>LARGE('datedec &amp; datejul kaf'!$L$5:$L$94,'datedec &amp; datejul kaf rank'!$A21)</f>
        <v>177.42332557802999</v>
      </c>
      <c r="X21" s="5" t="str">
        <f>VLOOKUP(Y21,'datedec &amp; datejul kaf'!$M$5:$O$94,3,FALSE)</f>
        <v>2010-11</v>
      </c>
      <c r="Y21" s="18">
        <f>LARGE('datedec &amp; datejul kaf'!$M$5:$M$94,'datedec &amp; datejul kaf rank'!$A21)</f>
        <v>40.081922463870001</v>
      </c>
      <c r="Z21" s="5" t="str">
        <f>VLOOKUP(AA21,'datedec &amp; datejul kaf'!$N$5:$O$94,2,FALSE)</f>
        <v>1947-48</v>
      </c>
      <c r="AA21" s="18">
        <f>LARGE('datedec &amp; datejul kaf'!$N$5:$N$94,'datedec &amp; datejul kaf rank'!$A21)</f>
        <v>2298.3338529860307</v>
      </c>
    </row>
    <row r="22" spans="1:27" x14ac:dyDescent="0.2">
      <c r="A22" s="5">
        <v>17</v>
      </c>
      <c r="B22" s="5" t="str">
        <f>VLOOKUP(C22,'datedec &amp; datejul kaf'!$B$5:$O$94,14,FALSE)</f>
        <v>2012-13</v>
      </c>
      <c r="C22" s="18">
        <f>LARGE('datedec &amp; datejul kaf'!$B$5:$B$94,'datedec &amp; datejul kaf rank'!$A22)</f>
        <v>832.75224645773994</v>
      </c>
      <c r="D22" s="5" t="str">
        <f>VLOOKUP(E22,'datedec &amp; datejul kaf'!$C$5:$O$94,13,FALSE)</f>
        <v>2012-13</v>
      </c>
      <c r="E22" s="18">
        <f>LARGE('datedec &amp; datejul kaf'!$C$5:$C$94,'datedec &amp; datejul kaf rank'!$A22)</f>
        <v>817.26106026179991</v>
      </c>
      <c r="F22" s="5" t="str">
        <f>VLOOKUP(G22,'datedec &amp; datejul kaf'!$D$5:$O$94,12,FALSE)</f>
        <v>1971-72</v>
      </c>
      <c r="G22" s="18">
        <f>LARGE('datedec &amp; datejul kaf'!$D$5:$D$94,'datedec &amp; datejul kaf rank'!$A22)</f>
        <v>799.23083283875997</v>
      </c>
      <c r="H22" s="5" t="str">
        <f>VLOOKUP(I22,'datedec &amp; datejul kaf'!$E$5:$O$94,11,FALSE)</f>
        <v>1945-46</v>
      </c>
      <c r="I22" s="18">
        <f>LARGE('datedec &amp; datejul kaf'!$E$5:$E$94,'datedec &amp; datejul kaf rank'!$A22)</f>
        <v>713.57126778653105</v>
      </c>
      <c r="J22" s="5" t="str">
        <f>VLOOKUP(K22,'datedec &amp; datejul kaf'!$F$5:$O$94,10,FALSE)</f>
        <v>1946-47</v>
      </c>
      <c r="K22" s="18">
        <f>LARGE('datedec &amp; datejul kaf'!$F$5:$F$94,'datedec &amp; datejul kaf rank'!$A22)</f>
        <v>463.00723090169106</v>
      </c>
      <c r="L22" s="5" t="str">
        <f>VLOOKUP(M22,'datedec &amp; datejul kaf'!$G$5:$O$94,9,FALSE)</f>
        <v>1960-61</v>
      </c>
      <c r="M22" s="18">
        <f>LARGE('datedec &amp; datejul kaf'!$G$5:$G$94,'datedec &amp; datejul kaf rank'!$A22)</f>
        <v>1541.500639053228</v>
      </c>
      <c r="N22" s="5" t="str">
        <f>VLOOKUP(O22,'datedec &amp; datejul kaf'!$H$5:$O$94,8,FALSE)</f>
        <v>1970-71</v>
      </c>
      <c r="O22" s="18">
        <f>LARGE('datedec &amp; datejul kaf'!$H$5:$H$94,'datedec &amp; datejul kaf rank'!$A22)</f>
        <v>1231.9252516540412</v>
      </c>
      <c r="P22" s="5" t="str">
        <f>VLOOKUP(Q22,'datedec &amp; datejul kaf'!$I$5:$O$94,7,FALSE)</f>
        <v>1968-69</v>
      </c>
      <c r="Q22" s="18">
        <f>LARGE('datedec &amp; datejul kaf'!$I$5:$I$94,'datedec &amp; datejul kaf rank'!$A22)</f>
        <v>935.24001782105995</v>
      </c>
      <c r="R22" s="5" t="str">
        <f>VLOOKUP(S22,'datedec &amp; datejul kaf'!$J$5:$O$94,6,FALSE)</f>
        <v>1931-32</v>
      </c>
      <c r="S22" s="18">
        <f>LARGE('datedec &amp; datejul kaf'!$J$5:$J$94,'datedec &amp; datejul kaf rank'!$A22)</f>
        <v>616.27229424515997</v>
      </c>
      <c r="T22" s="5" t="str">
        <f>VLOOKUP(U22,'datedec &amp; datejul kaf'!$K$5:$O$94,5,FALSE)</f>
        <v>2010-11</v>
      </c>
      <c r="U22" s="18">
        <f>LARGE('datedec &amp; datejul kaf'!$K$5:$K$94,'datedec &amp; datejul kaf rank'!$A22)</f>
        <v>402.99564769758001</v>
      </c>
      <c r="V22" s="5" t="str">
        <f>VLOOKUP(W22,'datedec &amp; datejul kaf'!$L$5:$O$94,4,FALSE)</f>
        <v>1989-90</v>
      </c>
      <c r="W22" s="18">
        <f>LARGE('datedec &amp; datejul kaf'!$L$5:$L$94,'datedec &amp; datejul kaf rank'!$A22)</f>
        <v>168.93837383010001</v>
      </c>
      <c r="X22" s="5" t="str">
        <f>VLOOKUP(Y22,'datedec &amp; datejul kaf'!$M$5:$O$94,3,FALSE)</f>
        <v>1942-43</v>
      </c>
      <c r="Y22" s="18">
        <f>LARGE('datedec &amp; datejul kaf'!$M$5:$M$94,'datedec &amp; datejul kaf rank'!$A22)</f>
        <v>39.968785278030005</v>
      </c>
      <c r="Z22" s="5" t="str">
        <f>VLOOKUP(AA22,'datedec &amp; datejul kaf'!$N$5:$O$94,2,FALSE)</f>
        <v>1975-76</v>
      </c>
      <c r="AA22" s="18">
        <f>LARGE('datedec &amp; datejul kaf'!$N$5:$N$94,'datedec &amp; datejul kaf rank'!$A22)</f>
        <v>2296.1707370340901</v>
      </c>
    </row>
    <row r="23" spans="1:27" x14ac:dyDescent="0.2">
      <c r="A23" s="5">
        <v>18</v>
      </c>
      <c r="B23" s="5" t="str">
        <f>VLOOKUP(C23,'datedec &amp; datejul kaf'!$B$5:$O$94,14,FALSE)</f>
        <v>2016-17</v>
      </c>
      <c r="C23" s="18">
        <f>LARGE('datedec &amp; datejul kaf'!$B$5:$B$94,'datedec &amp; datejul kaf rank'!$A23)</f>
        <v>822.80541906215103</v>
      </c>
      <c r="D23" s="5" t="str">
        <f>VLOOKUP(E23,'datedec &amp; datejul kaf'!$C$5:$O$94,13,FALSE)</f>
        <v>2016-17</v>
      </c>
      <c r="E23" s="18">
        <f>LARGE('datedec &amp; datejul kaf'!$C$5:$C$94,'datedec &amp; datejul kaf rank'!$A23)</f>
        <v>809.51794848605107</v>
      </c>
      <c r="F23" s="5" t="str">
        <f>VLOOKUP(G23,'datedec &amp; datejul kaf'!$D$5:$O$94,12,FALSE)</f>
        <v>2016-17</v>
      </c>
      <c r="G23" s="18">
        <f>LARGE('datedec &amp; datejul kaf'!$D$5:$D$94,'datedec &amp; datejul kaf rank'!$A23)</f>
        <v>789.50075915405102</v>
      </c>
      <c r="H23" s="5" t="str">
        <f>VLOOKUP(I23,'datedec &amp; datejul kaf'!$E$5:$O$94,11,FALSE)</f>
        <v>2012-13</v>
      </c>
      <c r="I23" s="18">
        <f>LARGE('datedec &amp; datejul kaf'!$E$5:$E$94,'datedec &amp; datejul kaf rank'!$A23)</f>
        <v>708.15664782428996</v>
      </c>
      <c r="J23" s="5" t="str">
        <f>VLOOKUP(K23,'datedec &amp; datejul kaf'!$F$5:$O$94,10,FALSE)</f>
        <v>1982-83</v>
      </c>
      <c r="K23" s="18">
        <f>LARGE('datedec &amp; datejul kaf'!$F$5:$F$94,'datedec &amp; datejul kaf rank'!$A23)</f>
        <v>446.17991913602106</v>
      </c>
      <c r="L23" s="5" t="str">
        <f>VLOOKUP(M23,'datedec &amp; datejul kaf'!$G$5:$O$94,9,FALSE)</f>
        <v>1992-93</v>
      </c>
      <c r="M23" s="18">
        <f>LARGE('datedec &amp; datejul kaf'!$G$5:$G$94,'datedec &amp; datejul kaf rank'!$A23)</f>
        <v>1535.1658928444997</v>
      </c>
      <c r="N23" s="5" t="str">
        <f>VLOOKUP(O23,'datedec &amp; datejul kaf'!$H$5:$O$94,8,FALSE)</f>
        <v>1954-55</v>
      </c>
      <c r="O23" s="18">
        <f>LARGE('datedec &amp; datejul kaf'!$H$5:$H$94,'datedec &amp; datejul kaf rank'!$A23)</f>
        <v>1225.5977193293402</v>
      </c>
      <c r="P23" s="5" t="str">
        <f>VLOOKUP(Q23,'datedec &amp; datejul kaf'!$I$5:$O$94,7,FALSE)</f>
        <v>2009-10</v>
      </c>
      <c r="Q23" s="18">
        <f>LARGE('datedec &amp; datejul kaf'!$I$5:$I$94,'datedec &amp; datejul kaf rank'!$A23)</f>
        <v>928.20696684512995</v>
      </c>
      <c r="R23" s="5" t="str">
        <f>VLOOKUP(S23,'datedec &amp; datejul kaf'!$J$5:$O$94,6,FALSE)</f>
        <v>1962-63</v>
      </c>
      <c r="S23" s="18">
        <f>LARGE('datedec &amp; datejul kaf'!$J$5:$J$94,'datedec &amp; datejul kaf rank'!$A23)</f>
        <v>615.47287807679095</v>
      </c>
      <c r="T23" s="5" t="str">
        <f>VLOOKUP(U23,'datedec &amp; datejul kaf'!$K$5:$O$94,5,FALSE)</f>
        <v>2011-12</v>
      </c>
      <c r="U23" s="18">
        <f>LARGE('datedec &amp; datejul kaf'!$K$5:$K$94,'datedec &amp; datejul kaf rank'!$A23)</f>
        <v>373.42594302132005</v>
      </c>
      <c r="V23" s="5" t="str">
        <f>VLOOKUP(W23,'datedec &amp; datejul kaf'!$L$5:$O$94,4,FALSE)</f>
        <v>2011-12</v>
      </c>
      <c r="W23" s="18">
        <f>LARGE('datedec &amp; datejul kaf'!$L$5:$L$94,'datedec &amp; datejul kaf rank'!$A23)</f>
        <v>168.85484986628998</v>
      </c>
      <c r="X23" s="5" t="str">
        <f>VLOOKUP(Y23,'datedec &amp; datejul kaf'!$M$5:$O$94,3,FALSE)</f>
        <v>1973-74</v>
      </c>
      <c r="Y23" s="18">
        <f>LARGE('datedec &amp; datejul kaf'!$M$5:$M$94,'datedec &amp; datejul kaf rank'!$A23)</f>
        <v>39.881472884609998</v>
      </c>
      <c r="Z23" s="5" t="str">
        <f>VLOOKUP(AA23,'datedec &amp; datejul kaf'!$N$5:$O$94,2,FALSE)</f>
        <v>2011-12</v>
      </c>
      <c r="AA23" s="18">
        <f>LARGE('datedec &amp; datejul kaf'!$N$5:$N$94,'datedec &amp; datejul kaf rank'!$A23)</f>
        <v>2289.3318500178211</v>
      </c>
    </row>
    <row r="24" spans="1:27" x14ac:dyDescent="0.2">
      <c r="A24" s="5">
        <v>19</v>
      </c>
      <c r="B24" s="5" t="str">
        <f>VLOOKUP(C24,'datedec &amp; datejul kaf'!$B$5:$O$94,14,FALSE)</f>
        <v>1947-48</v>
      </c>
      <c r="C24" s="18">
        <f>LARGE('datedec &amp; datejul kaf'!$B$5:$B$94,'datedec &amp; datejul kaf rank'!$A24)</f>
        <v>811.22561586002996</v>
      </c>
      <c r="D24" s="5" t="str">
        <f>VLOOKUP(E24,'datedec &amp; datejul kaf'!$C$5:$O$94,13,FALSE)</f>
        <v>1947-48</v>
      </c>
      <c r="E24" s="18">
        <f>LARGE('datedec &amp; datejul kaf'!$C$5:$C$94,'datedec &amp; datejul kaf rank'!$A24)</f>
        <v>791.24030090700001</v>
      </c>
      <c r="F24" s="5" t="str">
        <f>VLOOKUP(G24,'datedec &amp; datejul kaf'!$D$5:$O$94,12,FALSE)</f>
        <v>1947-48</v>
      </c>
      <c r="G24" s="18">
        <f>LARGE('datedec &amp; datejul kaf'!$D$5:$D$94,'datedec &amp; datejul kaf rank'!$A24)</f>
        <v>774.28340898090005</v>
      </c>
      <c r="H24" s="5" t="str">
        <f>VLOOKUP(I24,'datedec &amp; datejul kaf'!$E$5:$O$94,11,FALSE)</f>
        <v>1999-2000</v>
      </c>
      <c r="I24" s="18">
        <f>LARGE('datedec &amp; datejul kaf'!$E$5:$E$94,'datedec &amp; datejul kaf rank'!$A24)</f>
        <v>685.71936800453091</v>
      </c>
      <c r="J24" s="5" t="str">
        <f>VLOOKUP(K24,'datedec &amp; datejul kaf'!$F$5:$O$94,10,FALSE)</f>
        <v>2001-02</v>
      </c>
      <c r="K24" s="18">
        <f>LARGE('datedec &amp; datejul kaf'!$F$5:$F$94,'datedec &amp; datejul kaf rank'!$A24)</f>
        <v>444.74172414863102</v>
      </c>
      <c r="L24" s="5" t="str">
        <f>VLOOKUP(M24,'datedec &amp; datejul kaf'!$G$5:$O$94,9,FALSE)</f>
        <v>1974-75</v>
      </c>
      <c r="M24" s="18">
        <f>LARGE('datedec &amp; datejul kaf'!$G$5:$G$94,'datedec &amp; datejul kaf rank'!$A24)</f>
        <v>1523.7447534380817</v>
      </c>
      <c r="N24" s="5" t="str">
        <f>VLOOKUP(O24,'datedec &amp; datejul kaf'!$H$5:$O$94,8,FALSE)</f>
        <v>1948-49</v>
      </c>
      <c r="O24" s="18">
        <f>LARGE('datedec &amp; datejul kaf'!$H$5:$H$94,'datedec &amp; datejul kaf rank'!$A24)</f>
        <v>1214.20940240103</v>
      </c>
      <c r="P24" s="5" t="str">
        <f>VLOOKUP(Q24,'datedec &amp; datejul kaf'!$I$5:$O$94,7,FALSE)</f>
        <v>2013-14</v>
      </c>
      <c r="Q24" s="18">
        <f>LARGE('datedec &amp; datejul kaf'!$I$5:$I$94,'datedec &amp; datejul kaf rank'!$A24)</f>
        <v>903.52207520883007</v>
      </c>
      <c r="R24" s="5" t="str">
        <f>VLOOKUP(S24,'datedec &amp; datejul kaf'!$J$5:$O$94,6,FALSE)</f>
        <v>1944-45</v>
      </c>
      <c r="S24" s="18">
        <f>LARGE('datedec &amp; datejul kaf'!$J$5:$J$94,'datedec &amp; datejul kaf rank'!$A24)</f>
        <v>614.54673596276098</v>
      </c>
      <c r="T24" s="5" t="str">
        <f>VLOOKUP(U24,'datedec &amp; datejul kaf'!$K$5:$O$94,5,FALSE)</f>
        <v>1948-49</v>
      </c>
      <c r="U24" s="18">
        <f>LARGE('datedec &amp; datejul kaf'!$K$5:$K$94,'datedec &amp; datejul kaf rank'!$A24)</f>
        <v>370.5736720539</v>
      </c>
      <c r="V24" s="5" t="str">
        <f>VLOOKUP(W24,'datedec &amp; datejul kaf'!$L$5:$O$94,4,FALSE)</f>
        <v>1955-56</v>
      </c>
      <c r="W24" s="18">
        <f>LARGE('datedec &amp; datejul kaf'!$L$5:$L$94,'datedec &amp; datejul kaf rank'!$A24)</f>
        <v>163.34645337864001</v>
      </c>
      <c r="X24" s="5" t="str">
        <f>VLOOKUP(Y24,'datedec &amp; datejul kaf'!$M$5:$O$94,3,FALSE)</f>
        <v>1953-54</v>
      </c>
      <c r="Y24" s="18">
        <f>LARGE('datedec &amp; datejul kaf'!$M$5:$M$94,'datedec &amp; datejul kaf rank'!$A24)</f>
        <v>39.101810103929992</v>
      </c>
      <c r="Z24" s="5" t="str">
        <f>VLOOKUP(AA24,'datedec &amp; datejul kaf'!$N$5:$O$94,2,FALSE)</f>
        <v>1964-65</v>
      </c>
      <c r="AA24" s="18">
        <f>LARGE('datedec &amp; datejul kaf'!$N$5:$N$94,'datedec &amp; datejul kaf rank'!$A24)</f>
        <v>2283.7516122105508</v>
      </c>
    </row>
    <row r="25" spans="1:27" x14ac:dyDescent="0.2">
      <c r="A25" s="5">
        <v>20</v>
      </c>
      <c r="B25" s="5" t="str">
        <f>VLOOKUP(C25,'datedec &amp; datejul kaf'!$B$5:$O$94,14,FALSE)</f>
        <v>1984-85</v>
      </c>
      <c r="C25" s="18">
        <f>LARGE('datedec &amp; datejul kaf'!$B$5:$B$94,'datedec &amp; datejul kaf rank'!$A25)</f>
        <v>809.57173823609992</v>
      </c>
      <c r="D25" s="5" t="str">
        <f>VLOOKUP(E25,'datedec &amp; datejul kaf'!$C$5:$O$94,13,FALSE)</f>
        <v>1984-85</v>
      </c>
      <c r="E25" s="18">
        <f>LARGE('datedec &amp; datejul kaf'!$C$5:$C$94,'datedec &amp; datejul kaf rank'!$A25)</f>
        <v>791.1771075209399</v>
      </c>
      <c r="F25" s="5" t="str">
        <f>VLOOKUP(G25,'datedec &amp; datejul kaf'!$D$5:$O$94,12,FALSE)</f>
        <v>1984-85</v>
      </c>
      <c r="G25" s="18">
        <f>LARGE('datedec &amp; datejul kaf'!$D$5:$D$94,'datedec &amp; datejul kaf rank'!$A25)</f>
        <v>772.16732310983991</v>
      </c>
      <c r="H25" s="5" t="str">
        <f>VLOOKUP(I25,'datedec &amp; datejul kaf'!$E$5:$O$94,11,FALSE)</f>
        <v>2015-16</v>
      </c>
      <c r="I25" s="18">
        <f>LARGE('datedec &amp; datejul kaf'!$E$5:$E$94,'datedec &amp; datejul kaf rank'!$A25)</f>
        <v>683.89300575897005</v>
      </c>
      <c r="J25" s="5" t="str">
        <f>VLOOKUP(K25,'datedec &amp; datejul kaf'!$F$5:$O$94,10,FALSE)</f>
        <v>2006-07</v>
      </c>
      <c r="K25" s="18">
        <f>LARGE('datedec &amp; datejul kaf'!$F$5:$F$94,'datedec &amp; datejul kaf rank'!$A25)</f>
        <v>430.39543708331104</v>
      </c>
      <c r="L25" s="5" t="str">
        <f>VLOOKUP(M25,'datedec &amp; datejul kaf'!$G$5:$O$94,9,FALSE)</f>
        <v>1982-83</v>
      </c>
      <c r="M25" s="18">
        <f>LARGE('datedec &amp; datejul kaf'!$G$5:$G$94,'datedec &amp; datejul kaf rank'!$A25)</f>
        <v>1516.4992489164003</v>
      </c>
      <c r="N25" s="5" t="str">
        <f>VLOOKUP(O25,'datedec &amp; datejul kaf'!$H$5:$O$94,8,FALSE)</f>
        <v>1944-45</v>
      </c>
      <c r="O25" s="18">
        <f>LARGE('datedec &amp; datejul kaf'!$H$5:$H$94,'datedec &amp; datejul kaf rank'!$A25)</f>
        <v>1169.6485624191691</v>
      </c>
      <c r="P25" s="5" t="str">
        <f>VLOOKUP(Q25,'datedec &amp; datejul kaf'!$I$5:$O$94,7,FALSE)</f>
        <v>1928-29</v>
      </c>
      <c r="Q25" s="18">
        <f>LARGE('datedec &amp; datejul kaf'!$I$5:$I$94,'datedec &amp; datejul kaf rank'!$A25)</f>
        <v>886.1421485878501</v>
      </c>
      <c r="R25" s="5" t="str">
        <f>VLOOKUP(S25,'datedec &amp; datejul kaf'!$J$5:$O$94,6,FALSE)</f>
        <v>2016-17</v>
      </c>
      <c r="S25" s="18">
        <f>LARGE('datedec &amp; datejul kaf'!$J$5:$J$94,'datedec &amp; datejul kaf rank'!$A25)</f>
        <v>612.51899190657002</v>
      </c>
      <c r="T25" s="5" t="str">
        <f>VLOOKUP(U25,'datedec &amp; datejul kaf'!$K$5:$O$94,5,FALSE)</f>
        <v>1947-48</v>
      </c>
      <c r="U25" s="18">
        <f>LARGE('datedec &amp; datejul kaf'!$K$5:$K$94,'datedec &amp; datejul kaf rank'!$A25)</f>
        <v>363.17532522390002</v>
      </c>
      <c r="V25" s="5" t="str">
        <f>VLOOKUP(W25,'datedec &amp; datejul kaf'!$L$5:$O$94,4,FALSE)</f>
        <v>1953-54</v>
      </c>
      <c r="W25" s="18">
        <f>LARGE('datedec &amp; datejul kaf'!$L$5:$L$94,'datedec &amp; datejul kaf rank'!$A25)</f>
        <v>160.12309482182999</v>
      </c>
      <c r="X25" s="5" t="str">
        <f>VLOOKUP(Y25,'datedec &amp; datejul kaf'!$M$5:$O$94,3,FALSE)</f>
        <v>1980-81</v>
      </c>
      <c r="Y25" s="18">
        <f>LARGE('datedec &amp; datejul kaf'!$M$5:$M$94,'datedec &amp; datejul kaf rank'!$A25)</f>
        <v>38.189948981100002</v>
      </c>
      <c r="Z25" s="5" t="str">
        <f>VLOOKUP(AA25,'datedec &amp; datejul kaf'!$N$5:$O$94,2,FALSE)</f>
        <v>1953-54</v>
      </c>
      <c r="AA25" s="18">
        <f>LARGE('datedec &amp; datejul kaf'!$N$5:$N$94,'datedec &amp; datejul kaf rank'!$A25)</f>
        <v>2242.21292748726</v>
      </c>
    </row>
    <row r="26" spans="1:27" x14ac:dyDescent="0.2">
      <c r="A26" s="5">
        <v>21</v>
      </c>
      <c r="B26" s="5" t="str">
        <f>VLOOKUP(C26,'datedec &amp; datejul kaf'!$B$5:$O$94,14,FALSE)</f>
        <v>1982-83</v>
      </c>
      <c r="C26" s="18">
        <f>LARGE('datedec &amp; datejul kaf'!$B$5:$B$94,'datedec &amp; datejul kaf rank'!$A26)</f>
        <v>801.79034547005097</v>
      </c>
      <c r="D26" s="5" t="str">
        <f>VLOOKUP(E26,'datedec &amp; datejul kaf'!$C$5:$O$94,13,FALSE)</f>
        <v>1982-83</v>
      </c>
      <c r="E26" s="18">
        <f>LARGE('datedec &amp; datejul kaf'!$C$5:$C$94,'datedec &amp; datejul kaf rank'!$A26)</f>
        <v>787.15445180402094</v>
      </c>
      <c r="F26" s="5" t="str">
        <f>VLOOKUP(G26,'datedec &amp; datejul kaf'!$D$5:$O$94,12,FALSE)</f>
        <v>1982-83</v>
      </c>
      <c r="G26" s="18">
        <f>LARGE('datedec &amp; datejul kaf'!$D$5:$D$94,'datedec &amp; datejul kaf rank'!$A26)</f>
        <v>762.38466760892095</v>
      </c>
      <c r="H26" s="5" t="str">
        <f>VLOOKUP(I26,'datedec &amp; datejul kaf'!$E$5:$O$94,11,FALSE)</f>
        <v>2010-11</v>
      </c>
      <c r="I26" s="18">
        <f>LARGE('datedec &amp; datejul kaf'!$E$5:$E$94,'datedec &amp; datejul kaf rank'!$A26)</f>
        <v>683.6075465961211</v>
      </c>
      <c r="J26" s="5" t="str">
        <f>VLOOKUP(K26,'datedec &amp; datejul kaf'!$F$5:$O$94,10,FALSE)</f>
        <v>1945-46</v>
      </c>
      <c r="K26" s="18">
        <f>LARGE('datedec &amp; datejul kaf'!$F$5:$F$94,'datedec &amp; datejul kaf rank'!$A26)</f>
        <v>427.955609075631</v>
      </c>
      <c r="L26" s="5" t="str">
        <f>VLOOKUP(M26,'datedec &amp; datejul kaf'!$G$5:$O$94,9,FALSE)</f>
        <v>1996-97</v>
      </c>
      <c r="M26" s="18">
        <f>LARGE('datedec &amp; datejul kaf'!$G$5:$G$94,'datedec &amp; datejul kaf rank'!$A26)</f>
        <v>1495.5661938336211</v>
      </c>
      <c r="N26" s="5" t="str">
        <f>VLOOKUP(O26,'datedec &amp; datejul kaf'!$H$5:$O$94,8,FALSE)</f>
        <v>1998-99</v>
      </c>
      <c r="O26" s="18">
        <f>LARGE('datedec &amp; datejul kaf'!$H$5:$H$94,'datedec &amp; datejul kaf rank'!$A26)</f>
        <v>1165.4063364625499</v>
      </c>
      <c r="P26" s="5" t="str">
        <f>VLOOKUP(Q26,'datedec &amp; datejul kaf'!$I$5:$O$94,7,FALSE)</f>
        <v>1937-38</v>
      </c>
      <c r="Q26" s="18">
        <f>LARGE('datedec &amp; datejul kaf'!$I$5:$I$94,'datedec &amp; datejul kaf rank'!$A26)</f>
        <v>874.61866009436108</v>
      </c>
      <c r="R26" s="5" t="str">
        <f>VLOOKUP(S26,'datedec &amp; datejul kaf'!$J$5:$O$94,6,FALSE)</f>
        <v>1928-29</v>
      </c>
      <c r="S26" s="18">
        <f>LARGE('datedec &amp; datejul kaf'!$J$5:$J$94,'datedec &amp; datejul kaf rank'!$A26)</f>
        <v>611.29503162189008</v>
      </c>
      <c r="T26" s="5" t="str">
        <f>VLOOKUP(U26,'datedec &amp; datejul kaf'!$K$5:$O$94,5,FALSE)</f>
        <v>1962-63</v>
      </c>
      <c r="U26" s="18">
        <f>LARGE('datedec &amp; datejul kaf'!$K$5:$K$94,'datedec &amp; datejul kaf rank'!$A26)</f>
        <v>355.63619360579099</v>
      </c>
      <c r="V26" s="5" t="str">
        <f>VLOOKUP(W26,'datedec &amp; datejul kaf'!$L$5:$O$94,4,FALSE)</f>
        <v>1982-83</v>
      </c>
      <c r="W26" s="18">
        <f>LARGE('datedec &amp; datejul kaf'!$L$5:$L$94,'datedec &amp; datejul kaf rank'!$A26)</f>
        <v>154.12569339384001</v>
      </c>
      <c r="X26" s="5" t="str">
        <f>VLOOKUP(Y26,'datedec &amp; datejul kaf'!$M$5:$O$94,3,FALSE)</f>
        <v>1941-42</v>
      </c>
      <c r="Y26" s="18">
        <f>LARGE('datedec &amp; datejul kaf'!$M$5:$M$94,'datedec &amp; datejul kaf rank'!$A26)</f>
        <v>38.126001876059995</v>
      </c>
      <c r="Z26" s="5" t="str">
        <f>VLOOKUP(AA26,'datedec &amp; datejul kaf'!$N$5:$O$94,2,FALSE)</f>
        <v>1960-61</v>
      </c>
      <c r="AA26" s="18">
        <f>LARGE('datedec &amp; datejul kaf'!$N$5:$N$94,'datedec &amp; datejul kaf rank'!$A26)</f>
        <v>2207.5949281242779</v>
      </c>
    </row>
    <row r="27" spans="1:27" x14ac:dyDescent="0.2">
      <c r="A27" s="5">
        <v>22</v>
      </c>
      <c r="B27" s="5" t="str">
        <f>VLOOKUP(C27,'datedec &amp; datejul kaf'!$B$5:$O$94,14,FALSE)</f>
        <v>2010-11</v>
      </c>
      <c r="C27" s="18">
        <f>LARGE('datedec &amp; datejul kaf'!$B$5:$B$94,'datedec &amp; datejul kaf rank'!$A27)</f>
        <v>788.17014763370094</v>
      </c>
      <c r="D27" s="5" t="str">
        <f>VLOOKUP(E27,'datedec &amp; datejul kaf'!$C$5:$O$94,13,FALSE)</f>
        <v>2010-11</v>
      </c>
      <c r="E27" s="18">
        <f>LARGE('datedec &amp; datejul kaf'!$C$5:$C$94,'datedec &amp; datejul kaf rank'!$A27)</f>
        <v>772.950736634181</v>
      </c>
      <c r="F27" s="5" t="str">
        <f>VLOOKUP(G27,'datedec &amp; datejul kaf'!$D$5:$O$94,12,FALSE)</f>
        <v>2010-11</v>
      </c>
      <c r="G27" s="18">
        <f>LARGE('datedec &amp; datejul kaf'!$D$5:$D$94,'datedec &amp; datejul kaf rank'!$A27)</f>
        <v>750.57123334118091</v>
      </c>
      <c r="H27" s="5" t="str">
        <f>VLOOKUP(I27,'datedec &amp; datejul kaf'!$E$5:$O$94,11,FALSE)</f>
        <v>1984-85</v>
      </c>
      <c r="I27" s="18">
        <f>LARGE('datedec &amp; datejul kaf'!$E$5:$E$94,'datedec &amp; datejul kaf rank'!$A27)</f>
        <v>673.04316153774005</v>
      </c>
      <c r="J27" s="5" t="str">
        <f>VLOOKUP(K27,'datedec &amp; datejul kaf'!$F$5:$O$94,10,FALSE)</f>
        <v>1974-75</v>
      </c>
      <c r="K27" s="18">
        <f>LARGE('datedec &amp; datejul kaf'!$F$5:$F$94,'datedec &amp; datejul kaf rank'!$A27)</f>
        <v>422.38600068944993</v>
      </c>
      <c r="L27" s="5" t="str">
        <f>VLOOKUP(M27,'datedec &amp; datejul kaf'!$G$5:$O$94,9,FALSE)</f>
        <v>1947-48</v>
      </c>
      <c r="M27" s="18">
        <f>LARGE('datedec &amp; datejul kaf'!$G$5:$G$94,'datedec &amp; datejul kaf rank'!$A27)</f>
        <v>1487.1082371260009</v>
      </c>
      <c r="N27" s="5" t="str">
        <f>VLOOKUP(O27,'datedec &amp; datejul kaf'!$H$5:$O$94,8,FALSE)</f>
        <v>2010-11</v>
      </c>
      <c r="O27" s="18">
        <f>LARGE('datedec &amp; datejul kaf'!$H$5:$H$94,'datedec &amp; datejul kaf rank'!$A27)</f>
        <v>1164.2361877460999</v>
      </c>
      <c r="P27" s="5" t="str">
        <f>VLOOKUP(Q27,'datedec &amp; datejul kaf'!$I$5:$O$94,7,FALSE)</f>
        <v>2002-03</v>
      </c>
      <c r="Q27" s="18">
        <f>LARGE('datedec &amp; datejul kaf'!$I$5:$I$94,'datedec &amp; datejul kaf rank'!$A27)</f>
        <v>874.41473944085101</v>
      </c>
      <c r="R27" s="5" t="str">
        <f>VLOOKUP(S27,'datedec &amp; datejul kaf'!$J$5:$O$94,6,FALSE)</f>
        <v>1998-99</v>
      </c>
      <c r="S27" s="18">
        <f>LARGE('datedec &amp; datejul kaf'!$J$5:$J$94,'datedec &amp; datejul kaf rank'!$A27)</f>
        <v>610.50451925484003</v>
      </c>
      <c r="T27" s="5" t="str">
        <f>VLOOKUP(U27,'datedec &amp; datejul kaf'!$K$5:$O$94,5,FALSE)</f>
        <v>1980-81</v>
      </c>
      <c r="U27" s="18">
        <f>LARGE('datedec &amp; datejul kaf'!$K$5:$K$94,'datedec &amp; datejul kaf rank'!$A27)</f>
        <v>347.49162333269999</v>
      </c>
      <c r="V27" s="5" t="str">
        <f>VLOOKUP(W27,'datedec &amp; datejul kaf'!$L$5:$O$94,4,FALSE)</f>
        <v>1987-88</v>
      </c>
      <c r="W27" s="18">
        <f>LARGE('datedec &amp; datejul kaf'!$L$5:$L$94,'datedec &amp; datejul kaf rank'!$A27)</f>
        <v>152.52471494148</v>
      </c>
      <c r="X27" s="5" t="str">
        <f>VLOOKUP(Y27,'datedec &amp; datejul kaf'!$M$5:$O$94,3,FALSE)</f>
        <v>1952-53</v>
      </c>
      <c r="Y27" s="18">
        <f>LARGE('datedec &amp; datejul kaf'!$M$5:$M$94,'datedec &amp; datejul kaf rank'!$A27)</f>
        <v>37.158187036320008</v>
      </c>
      <c r="Z27" s="5" t="str">
        <f>VLOOKUP(AA27,'datedec &amp; datejul kaf'!$N$5:$O$94,2,FALSE)</f>
        <v>2007-08</v>
      </c>
      <c r="AA27" s="18">
        <f>LARGE('datedec &amp; datejul kaf'!$N$5:$N$94,'datedec &amp; datejul kaf rank'!$A27)</f>
        <v>2204.2984270908719</v>
      </c>
    </row>
    <row r="28" spans="1:27" x14ac:dyDescent="0.2">
      <c r="A28" s="5">
        <v>23</v>
      </c>
      <c r="B28" s="5" t="str">
        <f>VLOOKUP(C28,'datedec &amp; datejul kaf'!$B$5:$O$94,14,FALSE)</f>
        <v>1951-52</v>
      </c>
      <c r="C28" s="18">
        <f>LARGE('datedec &amp; datejul kaf'!$B$5:$B$94,'datedec &amp; datejul kaf rank'!$A28)</f>
        <v>762.02518134141019</v>
      </c>
      <c r="D28" s="5" t="str">
        <f>VLOOKUP(E28,'datedec &amp; datejul kaf'!$C$5:$O$94,13,FALSE)</f>
        <v>1951-52</v>
      </c>
      <c r="E28" s="18">
        <f>LARGE('datedec &amp; datejul kaf'!$C$5:$C$94,'datedec &amp; datejul kaf rank'!$A28)</f>
        <v>751.50280818228009</v>
      </c>
      <c r="F28" s="5" t="str">
        <f>VLOOKUP(G28,'datedec &amp; datejul kaf'!$D$5:$O$94,12,FALSE)</f>
        <v>1951-52</v>
      </c>
      <c r="G28" s="18">
        <f>LARGE('datedec &amp; datejul kaf'!$D$5:$D$94,'datedec &amp; datejul kaf rank'!$A28)</f>
        <v>741.76198210128018</v>
      </c>
      <c r="H28" s="5" t="str">
        <f>VLOOKUP(I28,'datedec &amp; datejul kaf'!$E$5:$O$94,11,FALSE)</f>
        <v>2001-02</v>
      </c>
      <c r="I28" s="18">
        <f>LARGE('datedec &amp; datejul kaf'!$E$5:$E$94,'datedec &amp; datejul kaf rank'!$A28)</f>
        <v>661.94548459853104</v>
      </c>
      <c r="J28" s="5" t="str">
        <f>VLOOKUP(K28,'datedec &amp; datejul kaf'!$F$5:$O$94,10,FALSE)</f>
        <v>2012-13</v>
      </c>
      <c r="K28" s="18">
        <f>LARGE('datedec &amp; datejul kaf'!$F$5:$F$94,'datedec &amp; datejul kaf rank'!$A28)</f>
        <v>413.09768368239003</v>
      </c>
      <c r="L28" s="5" t="str">
        <f>VLOOKUP(M28,'datedec &amp; datejul kaf'!$G$5:$O$94,9,FALSE)</f>
        <v>1936-37</v>
      </c>
      <c r="M28" s="18">
        <f>LARGE('datedec &amp; datejul kaf'!$G$5:$G$94,'datedec &amp; datejul kaf rank'!$A28)</f>
        <v>1486.4241597962819</v>
      </c>
      <c r="N28" s="5" t="str">
        <f>VLOOKUP(O28,'datedec &amp; datejul kaf'!$H$5:$O$94,8,FALSE)</f>
        <v>1981-82</v>
      </c>
      <c r="O28" s="18">
        <f>LARGE('datedec &amp; datejul kaf'!$H$5:$H$94,'datedec &amp; datejul kaf rank'!$A28)</f>
        <v>1146.8617355050801</v>
      </c>
      <c r="P28" s="5" t="str">
        <f>VLOOKUP(Q28,'datedec &amp; datejul kaf'!$I$5:$O$94,7,FALSE)</f>
        <v>1961-62</v>
      </c>
      <c r="Q28" s="18">
        <f>LARGE('datedec &amp; datejul kaf'!$I$5:$I$94,'datedec &amp; datejul kaf rank'!$A28)</f>
        <v>862.02054486431098</v>
      </c>
      <c r="R28" s="5" t="str">
        <f>VLOOKUP(S28,'datedec &amp; datejul kaf'!$J$5:$O$94,6,FALSE)</f>
        <v>1952-53</v>
      </c>
      <c r="S28" s="18">
        <f>LARGE('datedec &amp; datejul kaf'!$J$5:$J$94,'datedec &amp; datejul kaf rank'!$A28)</f>
        <v>609.57385482692996</v>
      </c>
      <c r="T28" s="5" t="str">
        <f>VLOOKUP(U28,'datedec &amp; datejul kaf'!$K$5:$O$94,5,FALSE)</f>
        <v>1944-45</v>
      </c>
      <c r="U28" s="18">
        <f>LARGE('datedec &amp; datejul kaf'!$K$5:$K$94,'datedec &amp; datejul kaf rank'!$A28)</f>
        <v>347.37134763473102</v>
      </c>
      <c r="V28" s="5" t="str">
        <f>VLOOKUP(W28,'datedec &amp; datejul kaf'!$L$5:$O$94,4,FALSE)</f>
        <v>1998-99</v>
      </c>
      <c r="W28" s="18">
        <f>LARGE('datedec &amp; datejul kaf'!$L$5:$L$94,'datedec &amp; datejul kaf rank'!$A28)</f>
        <v>152.44004056449</v>
      </c>
      <c r="X28" s="5" t="str">
        <f>VLOOKUP(Y28,'datedec &amp; datejul kaf'!$M$5:$O$94,3,FALSE)</f>
        <v>1955-56</v>
      </c>
      <c r="Y28" s="18">
        <f>LARGE('datedec &amp; datejul kaf'!$M$5:$M$94,'datedec &amp; datejul kaf rank'!$A28)</f>
        <v>35.763648245639999</v>
      </c>
      <c r="Z28" s="5" t="str">
        <f>VLOOKUP(AA28,'datedec &amp; datejul kaf'!$N$5:$O$94,2,FALSE)</f>
        <v>1932-33</v>
      </c>
      <c r="AA28" s="18">
        <f>LARGE('datedec &amp; datejul kaf'!$N$5:$N$94,'datedec &amp; datejul kaf rank'!$A28)</f>
        <v>2181.6617846339614</v>
      </c>
    </row>
    <row r="29" spans="1:27" x14ac:dyDescent="0.2">
      <c r="A29" s="5">
        <v>24</v>
      </c>
      <c r="B29" s="5" t="str">
        <f>VLOOKUP(C29,'datedec &amp; datejul kaf'!$B$5:$O$94,14,FALSE)</f>
        <v>1945-46</v>
      </c>
      <c r="C29" s="18">
        <f>LARGE('datedec &amp; datejul kaf'!$B$5:$B$94,'datedec &amp; datejul kaf rank'!$A29)</f>
        <v>749.07164992634114</v>
      </c>
      <c r="D29" s="5" t="str">
        <f>VLOOKUP(E29,'datedec &amp; datejul kaf'!$C$5:$O$94,13,FALSE)</f>
        <v>1934-35</v>
      </c>
      <c r="E29" s="18">
        <f>LARGE('datedec &amp; datejul kaf'!$C$5:$C$94,'datedec &amp; datejul kaf rank'!$A29)</f>
        <v>739.08207674723099</v>
      </c>
      <c r="F29" s="5" t="str">
        <f>VLOOKUP(G29,'datedec &amp; datejul kaf'!$D$5:$O$94,12,FALSE)</f>
        <v>1934-35</v>
      </c>
      <c r="G29" s="18">
        <f>LARGE('datedec &amp; datejul kaf'!$D$5:$D$94,'datedec &amp; datejul kaf rank'!$A29)</f>
        <v>731.654176199331</v>
      </c>
      <c r="H29" s="5" t="str">
        <f>VLOOKUP(I29,'datedec &amp; datejul kaf'!$E$5:$O$94,11,FALSE)</f>
        <v>1937-38</v>
      </c>
      <c r="I29" s="18">
        <f>LARGE('datedec &amp; datejul kaf'!$E$5:$E$94,'datedec &amp; datejul kaf rank'!$A29)</f>
        <v>654.92954899386007</v>
      </c>
      <c r="J29" s="5" t="str">
        <f>VLOOKUP(K29,'datedec &amp; datejul kaf'!$F$5:$O$94,10,FALSE)</f>
        <v>1961-62</v>
      </c>
      <c r="K29" s="18">
        <f>LARGE('datedec &amp; datejul kaf'!$F$5:$F$94,'datedec &amp; datejul kaf rank'!$A29)</f>
        <v>411.17318325869104</v>
      </c>
      <c r="L29" s="5" t="str">
        <f>VLOOKUP(M29,'datedec &amp; datejul kaf'!$G$5:$O$94,9,FALSE)</f>
        <v>2002-03</v>
      </c>
      <c r="M29" s="18">
        <f>LARGE('datedec &amp; datejul kaf'!$G$5:$G$94,'datedec &amp; datejul kaf rank'!$A29)</f>
        <v>1461.1428959509412</v>
      </c>
      <c r="N29" s="5" t="str">
        <f>VLOOKUP(O29,'datedec &amp; datejul kaf'!$H$5:$O$94,8,FALSE)</f>
        <v>1982-83</v>
      </c>
      <c r="O29" s="18">
        <f>LARGE('datedec &amp; datejul kaf'!$H$5:$H$94,'datedec &amp; datejul kaf rank'!$A29)</f>
        <v>1134.564034809219</v>
      </c>
      <c r="P29" s="5" t="str">
        <f>VLOOKUP(Q29,'datedec &amp; datejul kaf'!$I$5:$O$94,7,FALSE)</f>
        <v>1948-49</v>
      </c>
      <c r="Q29" s="18">
        <f>LARGE('datedec &amp; datejul kaf'!$I$5:$I$94,'datedec &amp; datejul kaf rank'!$A29)</f>
        <v>854.88379604103011</v>
      </c>
      <c r="R29" s="5" t="str">
        <f>VLOOKUP(S29,'datedec &amp; datejul kaf'!$J$5:$O$94,6,FALSE)</f>
        <v>1961-62</v>
      </c>
      <c r="S29" s="18">
        <f>LARGE('datedec &amp; datejul kaf'!$J$5:$J$94,'datedec &amp; datejul kaf rank'!$A29)</f>
        <v>601.46369975916002</v>
      </c>
      <c r="T29" s="5" t="str">
        <f>VLOOKUP(U29,'datedec &amp; datejul kaf'!$K$5:$O$94,5,FALSE)</f>
        <v>1931-32</v>
      </c>
      <c r="U29" s="18">
        <f>LARGE('datedec &amp; datejul kaf'!$K$5:$K$94,'datedec &amp; datejul kaf rank'!$A29)</f>
        <v>346.71674071712999</v>
      </c>
      <c r="V29" s="5" t="str">
        <f>VLOOKUP(W29,'datedec &amp; datejul kaf'!$L$5:$O$94,4,FALSE)</f>
        <v>1946-47</v>
      </c>
      <c r="W29" s="18">
        <f>LARGE('datedec &amp; datejul kaf'!$L$5:$L$94,'datedec &amp; datejul kaf rank'!$A29)</f>
        <v>150.96568690077001</v>
      </c>
      <c r="X29" s="5" t="str">
        <f>VLOOKUP(Y29,'datedec &amp; datejul kaf'!$M$5:$O$94,3,FALSE)</f>
        <v>2009-10</v>
      </c>
      <c r="Y29" s="18">
        <f>LARGE('datedec &amp; datejul kaf'!$M$5:$M$94,'datedec &amp; datejul kaf rank'!$A29)</f>
        <v>35.652970563840007</v>
      </c>
      <c r="Z29" s="5" t="str">
        <f>VLOOKUP(AA29,'datedec &amp; datejul kaf'!$N$5:$O$94,2,FALSE)</f>
        <v>1949-50</v>
      </c>
      <c r="AA29" s="18">
        <f>LARGE('datedec &amp; datejul kaf'!$N$5:$N$94,'datedec &amp; datejul kaf rank'!$A29)</f>
        <v>2170.3046280350609</v>
      </c>
    </row>
    <row r="30" spans="1:27" x14ac:dyDescent="0.2">
      <c r="A30" s="5">
        <v>25</v>
      </c>
      <c r="B30" s="5" t="str">
        <f>VLOOKUP(C30,'datedec &amp; datejul kaf'!$B$5:$O$94,14,FALSE)</f>
        <v>1961-62</v>
      </c>
      <c r="C30" s="18">
        <f>LARGE('datedec &amp; datejul kaf'!$B$5:$B$94,'datedec &amp; datejul kaf rank'!$A30)</f>
        <v>747.73211278649092</v>
      </c>
      <c r="D30" s="5" t="str">
        <f>VLOOKUP(E30,'datedec &amp; datejul kaf'!$C$5:$O$94,13,FALSE)</f>
        <v>1945-46</v>
      </c>
      <c r="E30" s="18">
        <f>LARGE('datedec &amp; datejul kaf'!$C$5:$C$94,'datedec &amp; datejul kaf rank'!$A30)</f>
        <v>738.62244701240104</v>
      </c>
      <c r="F30" s="5" t="str">
        <f>VLOOKUP(G30,'datedec &amp; datejul kaf'!$D$5:$O$94,12,FALSE)</f>
        <v>1945-46</v>
      </c>
      <c r="G30" s="18">
        <f>LARGE('datedec &amp; datejul kaf'!$D$5:$D$94,'datedec &amp; datejul kaf rank'!$A30)</f>
        <v>724.63719133850111</v>
      </c>
      <c r="H30" s="5" t="str">
        <f>VLOOKUP(I30,'datedec &amp; datejul kaf'!$E$5:$O$94,11,FALSE)</f>
        <v>1961-62</v>
      </c>
      <c r="I30" s="18">
        <f>LARGE('datedec &amp; datejul kaf'!$E$5:$E$94,'datedec &amp; datejul kaf rank'!$A30)</f>
        <v>641.69813329169097</v>
      </c>
      <c r="J30" s="5" t="str">
        <f>VLOOKUP(K30,'datedec &amp; datejul kaf'!$F$5:$O$94,10,FALSE)</f>
        <v>1948-49</v>
      </c>
      <c r="K30" s="18">
        <f>LARGE('datedec &amp; datejul kaf'!$F$5:$F$94,'datedec &amp; datejul kaf rank'!$A30)</f>
        <v>399.66700848356101</v>
      </c>
      <c r="L30" s="5" t="str">
        <f>VLOOKUP(M30,'datedec &amp; datejul kaf'!$G$5:$O$94,9,FALSE)</f>
        <v>2005-06</v>
      </c>
      <c r="M30" s="18">
        <f>LARGE('datedec &amp; datejul kaf'!$G$5:$G$94,'datedec &amp; datejul kaf rank'!$A30)</f>
        <v>1455.5020016170199</v>
      </c>
      <c r="N30" s="5" t="str">
        <f>VLOOKUP(O30,'datedec &amp; datejul kaf'!$H$5:$O$94,8,FALSE)</f>
        <v>1955-56</v>
      </c>
      <c r="O30" s="18">
        <f>LARGE('datedec &amp; datejul kaf'!$H$5:$H$94,'datedec &amp; datejul kaf rank'!$A30)</f>
        <v>1114.0517750825609</v>
      </c>
      <c r="P30" s="5" t="str">
        <f>VLOOKUP(Q30,'datedec &amp; datejul kaf'!$I$5:$O$94,7,FALSE)</f>
        <v>1996-97</v>
      </c>
      <c r="Q30" s="18">
        <f>LARGE('datedec &amp; datejul kaf'!$I$5:$I$94,'datedec &amp; datejul kaf rank'!$A30)</f>
        <v>854.15742912611995</v>
      </c>
      <c r="R30" s="5" t="str">
        <f>VLOOKUP(S30,'datedec &amp; datejul kaf'!$J$5:$O$94,6,FALSE)</f>
        <v>1948-49</v>
      </c>
      <c r="S30" s="18">
        <f>LARGE('datedec &amp; datejul kaf'!$J$5:$J$94,'datedec &amp; datejul kaf rank'!$A30)</f>
        <v>598.47865524300016</v>
      </c>
      <c r="T30" s="5" t="str">
        <f>VLOOKUP(U30,'datedec &amp; datejul kaf'!$K$5:$O$94,5,FALSE)</f>
        <v>1928-29</v>
      </c>
      <c r="U30" s="18">
        <f>LARGE('datedec &amp; datejul kaf'!$K$5:$K$94,'datedec &amp; datejul kaf rank'!$A30)</f>
        <v>343.52287637409006</v>
      </c>
      <c r="V30" s="5" t="str">
        <f>VLOOKUP(W30,'datedec &amp; datejul kaf'!$L$5:$O$94,4,FALSE)</f>
        <v>1951-52</v>
      </c>
      <c r="W30" s="18">
        <f>LARGE('datedec &amp; datejul kaf'!$L$5:$L$94,'datedec &amp; datejul kaf rank'!$A30)</f>
        <v>149.99188197861</v>
      </c>
      <c r="X30" s="5" t="str">
        <f>VLOOKUP(Y30,'datedec &amp; datejul kaf'!$M$5:$O$94,3,FALSE)</f>
        <v>1996-97</v>
      </c>
      <c r="Y30" s="18">
        <f>LARGE('datedec &amp; datejul kaf'!$M$5:$M$94,'datedec &amp; datejul kaf rank'!$A30)</f>
        <v>34.230762352710002</v>
      </c>
      <c r="Z30" s="5" t="str">
        <f>VLOOKUP(AA30,'datedec &amp; datejul kaf'!$N$5:$O$94,2,FALSE)</f>
        <v>1937-38</v>
      </c>
      <c r="AA30" s="18">
        <f>LARGE('datedec &amp; datejul kaf'!$N$5:$N$94,'datedec &amp; datejul kaf rank'!$A30)</f>
        <v>2135.8272805676311</v>
      </c>
    </row>
    <row r="31" spans="1:27" x14ac:dyDescent="0.2">
      <c r="A31" s="5">
        <v>26</v>
      </c>
      <c r="B31" s="5" t="str">
        <f>VLOOKUP(C31,'datedec &amp; datejul kaf'!$B$5:$O$94,14,FALSE)</f>
        <v>1934-35</v>
      </c>
      <c r="C31" s="18">
        <f>LARGE('datedec &amp; datejul kaf'!$B$5:$B$94,'datedec &amp; datejul kaf rank'!$A31)</f>
        <v>747.37675412213105</v>
      </c>
      <c r="D31" s="5" t="str">
        <f>VLOOKUP(E31,'datedec &amp; datejul kaf'!$C$5:$O$94,13,FALSE)</f>
        <v>1961-62</v>
      </c>
      <c r="E31" s="18">
        <f>LARGE('datedec &amp; datejul kaf'!$C$5:$C$94,'datedec &amp; datejul kaf rank'!$A31)</f>
        <v>737.03142558446098</v>
      </c>
      <c r="F31" s="5" t="str">
        <f>VLOOKUP(G31,'datedec &amp; datejul kaf'!$D$5:$O$94,12,FALSE)</f>
        <v>2015-16</v>
      </c>
      <c r="G31" s="18">
        <f>LARGE('datedec &amp; datejul kaf'!$D$5:$D$94,'datedec &amp; datejul kaf rank'!$A31)</f>
        <v>720.86119610820003</v>
      </c>
      <c r="H31" s="5" t="str">
        <f>VLOOKUP(I31,'datedec &amp; datejul kaf'!$E$5:$O$94,11,FALSE)</f>
        <v>1980-81</v>
      </c>
      <c r="I31" s="18">
        <f>LARGE('datedec &amp; datejul kaf'!$E$5:$E$94,'datedec &amp; datejul kaf rank'!$A31)</f>
        <v>640.58181399470993</v>
      </c>
      <c r="J31" s="5" t="str">
        <f>VLOOKUP(K31,'datedec &amp; datejul kaf'!$F$5:$O$94,10,FALSE)</f>
        <v>1999-2000</v>
      </c>
      <c r="K31" s="18">
        <f>LARGE('datedec &amp; datejul kaf'!$F$5:$F$94,'datedec &amp; datejul kaf rank'!$A31)</f>
        <v>395.60513756150101</v>
      </c>
      <c r="L31" s="5" t="str">
        <f>VLOOKUP(M31,'datedec &amp; datejul kaf'!$G$5:$O$94,9,FALSE)</f>
        <v>1959-60</v>
      </c>
      <c r="M31" s="18">
        <f>LARGE('datedec &amp; datejul kaf'!$G$5:$G$94,'datedec &amp; datejul kaf rank'!$A31)</f>
        <v>1451.2984156589516</v>
      </c>
      <c r="N31" s="5" t="str">
        <f>VLOOKUP(O31,'datedec &amp; datejul kaf'!$H$5:$O$94,8,FALSE)</f>
        <v>1951-52</v>
      </c>
      <c r="O31" s="18">
        <f>LARGE('datedec &amp; datejul kaf'!$H$5:$H$94,'datedec &amp; datejul kaf rank'!$A31)</f>
        <v>1099.9503455287202</v>
      </c>
      <c r="P31" s="5" t="str">
        <f>VLOOKUP(Q31,'datedec &amp; datejul kaf'!$I$5:$O$94,7,FALSE)</f>
        <v>1998-99</v>
      </c>
      <c r="Q31" s="18">
        <f>LARGE('datedec &amp; datejul kaf'!$I$5:$I$94,'datedec &amp; datejul kaf rank'!$A31)</f>
        <v>842.91965764670999</v>
      </c>
      <c r="R31" s="5" t="str">
        <f>VLOOKUP(S31,'datedec &amp; datejul kaf'!$J$5:$O$94,6,FALSE)</f>
        <v>1947-48</v>
      </c>
      <c r="S31" s="18">
        <f>LARGE('datedec &amp; datejul kaf'!$J$5:$J$94,'datedec &amp; datejul kaf rank'!$A31)</f>
        <v>598.21425855869995</v>
      </c>
      <c r="T31" s="5" t="str">
        <f>VLOOKUP(U31,'datedec &amp; datejul kaf'!$K$5:$O$94,5,FALSE)</f>
        <v>1971-72</v>
      </c>
      <c r="U31" s="18">
        <f>LARGE('datedec &amp; datejul kaf'!$K$5:$K$94,'datedec &amp; datejul kaf rank'!$A31)</f>
        <v>336.99771298242007</v>
      </c>
      <c r="V31" s="5" t="str">
        <f>VLOOKUP(W31,'datedec &amp; datejul kaf'!$L$5:$O$94,4,FALSE)</f>
        <v>1928-29</v>
      </c>
      <c r="W31" s="18">
        <f>LARGE('datedec &amp; datejul kaf'!$L$5:$L$94,'datedec &amp; datejul kaf rank'!$A31)</f>
        <v>141.2231352</v>
      </c>
      <c r="X31" s="5" t="str">
        <f>VLOOKUP(Y31,'datedec &amp; datejul kaf'!$M$5:$O$94,3,FALSE)</f>
        <v>1998-99</v>
      </c>
      <c r="Y31" s="18">
        <f>LARGE('datedec &amp; datejul kaf'!$M$5:$M$94,'datedec &amp; datejul kaf rank'!$A31)</f>
        <v>33.350259906390001</v>
      </c>
      <c r="Z31" s="5" t="str">
        <f>VLOOKUP(AA31,'datedec &amp; datejul kaf'!$N$5:$O$94,2,FALSE)</f>
        <v>1977-78</v>
      </c>
      <c r="AA31" s="18">
        <f>LARGE('datedec &amp; datejul kaf'!$N$5:$N$94,'datedec &amp; datejul kaf rank'!$A31)</f>
        <v>2122.0351376137619</v>
      </c>
    </row>
    <row r="32" spans="1:27" x14ac:dyDescent="0.2">
      <c r="A32" s="5">
        <v>27</v>
      </c>
      <c r="B32" s="5" t="str">
        <f>VLOOKUP(C32,'datedec &amp; datejul kaf'!$B$5:$O$94,14,FALSE)</f>
        <v>2015-16</v>
      </c>
      <c r="C32" s="18">
        <f>LARGE('datedec &amp; datejul kaf'!$B$5:$B$94,'datedec &amp; datejul kaf rank'!$A32)</f>
        <v>743.10784651362007</v>
      </c>
      <c r="D32" s="5" t="str">
        <f>VLOOKUP(E32,'datedec &amp; datejul kaf'!$C$5:$O$94,13,FALSE)</f>
        <v>2015-16</v>
      </c>
      <c r="E32" s="18">
        <f>LARGE('datedec &amp; datejul kaf'!$C$5:$C$94,'datedec &amp; datejul kaf rank'!$A32)</f>
        <v>732.19256758410006</v>
      </c>
      <c r="F32" s="5" t="str">
        <f>VLOOKUP(G32,'datedec &amp; datejul kaf'!$D$5:$O$94,12,FALSE)</f>
        <v>1961-62</v>
      </c>
      <c r="G32" s="18">
        <f>LARGE('datedec &amp; datejul kaf'!$D$5:$D$94,'datedec &amp; datejul kaf rank'!$A32)</f>
        <v>717.75030234056089</v>
      </c>
      <c r="H32" s="5" t="str">
        <f>VLOOKUP(I32,'datedec &amp; datejul kaf'!$E$5:$O$94,11,FALSE)</f>
        <v>1934-35</v>
      </c>
      <c r="I32" s="18">
        <f>LARGE('datedec &amp; datejul kaf'!$E$5:$E$94,'datedec &amp; datejul kaf rank'!$A32)</f>
        <v>638.20716482756086</v>
      </c>
      <c r="J32" s="5" t="str">
        <f>VLOOKUP(K32,'datedec &amp; datejul kaf'!$F$5:$O$94,10,FALSE)</f>
        <v>1968-69</v>
      </c>
      <c r="K32" s="18">
        <f>LARGE('datedec &amp; datejul kaf'!$F$5:$F$94,'datedec &amp; datejul kaf rank'!$A32)</f>
        <v>387.556349103</v>
      </c>
      <c r="L32" s="5" t="str">
        <f>VLOOKUP(M32,'datedec &amp; datejul kaf'!$G$5:$O$94,9,FALSE)</f>
        <v>1981-82</v>
      </c>
      <c r="M32" s="18">
        <f>LARGE('datedec &amp; datejul kaf'!$G$5:$G$94,'datedec &amp; datejul kaf rank'!$A32)</f>
        <v>1441.8436437821008</v>
      </c>
      <c r="N32" s="5" t="str">
        <f>VLOOKUP(O32,'datedec &amp; datejul kaf'!$H$5:$O$94,8,FALSE)</f>
        <v>2002-03</v>
      </c>
      <c r="O32" s="18">
        <f>LARGE('datedec &amp; datejul kaf'!$H$5:$H$94,'datedec &amp; datejul kaf rank'!$A32)</f>
        <v>1098.247378981011</v>
      </c>
      <c r="P32" s="5" t="str">
        <f>VLOOKUP(Q32,'datedec &amp; datejul kaf'!$I$5:$O$94,7,FALSE)</f>
        <v>1963-64</v>
      </c>
      <c r="Q32" s="18">
        <f>LARGE('datedec &amp; datejul kaf'!$I$5:$I$94,'datedec &amp; datejul kaf rank'!$A32)</f>
        <v>833.70425303361003</v>
      </c>
      <c r="R32" s="5" t="str">
        <f>VLOOKUP(S32,'datedec &amp; datejul kaf'!$J$5:$O$94,6,FALSE)</f>
        <v>1942-43</v>
      </c>
      <c r="S32" s="18">
        <f>LARGE('datedec &amp; datejul kaf'!$J$5:$J$94,'datedec &amp; datejul kaf rank'!$A32)</f>
        <v>586.1170094255699</v>
      </c>
      <c r="T32" s="5" t="str">
        <f>VLOOKUP(U32,'datedec &amp; datejul kaf'!$K$5:$O$94,5,FALSE)</f>
        <v>1974-75</v>
      </c>
      <c r="U32" s="18">
        <f>LARGE('datedec &amp; datejul kaf'!$K$5:$K$94,'datedec &amp; datejul kaf rank'!$A32)</f>
        <v>333.09995445089999</v>
      </c>
      <c r="V32" s="5" t="str">
        <f>VLOOKUP(W32,'datedec &amp; datejul kaf'!$L$5:$O$94,4,FALSE)</f>
        <v>2004-05</v>
      </c>
      <c r="W32" s="18">
        <f>LARGE('datedec &amp; datejul kaf'!$L$5:$L$94,'datedec &amp; datejul kaf rank'!$A32)</f>
        <v>135.17307261695998</v>
      </c>
      <c r="X32" s="5" t="str">
        <f>VLOOKUP(Y32,'datedec &amp; datejul kaf'!$M$5:$O$94,3,FALSE)</f>
        <v>1945-46</v>
      </c>
      <c r="Y32" s="18">
        <f>LARGE('datedec &amp; datejul kaf'!$M$5:$M$94,'datedec &amp; datejul kaf rank'!$A32)</f>
        <v>32.586583901970002</v>
      </c>
      <c r="Z32" s="5" t="str">
        <f>VLOOKUP(AA32,'datedec &amp; datejul kaf'!$N$5:$O$94,2,FALSE)</f>
        <v>1952-53</v>
      </c>
      <c r="AA32" s="18">
        <f>LARGE('datedec &amp; datejul kaf'!$N$5:$N$94,'datedec &amp; datejul kaf rank'!$A32)</f>
        <v>2106.1024228393385</v>
      </c>
    </row>
    <row r="33" spans="1:27" x14ac:dyDescent="0.2">
      <c r="A33" s="5">
        <v>28</v>
      </c>
      <c r="B33" s="5" t="str">
        <f>VLOOKUP(C33,'datedec &amp; datejul kaf'!$B$5:$O$94,14,FALSE)</f>
        <v>1937-38</v>
      </c>
      <c r="C33" s="18">
        <f>LARGE('datedec &amp; datejul kaf'!$B$5:$B$94,'datedec &amp; datejul kaf rank'!$A33)</f>
        <v>741.82343003286007</v>
      </c>
      <c r="D33" s="5" t="str">
        <f>VLOOKUP(E33,'datedec &amp; datejul kaf'!$C$5:$O$94,13,FALSE)</f>
        <v>1937-38</v>
      </c>
      <c r="E33" s="18">
        <f>LARGE('datedec &amp; datejul kaf'!$C$5:$C$94,'datedec &amp; datejul kaf rank'!$A33)</f>
        <v>723.99387037089002</v>
      </c>
      <c r="F33" s="5" t="str">
        <f>VLOOKUP(G33,'datedec &amp; datejul kaf'!$D$5:$O$94,12,FALSE)</f>
        <v>1937-38</v>
      </c>
      <c r="G33" s="18">
        <f>LARGE('datedec &amp; datejul kaf'!$D$5:$D$94,'datedec &amp; datejul kaf rank'!$A33)</f>
        <v>711.49383778179003</v>
      </c>
      <c r="H33" s="5" t="str">
        <f>VLOOKUP(I33,'datedec &amp; datejul kaf'!$E$5:$O$94,11,FALSE)</f>
        <v>1982-83</v>
      </c>
      <c r="I33" s="18">
        <f>LARGE('datedec &amp; datejul kaf'!$E$5:$E$94,'datedec &amp; datejul kaf rank'!$A33)</f>
        <v>633.39597823112092</v>
      </c>
      <c r="J33" s="5" t="str">
        <f>VLOOKUP(K33,'datedec &amp; datejul kaf'!$F$5:$O$94,10,FALSE)</f>
        <v>1956-57</v>
      </c>
      <c r="K33" s="18">
        <f>LARGE('datedec &amp; datejul kaf'!$F$5:$F$94,'datedec &amp; datejul kaf rank'!$A33)</f>
        <v>386.11022221508097</v>
      </c>
      <c r="L33" s="5" t="str">
        <f>VLOOKUP(M33,'datedec &amp; datejul kaf'!$G$5:$O$94,9,FALSE)</f>
        <v>1942-43</v>
      </c>
      <c r="M33" s="18">
        <f>LARGE('datedec &amp; datejul kaf'!$G$5:$G$94,'datedec &amp; datejul kaf rank'!$A33)</f>
        <v>1420.8823420888109</v>
      </c>
      <c r="N33" s="5" t="str">
        <f>VLOOKUP(O33,'datedec &amp; datejul kaf'!$H$5:$O$94,8,FALSE)</f>
        <v>1996-97</v>
      </c>
      <c r="O33" s="18">
        <f>LARGE('datedec &amp; datejul kaf'!$H$5:$H$94,'datedec &amp; datejul kaf rank'!$A33)</f>
        <v>1090.5214797665999</v>
      </c>
      <c r="P33" s="5" t="str">
        <f>VLOOKUP(Q33,'datedec &amp; datejul kaf'!$I$5:$O$94,7,FALSE)</f>
        <v>1944-45</v>
      </c>
      <c r="Q33" s="18">
        <f>LARGE('datedec &amp; datejul kaf'!$I$5:$I$94,'datedec &amp; datejul kaf rank'!$A33)</f>
        <v>829.75702871882083</v>
      </c>
      <c r="R33" s="5" t="str">
        <f>VLOOKUP(S33,'datedec &amp; datejul kaf'!$J$5:$O$94,6,FALSE)</f>
        <v>1971-72</v>
      </c>
      <c r="S33" s="18">
        <f>LARGE('datedec &amp; datejul kaf'!$J$5:$J$94,'datedec &amp; datejul kaf rank'!$A33)</f>
        <v>581.28602778855009</v>
      </c>
      <c r="T33" s="5" t="str">
        <f>VLOOKUP(U33,'datedec &amp; datejul kaf'!$K$5:$O$94,5,FALSE)</f>
        <v>1987-88</v>
      </c>
      <c r="U33" s="18">
        <f>LARGE('datedec &amp; datejul kaf'!$K$5:$K$94,'datedec &amp; datejul kaf rank'!$A33)</f>
        <v>331.49114128809003</v>
      </c>
      <c r="V33" s="5" t="str">
        <f>VLOOKUP(W33,'datedec &amp; datejul kaf'!$L$5:$O$94,4,FALSE)</f>
        <v>1941-42</v>
      </c>
      <c r="W33" s="18">
        <f>LARGE('datedec &amp; datejul kaf'!$L$5:$L$94,'datedec &amp; datejul kaf rank'!$A33)</f>
        <v>133.93360158906</v>
      </c>
      <c r="X33" s="5" t="str">
        <f>VLOOKUP(Y33,'datedec &amp; datejul kaf'!$M$5:$O$94,3,FALSE)</f>
        <v>1994-95</v>
      </c>
      <c r="Y33" s="18">
        <f>LARGE('datedec &amp; datejul kaf'!$M$5:$M$94,'datedec &amp; datejul kaf rank'!$A33)</f>
        <v>31.608316170059997</v>
      </c>
      <c r="Z33" s="5" t="str">
        <f>VLOOKUP(AA33,'datedec &amp; datejul kaf'!$N$5:$O$94,2,FALSE)</f>
        <v>1974-75</v>
      </c>
      <c r="AA33" s="18">
        <f>LARGE('datedec &amp; datejul kaf'!$N$5:$N$94,'datedec &amp; datejul kaf rank'!$A33)</f>
        <v>2077.1393508676015</v>
      </c>
    </row>
    <row r="34" spans="1:27" x14ac:dyDescent="0.2">
      <c r="A34" s="5">
        <v>29</v>
      </c>
      <c r="B34" s="5" t="str">
        <f>VLOOKUP(C34,'datedec &amp; datejul kaf'!$B$5:$O$94,14,FALSE)</f>
        <v>2014-15</v>
      </c>
      <c r="C34" s="18">
        <f>LARGE('datedec &amp; datejul kaf'!$B$5:$B$94,'datedec &amp; datejul kaf rank'!$A34)</f>
        <v>727.29452677604104</v>
      </c>
      <c r="D34" s="5" t="str">
        <f>VLOOKUP(E34,'datedec &amp; datejul kaf'!$C$5:$O$94,13,FALSE)</f>
        <v>2014-15</v>
      </c>
      <c r="E34" s="18">
        <f>LARGE('datedec &amp; datejul kaf'!$C$5:$C$94,'datedec &amp; datejul kaf rank'!$A34)</f>
        <v>711.17309266985103</v>
      </c>
      <c r="F34" s="5" t="str">
        <f>VLOOKUP(G34,'datedec &amp; datejul kaf'!$D$5:$O$94,12,FALSE)</f>
        <v>2001-02</v>
      </c>
      <c r="G34" s="18">
        <f>LARGE('datedec &amp; datejul kaf'!$D$5:$D$94,'datedec &amp; datejul kaf rank'!$A34)</f>
        <v>701.70398228114095</v>
      </c>
      <c r="H34" s="5" t="str">
        <f>VLOOKUP(I34,'datedec &amp; datejul kaf'!$E$5:$O$94,11,FALSE)</f>
        <v>1958-59</v>
      </c>
      <c r="I34" s="18">
        <f>LARGE('datedec &amp; datejul kaf'!$E$5:$E$94,'datedec &amp; datejul kaf rank'!$A34)</f>
        <v>628.33753015635</v>
      </c>
      <c r="J34" s="5" t="str">
        <f>VLOOKUP(K34,'datedec &amp; datejul kaf'!$F$5:$O$94,10,FALSE)</f>
        <v>1971-72</v>
      </c>
      <c r="K34" s="18">
        <f>LARGE('datedec &amp; datejul kaf'!$F$5:$F$94,'datedec &amp; datejul kaf rank'!$A34)</f>
        <v>381.97450468421999</v>
      </c>
      <c r="L34" s="5" t="str">
        <f>VLOOKUP(M34,'datedec &amp; datejul kaf'!$G$5:$O$94,9,FALSE)</f>
        <v>2008-09</v>
      </c>
      <c r="M34" s="18">
        <f>LARGE('datedec &amp; datejul kaf'!$G$5:$G$94,'datedec &amp; datejul kaf rank'!$A34)</f>
        <v>1420.5342825977309</v>
      </c>
      <c r="N34" s="5" t="str">
        <f>VLOOKUP(O34,'datedec &amp; datejul kaf'!$H$5:$O$94,8,FALSE)</f>
        <v>1942-43</v>
      </c>
      <c r="O34" s="18">
        <f>LARGE('datedec &amp; datejul kaf'!$H$5:$H$94,'datedec &amp; datejul kaf rank'!$A34)</f>
        <v>1088.8473905731801</v>
      </c>
      <c r="P34" s="5" t="str">
        <f>VLOOKUP(Q34,'datedec &amp; datejul kaf'!$I$5:$O$94,7,FALSE)</f>
        <v>1952-53</v>
      </c>
      <c r="Q34" s="18">
        <f>LARGE('datedec &amp; datejul kaf'!$I$5:$I$94,'datedec &amp; datejul kaf rank'!$A34)</f>
        <v>820.17688164005995</v>
      </c>
      <c r="R34" s="5" t="str">
        <f>VLOOKUP(S34,'datedec &amp; datejul kaf'!$J$5:$O$94,6,FALSE)</f>
        <v>2008-09</v>
      </c>
      <c r="S34" s="18">
        <f>LARGE('datedec &amp; datejul kaf'!$J$5:$J$94,'datedec &amp; datejul kaf rank'!$A34)</f>
        <v>574.31204457900003</v>
      </c>
      <c r="T34" s="5" t="str">
        <f>VLOOKUP(U34,'datedec &amp; datejul kaf'!$K$5:$O$94,5,FALSE)</f>
        <v>2004-05</v>
      </c>
      <c r="U34" s="18">
        <f>LARGE('datedec &amp; datejul kaf'!$K$5:$K$94,'datedec &amp; datejul kaf rank'!$A34)</f>
        <v>323.68790852286003</v>
      </c>
      <c r="V34" s="5" t="str">
        <f>VLOOKUP(W34,'datedec &amp; datejul kaf'!$L$5:$O$94,4,FALSE)</f>
        <v>2003-04</v>
      </c>
      <c r="W34" s="18">
        <f>LARGE('datedec &amp; datejul kaf'!$L$5:$L$94,'datedec &amp; datejul kaf rank'!$A34)</f>
        <v>131.65475208773998</v>
      </c>
      <c r="X34" s="5" t="str">
        <f>VLOOKUP(Y34,'datedec &amp; datejul kaf'!$M$5:$O$94,3,FALSE)</f>
        <v>2004-05</v>
      </c>
      <c r="Y34" s="18">
        <f>LARGE('datedec &amp; datejul kaf'!$M$5:$M$94,'datedec &amp; datejul kaf rank'!$A34)</f>
        <v>31.485340968059997</v>
      </c>
      <c r="Z34" s="5" t="str">
        <f>VLOOKUP(AA34,'datedec &amp; datejul kaf'!$N$5:$O$94,2,FALSE)</f>
        <v>2005-06</v>
      </c>
      <c r="AA34" s="18">
        <f>LARGE('datedec &amp; datejul kaf'!$N$5:$N$94,'datedec &amp; datejul kaf rank'!$A34)</f>
        <v>2072.31534708156</v>
      </c>
    </row>
    <row r="35" spans="1:27" x14ac:dyDescent="0.2">
      <c r="A35" s="5">
        <v>30</v>
      </c>
      <c r="B35" s="5" t="str">
        <f>VLOOKUP(C35,'datedec &amp; datejul kaf'!$B$5:$O$94,14,FALSE)</f>
        <v>1999-2000</v>
      </c>
      <c r="C35" s="18">
        <f>LARGE('datedec &amp; datejul kaf'!$B$5:$B$94,'datedec &amp; datejul kaf rank'!$A35)</f>
        <v>724.54575332540094</v>
      </c>
      <c r="D35" s="5" t="str">
        <f>VLOOKUP(E35,'datedec &amp; datejul kaf'!$C$5:$O$94,13,FALSE)</f>
        <v>1999-2000</v>
      </c>
      <c r="E35" s="18">
        <f>LARGE('datedec &amp; datejul kaf'!$C$5:$C$94,'datedec &amp; datejul kaf rank'!$A35)</f>
        <v>707.87462006627095</v>
      </c>
      <c r="F35" s="5" t="str">
        <f>VLOOKUP(G35,'datedec &amp; datejul kaf'!$D$5:$O$94,12,FALSE)</f>
        <v>1999-2000</v>
      </c>
      <c r="G35" s="18">
        <f>LARGE('datedec &amp; datejul kaf'!$D$5:$D$94,'datedec &amp; datejul kaf rank'!$A35)</f>
        <v>700.51574430917094</v>
      </c>
      <c r="H35" s="5" t="str">
        <f>VLOOKUP(I35,'datedec &amp; datejul kaf'!$E$5:$O$94,11,FALSE)</f>
        <v>2014-15</v>
      </c>
      <c r="I35" s="18">
        <f>LARGE('datedec &amp; datejul kaf'!$E$5:$E$94,'datedec &amp; datejul kaf rank'!$A35)</f>
        <v>624.840890948631</v>
      </c>
      <c r="J35" s="5" t="str">
        <f>VLOOKUP(K35,'datedec &amp; datejul kaf'!$F$5:$O$94,10,FALSE)</f>
        <v>2014-15</v>
      </c>
      <c r="K35" s="18">
        <f>LARGE('datedec &amp; datejul kaf'!$F$5:$F$94,'datedec &amp; datejul kaf rank'!$A35)</f>
        <v>377.849363020731</v>
      </c>
      <c r="L35" s="5" t="str">
        <f>VLOOKUP(M35,'datedec &amp; datejul kaf'!$G$5:$O$94,9,FALSE)</f>
        <v>1954-55</v>
      </c>
      <c r="M35" s="18">
        <f>LARGE('datedec &amp; datejul kaf'!$G$5:$G$94,'datedec &amp; datejul kaf rank'!$A35)</f>
        <v>1414.9315700805603</v>
      </c>
      <c r="N35" s="5" t="str">
        <f>VLOOKUP(O35,'datedec &amp; datejul kaf'!$H$5:$O$94,8,FALSE)</f>
        <v>1947-48</v>
      </c>
      <c r="O35" s="18">
        <f>LARGE('datedec &amp; datejul kaf'!$H$5:$H$94,'datedec &amp; datejul kaf rank'!$A35)</f>
        <v>1088.6666765303703</v>
      </c>
      <c r="P35" s="5" t="str">
        <f>VLOOKUP(Q35,'datedec &amp; datejul kaf'!$I$5:$O$94,7,FALSE)</f>
        <v>1989-90</v>
      </c>
      <c r="Q35" s="18">
        <f>LARGE('datedec &amp; datejul kaf'!$I$5:$I$94,'datedec &amp; datejul kaf rank'!$A35)</f>
        <v>819.17302911572085</v>
      </c>
      <c r="R35" s="5" t="str">
        <f>VLOOKUP(S35,'datedec &amp; datejul kaf'!$J$5:$O$94,6,FALSE)</f>
        <v>1995-96</v>
      </c>
      <c r="S35" s="18">
        <f>LARGE('datedec &amp; datejul kaf'!$J$5:$J$94,'datedec &amp; datejul kaf rank'!$A35)</f>
        <v>571.38182320127999</v>
      </c>
      <c r="T35" s="5" t="str">
        <f>VLOOKUP(U35,'datedec &amp; datejul kaf'!$K$5:$O$94,5,FALSE)</f>
        <v>2008-09</v>
      </c>
      <c r="U35" s="18">
        <f>LARGE('datedec &amp; datejul kaf'!$K$5:$K$94,'datedec &amp; datejul kaf rank'!$A35)</f>
        <v>321.84018627810002</v>
      </c>
      <c r="V35" s="5" t="str">
        <f>VLOOKUP(W35,'datedec &amp; datejul kaf'!$L$5:$O$94,4,FALSE)</f>
        <v>1931-32</v>
      </c>
      <c r="W35" s="18">
        <f>LARGE('datedec &amp; datejul kaf'!$L$5:$L$94,'datedec &amp; datejul kaf rank'!$A35)</f>
        <v>130.88726781899999</v>
      </c>
      <c r="X35" s="5" t="str">
        <f>VLOOKUP(Y35,'datedec &amp; datejul kaf'!$M$5:$O$94,3,FALSE)</f>
        <v>1974-75</v>
      </c>
      <c r="Y35" s="18">
        <f>LARGE('datedec &amp; datejul kaf'!$M$5:$M$94,'datedec &amp; datejul kaf rank'!$A35)</f>
        <v>31.10473271787</v>
      </c>
      <c r="Z35" s="5" t="str">
        <f>VLOOKUP(AA35,'datedec &amp; datejul kaf'!$N$5:$O$94,2,FALSE)</f>
        <v>1992-93</v>
      </c>
      <c r="AA35" s="18">
        <f>LARGE('datedec &amp; datejul kaf'!$N$5:$N$94,'datedec &amp; datejul kaf rank'!$A35)</f>
        <v>2066.3929406920797</v>
      </c>
    </row>
    <row r="36" spans="1:27" x14ac:dyDescent="0.2">
      <c r="A36" s="5">
        <v>31</v>
      </c>
      <c r="B36" s="5" t="str">
        <f>VLOOKUP(C36,'datedec &amp; datejul kaf'!$B$5:$O$94,14,FALSE)</f>
        <v>2001-02</v>
      </c>
      <c r="C36" s="18">
        <f>LARGE('datedec &amp; datejul kaf'!$B$5:$B$94,'datedec &amp; datejul kaf rank'!$A36)</f>
        <v>716.12387595527105</v>
      </c>
      <c r="D36" s="5" t="str">
        <f>VLOOKUP(E36,'datedec &amp; datejul kaf'!$C$5:$O$94,13,FALSE)</f>
        <v>2001-02</v>
      </c>
      <c r="E36" s="18">
        <f>LARGE('datedec &amp; datejul kaf'!$C$5:$C$94,'datedec &amp; datejul kaf rank'!$A36)</f>
        <v>707.81505643214098</v>
      </c>
      <c r="F36" s="5" t="str">
        <f>VLOOKUP(G36,'datedec &amp; datejul kaf'!$D$5:$O$94,12,FALSE)</f>
        <v>2014-15</v>
      </c>
      <c r="G36" s="18">
        <f>LARGE('datedec &amp; datejul kaf'!$D$5:$D$94,'datedec &amp; datejul kaf rank'!$A36)</f>
        <v>687.94684560695089</v>
      </c>
      <c r="H36" s="5" t="str">
        <f>VLOOKUP(I36,'datedec &amp; datejul kaf'!$E$5:$O$94,11,FALSE)</f>
        <v>1983-84</v>
      </c>
      <c r="I36" s="18">
        <f>LARGE('datedec &amp; datejul kaf'!$E$5:$E$94,'datedec &amp; datejul kaf rank'!$A36)</f>
        <v>615.70264137396009</v>
      </c>
      <c r="J36" s="5" t="str">
        <f>VLOOKUP(K36,'datedec &amp; datejul kaf'!$F$5:$O$94,10,FALSE)</f>
        <v>2003-04</v>
      </c>
      <c r="K36" s="18">
        <f>LARGE('datedec &amp; datejul kaf'!$F$5:$F$94,'datedec &amp; datejul kaf rank'!$A36)</f>
        <v>371.67231862427099</v>
      </c>
      <c r="L36" s="5" t="str">
        <f>VLOOKUP(M36,'datedec &amp; datejul kaf'!$G$5:$O$94,9,FALSE)</f>
        <v>1975-76</v>
      </c>
      <c r="M36" s="18">
        <f>LARGE('datedec &amp; datejul kaf'!$G$5:$G$94,'datedec &amp; datejul kaf rank'!$A36)</f>
        <v>1407.9355108387799</v>
      </c>
      <c r="N36" s="5" t="str">
        <f>VLOOKUP(O36,'datedec &amp; datejul kaf'!$H$5:$O$94,8,FALSE)</f>
        <v>1956-57</v>
      </c>
      <c r="O36" s="18">
        <f>LARGE('datedec &amp; datejul kaf'!$H$5:$H$94,'datedec &amp; datejul kaf rank'!$A36)</f>
        <v>1086.4669040508777</v>
      </c>
      <c r="P36" s="5" t="str">
        <f>VLOOKUP(Q36,'datedec &amp; datejul kaf'!$I$5:$O$94,7,FALSE)</f>
        <v>2001-02</v>
      </c>
      <c r="Q36" s="18">
        <f>LARGE('datedec &amp; datejul kaf'!$I$5:$I$94,'datedec &amp; datejul kaf rank'!$A36)</f>
        <v>810.9160555410599</v>
      </c>
      <c r="R36" s="5" t="str">
        <f>VLOOKUP(S36,'datedec &amp; datejul kaf'!$J$5:$O$94,6,FALSE)</f>
        <v>1989-90</v>
      </c>
      <c r="S36" s="18">
        <f>LARGE('datedec &amp; datejul kaf'!$J$5:$J$94,'datedec &amp; datejul kaf rank'!$A36)</f>
        <v>568.51015388747999</v>
      </c>
      <c r="T36" s="5" t="str">
        <f>VLOOKUP(U36,'datedec &amp; datejul kaf'!$K$5:$O$94,5,FALSE)</f>
        <v>1951-52</v>
      </c>
      <c r="U36" s="18">
        <f>LARGE('datedec &amp; datejul kaf'!$K$5:$K$94,'datedec &amp; datejul kaf rank'!$A36)</f>
        <v>320.24674501554006</v>
      </c>
      <c r="V36" s="5" t="str">
        <f>VLOOKUP(W36,'datedec &amp; datejul kaf'!$L$5:$O$94,4,FALSE)</f>
        <v>1999-2000</v>
      </c>
      <c r="W36" s="18">
        <f>LARGE('datedec &amp; datejul kaf'!$L$5:$L$94,'datedec &amp; datejul kaf rank'!$A36)</f>
        <v>129.54078853064999</v>
      </c>
      <c r="X36" s="5" t="str">
        <f>VLOOKUP(Y36,'datedec &amp; datejul kaf'!$M$5:$O$94,3,FALSE)</f>
        <v>1947-48</v>
      </c>
      <c r="Y36" s="18">
        <f>LARGE('datedec &amp; datejul kaf'!$M$5:$M$94,'datedec &amp; datejul kaf rank'!$A36)</f>
        <v>30.13322862207</v>
      </c>
      <c r="Z36" s="5" t="str">
        <f>VLOOKUP(AA36,'datedec &amp; datejul kaf'!$N$5:$O$94,2,FALSE)</f>
        <v>2013-14</v>
      </c>
      <c r="AA36" s="18">
        <f>LARGE('datedec &amp; datejul kaf'!$N$5:$N$94,'datedec &amp; datejul kaf rank'!$A36)</f>
        <v>2061.6619061587498</v>
      </c>
    </row>
    <row r="37" spans="1:27" x14ac:dyDescent="0.2">
      <c r="A37" s="5">
        <v>32</v>
      </c>
      <c r="B37" s="5" t="str">
        <f>VLOOKUP(C37,'datedec &amp; datejul kaf'!$B$5:$O$94,14,FALSE)</f>
        <v>1948-49</v>
      </c>
      <c r="C37" s="18">
        <f>LARGE('datedec &amp; datejul kaf'!$B$5:$B$94,'datedec &amp; datejul kaf rank'!$A37)</f>
        <v>702.35021696765091</v>
      </c>
      <c r="D37" s="5" t="str">
        <f>VLOOKUP(E37,'datedec &amp; datejul kaf'!$C$5:$O$94,13,FALSE)</f>
        <v>1948-49</v>
      </c>
      <c r="E37" s="18">
        <f>LARGE('datedec &amp; datejul kaf'!$C$5:$C$94,'datedec &amp; datejul kaf rank'!$A37)</f>
        <v>685.74672006962089</v>
      </c>
      <c r="F37" s="5" t="str">
        <f>VLOOKUP(G37,'datedec &amp; datejul kaf'!$D$5:$O$94,12,FALSE)</f>
        <v>1994-95</v>
      </c>
      <c r="G37" s="18">
        <f>LARGE('datedec &amp; datejul kaf'!$D$5:$D$94,'datedec &amp; datejul kaf rank'!$A37)</f>
        <v>673.16583921909</v>
      </c>
      <c r="H37" s="5" t="str">
        <f>VLOOKUP(I37,'datedec &amp; datejul kaf'!$E$5:$O$94,11,FALSE)</f>
        <v>1957-58</v>
      </c>
      <c r="I37" s="18">
        <f>LARGE('datedec &amp; datejul kaf'!$E$5:$E$94,'datedec &amp; datejul kaf rank'!$A37)</f>
        <v>613.22330262395997</v>
      </c>
      <c r="J37" s="5" t="str">
        <f>VLOOKUP(K37,'datedec &amp; datejul kaf'!$F$5:$O$94,10,FALSE)</f>
        <v>2005-06</v>
      </c>
      <c r="K37" s="18">
        <f>LARGE('datedec &amp; datejul kaf'!$F$5:$F$94,'datedec &amp; datejul kaf rank'!$A37)</f>
        <v>367.93934487996</v>
      </c>
      <c r="L37" s="5" t="str">
        <f>VLOOKUP(M37,'datedec &amp; datejul kaf'!$G$5:$O$94,9,FALSE)</f>
        <v>1944-45</v>
      </c>
      <c r="M37" s="18">
        <f>LARGE('datedec &amp; datejul kaf'!$G$5:$G$94,'datedec &amp; datejul kaf rank'!$A37)</f>
        <v>1407.5994295290691</v>
      </c>
      <c r="N37" s="5" t="str">
        <f>VLOOKUP(O37,'datedec &amp; datejul kaf'!$H$5:$O$94,8,FALSE)</f>
        <v>1962-63</v>
      </c>
      <c r="O37" s="18">
        <f>LARGE('datedec &amp; datejul kaf'!$H$5:$H$94,'datedec &amp; datejul kaf rank'!$A37)</f>
        <v>1083.4372175529211</v>
      </c>
      <c r="P37" s="5" t="str">
        <f>VLOOKUP(Q37,'datedec &amp; datejul kaf'!$I$5:$O$94,7,FALSE)</f>
        <v>2008-09</v>
      </c>
      <c r="Q37" s="18">
        <f>LARGE('datedec &amp; datejul kaf'!$I$5:$I$94,'datedec &amp; datejul kaf rank'!$A37)</f>
        <v>809.95220764332009</v>
      </c>
      <c r="R37" s="5" t="str">
        <f>VLOOKUP(S37,'datedec &amp; datejul kaf'!$J$5:$O$94,6,FALSE)</f>
        <v>1951-52</v>
      </c>
      <c r="S37" s="18">
        <f>LARGE('datedec &amp; datejul kaf'!$J$5:$J$94,'datedec &amp; datejul kaf rank'!$A37)</f>
        <v>562.89030616434002</v>
      </c>
      <c r="T37" s="5" t="str">
        <f>VLOOKUP(U37,'datedec &amp; datejul kaf'!$K$5:$O$94,5,FALSE)</f>
        <v>1976-77</v>
      </c>
      <c r="U37" s="18">
        <f>LARGE('datedec &amp; datejul kaf'!$K$5:$K$94,'datedec &amp; datejul kaf rank'!$A37)</f>
        <v>315.69503609531995</v>
      </c>
      <c r="V37" s="5" t="str">
        <f>VLOOKUP(W37,'datedec &amp; datejul kaf'!$L$5:$O$94,4,FALSE)</f>
        <v>1947-48</v>
      </c>
      <c r="W37" s="18">
        <f>LARGE('datedec &amp; datejul kaf'!$L$5:$L$94,'datedec &amp; datejul kaf rank'!$A37)</f>
        <v>128.91186954597001</v>
      </c>
      <c r="X37" s="5" t="str">
        <f>VLOOKUP(Y37,'datedec &amp; datejul kaf'!$M$5:$O$94,3,FALSE)</f>
        <v>1957-58</v>
      </c>
      <c r="Y37" s="18">
        <f>LARGE('datedec &amp; datejul kaf'!$M$5:$M$94,'datedec &amp; datejul kaf rank'!$A37)</f>
        <v>30.067436889</v>
      </c>
      <c r="Z37" s="5" t="str">
        <f>VLOOKUP(AA37,'datedec &amp; datejul kaf'!$N$5:$O$94,2,FALSE)</f>
        <v>1994-95</v>
      </c>
      <c r="AA37" s="18">
        <f>LARGE('datedec &amp; datejul kaf'!$N$5:$N$94,'datedec &amp; datejul kaf rank'!$A37)</f>
        <v>2055.2549338370281</v>
      </c>
    </row>
    <row r="38" spans="1:27" x14ac:dyDescent="0.2">
      <c r="A38" s="5">
        <v>33</v>
      </c>
      <c r="B38" s="5" t="str">
        <f>VLOOKUP(C38,'datedec &amp; datejul kaf'!$B$5:$O$94,14,FALSE)</f>
        <v>1994-95</v>
      </c>
      <c r="C38" s="18">
        <f>LARGE('datedec &amp; datejul kaf'!$B$5:$B$94,'datedec &amp; datejul kaf rank'!$A38)</f>
        <v>694.4028037119599</v>
      </c>
      <c r="D38" s="5" t="str">
        <f>VLOOKUP(E38,'datedec &amp; datejul kaf'!$C$5:$O$94,13,FALSE)</f>
        <v>1994-95</v>
      </c>
      <c r="E38" s="18">
        <f>LARGE('datedec &amp; datejul kaf'!$C$5:$C$94,'datedec &amp; datejul kaf rank'!$A38)</f>
        <v>684.14851649318996</v>
      </c>
      <c r="F38" s="5" t="str">
        <f>VLOOKUP(G38,'datedec &amp; datejul kaf'!$D$5:$O$94,12,FALSE)</f>
        <v>1948-49</v>
      </c>
      <c r="G38" s="18">
        <f>LARGE('datedec &amp; datejul kaf'!$D$5:$D$94,'datedec &amp; datejul kaf rank'!$A38)</f>
        <v>662.541894493521</v>
      </c>
      <c r="H38" s="5" t="str">
        <f>VLOOKUP(I38,'datedec &amp; datejul kaf'!$E$5:$O$94,11,FALSE)</f>
        <v>1994-95</v>
      </c>
      <c r="I38" s="18">
        <f>LARGE('datedec &amp; datejul kaf'!$E$5:$E$94,'datedec &amp; datejul kaf rank'!$A38)</f>
        <v>600.33685021463987</v>
      </c>
      <c r="J38" s="5" t="str">
        <f>VLOOKUP(K38,'datedec &amp; datejul kaf'!$F$5:$O$94,10,FALSE)</f>
        <v>1941-42</v>
      </c>
      <c r="K38" s="18">
        <f>LARGE('datedec &amp; datejul kaf'!$F$5:$F$94,'datedec &amp; datejul kaf rank'!$A38)</f>
        <v>363.39362802563102</v>
      </c>
      <c r="L38" s="5" t="str">
        <f>VLOOKUP(M38,'datedec &amp; datejul kaf'!$G$5:$O$94,9,FALSE)</f>
        <v>1937-38</v>
      </c>
      <c r="M38" s="18">
        <f>LARGE('datedec &amp; datejul kaf'!$G$5:$G$94,'datedec &amp; datejul kaf rank'!$A38)</f>
        <v>1394.0038505347711</v>
      </c>
      <c r="N38" s="5" t="str">
        <f>VLOOKUP(O38,'datedec &amp; datejul kaf'!$H$5:$O$94,8,FALSE)</f>
        <v>1985-86</v>
      </c>
      <c r="O38" s="18">
        <f>LARGE('datedec &amp; datejul kaf'!$H$5:$H$94,'datedec &amp; datejul kaf rank'!$A38)</f>
        <v>1067.8532584678978</v>
      </c>
      <c r="P38" s="5" t="str">
        <f>VLOOKUP(Q38,'datedec &amp; datejul kaf'!$I$5:$O$94,7,FALSE)</f>
        <v>1988-89</v>
      </c>
      <c r="Q38" s="18">
        <f>LARGE('datedec &amp; datejul kaf'!$I$5:$I$94,'datedec &amp; datejul kaf rank'!$A38)</f>
        <v>807.05782957004089</v>
      </c>
      <c r="R38" s="5" t="str">
        <f>VLOOKUP(S38,'datedec &amp; datejul kaf'!$J$5:$O$94,6,FALSE)</f>
        <v>1937-38</v>
      </c>
      <c r="S38" s="18">
        <f>LARGE('datedec &amp; datejul kaf'!$J$5:$J$94,'datedec &amp; datejul kaf rank'!$A38)</f>
        <v>559.1896649808001</v>
      </c>
      <c r="T38" s="5" t="str">
        <f>VLOOKUP(U38,'datedec &amp; datejul kaf'!$K$5:$O$94,5,FALSE)</f>
        <v>1999-2000</v>
      </c>
      <c r="U38" s="18">
        <f>LARGE('datedec &amp; datejul kaf'!$K$5:$K$94,'datedec &amp; datejul kaf rank'!$A38)</f>
        <v>304.90158195462004</v>
      </c>
      <c r="V38" s="5" t="str">
        <f>VLOOKUP(W38,'datedec &amp; datejul kaf'!$L$5:$O$94,4,FALSE)</f>
        <v>1984-85</v>
      </c>
      <c r="W38" s="18">
        <f>LARGE('datedec &amp; datejul kaf'!$L$5:$L$94,'datedec &amp; datejul kaf rank'!$A38)</f>
        <v>127.96388941623002</v>
      </c>
      <c r="X38" s="5" t="str">
        <f>VLOOKUP(Y38,'datedec &amp; datejul kaf'!$M$5:$O$94,3,FALSE)</f>
        <v>1979-80</v>
      </c>
      <c r="Y38" s="18">
        <f>LARGE('datedec &amp; datejul kaf'!$M$5:$M$94,'datedec &amp; datejul kaf rank'!$A38)</f>
        <v>29.752005495869998</v>
      </c>
      <c r="Z38" s="5" t="str">
        <f>VLOOKUP(AA38,'datedec &amp; datejul kaf'!$N$5:$O$94,2,FALSE)</f>
        <v>2001-02</v>
      </c>
      <c r="AA38" s="18">
        <f>LARGE('datedec &amp; datejul kaf'!$N$5:$N$94,'datedec &amp; datejul kaf rank'!$A38)</f>
        <v>2039.6512312816708</v>
      </c>
    </row>
    <row r="39" spans="1:27" x14ac:dyDescent="0.2">
      <c r="A39" s="5">
        <v>34</v>
      </c>
      <c r="B39" s="5" t="str">
        <f>VLOOKUP(C39,'datedec &amp; datejul kaf'!$B$5:$O$94,14,FALSE)</f>
        <v>1983-84</v>
      </c>
      <c r="C39" s="18">
        <f>LARGE('datedec &amp; datejul kaf'!$B$5:$B$94,'datedec &amp; datejul kaf rank'!$A39)</f>
        <v>684.96080737182001</v>
      </c>
      <c r="D39" s="5" t="str">
        <f>VLOOKUP(E39,'datedec &amp; datejul kaf'!$C$5:$O$94,13,FALSE)</f>
        <v>1980-81</v>
      </c>
      <c r="E39" s="18">
        <f>LARGE('datedec &amp; datejul kaf'!$C$5:$C$94,'datedec &amp; datejul kaf rank'!$A39)</f>
        <v>669.26248729935014</v>
      </c>
      <c r="F39" s="5" t="str">
        <f>VLOOKUP(G39,'datedec &amp; datejul kaf'!$D$5:$O$94,12,FALSE)</f>
        <v>1980-81</v>
      </c>
      <c r="G39" s="18">
        <f>LARGE('datedec &amp; datejul kaf'!$D$5:$D$94,'datedec &amp; datejul kaf rank'!$A39)</f>
        <v>654.64648784745009</v>
      </c>
      <c r="H39" s="5" t="str">
        <f>VLOOKUP(I39,'datedec &amp; datejul kaf'!$E$5:$O$94,11,FALSE)</f>
        <v>1960-61</v>
      </c>
      <c r="I39" s="18">
        <f>LARGE('datedec &amp; datejul kaf'!$E$5:$E$94,'datedec &amp; datejul kaf rank'!$A39)</f>
        <v>597.75050320419007</v>
      </c>
      <c r="J39" s="5" t="str">
        <f>VLOOKUP(K39,'datedec &amp; datejul kaf'!$F$5:$O$94,10,FALSE)</f>
        <v>1994-95</v>
      </c>
      <c r="K39" s="18">
        <f>LARGE('datedec &amp; datejul kaf'!$F$5:$F$94,'datedec &amp; datejul kaf rank'!$A39)</f>
        <v>349.60251250974</v>
      </c>
      <c r="L39" s="5" t="str">
        <f>VLOOKUP(M39,'datedec &amp; datejul kaf'!$G$5:$O$94,9,FALSE)</f>
        <v>1989-90</v>
      </c>
      <c r="M39" s="18">
        <f>LARGE('datedec &amp; datejul kaf'!$G$5:$G$94,'datedec &amp; datejul kaf rank'!$A39)</f>
        <v>1393.8178564921586</v>
      </c>
      <c r="N39" s="5" t="str">
        <f>VLOOKUP(O39,'datedec &amp; datejul kaf'!$H$5:$O$94,8,FALSE)</f>
        <v>1937-38</v>
      </c>
      <c r="O39" s="18">
        <f>LARGE('datedec &amp; datejul kaf'!$H$5:$H$94,'datedec &amp; datejul kaf rank'!$A39)</f>
        <v>1065.6643653268411</v>
      </c>
      <c r="P39" s="5" t="str">
        <f>VLOOKUP(Q39,'datedec &amp; datejul kaf'!$I$5:$O$94,7,FALSE)</f>
        <v>1947-48</v>
      </c>
      <c r="Q39" s="18">
        <f>LARGE('datedec &amp; datejul kaf'!$I$5:$I$94,'datedec &amp; datejul kaf rank'!$A39)</f>
        <v>791.28717032673001</v>
      </c>
      <c r="R39" s="5" t="str">
        <f>VLOOKUP(S39,'datedec &amp; datejul kaf'!$J$5:$O$94,6,FALSE)</f>
        <v>1987-88</v>
      </c>
      <c r="S39" s="18">
        <f>LARGE('datedec &amp; datejul kaf'!$J$5:$J$94,'datedec &amp; datejul kaf rank'!$A39)</f>
        <v>555.52776098589004</v>
      </c>
      <c r="T39" s="5" t="str">
        <f>VLOOKUP(U39,'datedec &amp; datejul kaf'!$K$5:$O$94,5,FALSE)</f>
        <v>2016-17</v>
      </c>
      <c r="U39" s="18">
        <f>LARGE('datedec &amp; datejul kaf'!$K$5:$K$94,'datedec &amp; datejul kaf rank'!$A39)</f>
        <v>302.89341674067003</v>
      </c>
      <c r="V39" s="5" t="str">
        <f>VLOOKUP(W39,'datedec &amp; datejul kaf'!$L$5:$O$94,4,FALSE)</f>
        <v>2005-06</v>
      </c>
      <c r="W39" s="18">
        <f>LARGE('datedec &amp; datejul kaf'!$L$5:$L$94,'datedec &amp; datejul kaf rank'!$A39)</f>
        <v>114.45609488145</v>
      </c>
      <c r="X39" s="5" t="str">
        <f>VLOOKUP(Y39,'datedec &amp; datejul kaf'!$M$5:$O$94,3,FALSE)</f>
        <v>1989-90</v>
      </c>
      <c r="Y39" s="18">
        <f>LARGE('datedec &amp; datejul kaf'!$M$5:$M$94,'datedec &amp; datejul kaf rank'!$A39)</f>
        <v>29.206610475000002</v>
      </c>
      <c r="Z39" s="5" t="str">
        <f>VLOOKUP(AA39,'datedec &amp; datejul kaf'!$N$5:$O$94,2,FALSE)</f>
        <v>1999-2000</v>
      </c>
      <c r="AA39" s="18">
        <f>LARGE('datedec &amp; datejul kaf'!$N$5:$N$94,'datedec &amp; datejul kaf rank'!$A39)</f>
        <v>2018.1640122527308</v>
      </c>
    </row>
    <row r="40" spans="1:27" x14ac:dyDescent="0.2">
      <c r="A40" s="5">
        <v>35</v>
      </c>
      <c r="B40" s="5" t="str">
        <f>VLOOKUP(C40,'datedec &amp; datejul kaf'!$B$5:$O$94,14,FALSE)</f>
        <v>1980-81</v>
      </c>
      <c r="C40" s="18">
        <f>LARGE('datedec &amp; datejul kaf'!$B$5:$B$94,'datedec &amp; datejul kaf rank'!$A40)</f>
        <v>683.54728676367006</v>
      </c>
      <c r="D40" s="5" t="str">
        <f>VLOOKUP(E40,'datedec &amp; datejul kaf'!$C$5:$O$94,13,FALSE)</f>
        <v>1958-59</v>
      </c>
      <c r="E40" s="18">
        <f>LARGE('datedec &amp; datejul kaf'!$C$5:$C$94,'datedec &amp; datejul kaf rank'!$A40)</f>
        <v>666.15042130034999</v>
      </c>
      <c r="F40" s="5" t="str">
        <f>VLOOKUP(G40,'datedec &amp; datejul kaf'!$D$5:$O$94,12,FALSE)</f>
        <v>1958-59</v>
      </c>
      <c r="G40" s="18">
        <f>LARGE('datedec &amp; datejul kaf'!$D$5:$D$94,'datedec &amp; datejul kaf rank'!$A40)</f>
        <v>651.75815737724997</v>
      </c>
      <c r="H40" s="5" t="str">
        <f>VLOOKUP(I40,'datedec &amp; datejul kaf'!$E$5:$O$94,11,FALSE)</f>
        <v>1948-49</v>
      </c>
      <c r="I40" s="18">
        <f>LARGE('datedec &amp; datejul kaf'!$E$5:$E$94,'datedec &amp; datejul kaf rank'!$A40)</f>
        <v>593.05721610746104</v>
      </c>
      <c r="J40" s="5" t="str">
        <f>VLOOKUP(K40,'datedec &amp; datejul kaf'!$F$5:$O$94,10,FALSE)</f>
        <v>1983-84</v>
      </c>
      <c r="K40" s="18">
        <f>LARGE('datedec &amp; datejul kaf'!$F$5:$F$94,'datedec &amp; datejul kaf rank'!$A40)</f>
        <v>348.19998033093003</v>
      </c>
      <c r="L40" s="5" t="str">
        <f>VLOOKUP(M40,'datedec &amp; datejul kaf'!$G$5:$O$94,9,FALSE)</f>
        <v>1968-69</v>
      </c>
      <c r="M40" s="18">
        <f>LARGE('datedec &amp; datejul kaf'!$G$5:$G$94,'datedec &amp; datejul kaf rank'!$A40)</f>
        <v>1388.730356517651</v>
      </c>
      <c r="N40" s="5" t="str">
        <f>VLOOKUP(O40,'datedec &amp; datejul kaf'!$H$5:$O$94,8,FALSE)</f>
        <v>1989-90</v>
      </c>
      <c r="O40" s="18">
        <f>LARGE('datedec &amp; datejul kaf'!$H$5:$H$94,'datedec &amp; datejul kaf rank'!$A40)</f>
        <v>1061.3168904485487</v>
      </c>
      <c r="P40" s="5" t="str">
        <f>VLOOKUP(Q40,'datedec &amp; datejul kaf'!$I$5:$O$94,7,FALSE)</f>
        <v>1956-57</v>
      </c>
      <c r="Q40" s="18">
        <f>LARGE('datedec &amp; datejul kaf'!$I$5:$I$94,'datedec &amp; datejul kaf rank'!$A40)</f>
        <v>787.06808949320998</v>
      </c>
      <c r="R40" s="5" t="str">
        <f>VLOOKUP(S40,'datedec &amp; datejul kaf'!$J$5:$O$94,6,FALSE)</f>
        <v>1980-81</v>
      </c>
      <c r="S40" s="18">
        <f>LARGE('datedec &amp; datejul kaf'!$J$5:$J$94,'datedec &amp; datejul kaf rank'!$A40)</f>
        <v>552.06860739659999</v>
      </c>
      <c r="T40" s="5" t="str">
        <f>VLOOKUP(U40,'datedec &amp; datejul kaf'!$K$5:$O$94,5,FALSE)</f>
        <v>1942-43</v>
      </c>
      <c r="U40" s="18">
        <f>LARGE('datedec &amp; datejul kaf'!$K$5:$K$94,'datedec &amp; datejul kaf rank'!$A40)</f>
        <v>298.71622681466994</v>
      </c>
      <c r="V40" s="5" t="str">
        <f>VLOOKUP(W40,'datedec &amp; datejul kaf'!$L$5:$O$94,4,FALSE)</f>
        <v>1945-46</v>
      </c>
      <c r="W40" s="18">
        <f>LARGE('datedec &amp; datejul kaf'!$L$5:$L$94,'datedec &amp; datejul kaf rank'!$A40)</f>
        <v>111.13382062587002</v>
      </c>
      <c r="X40" s="5" t="str">
        <f>VLOOKUP(Y40,'datedec &amp; datejul kaf'!$M$5:$O$94,3,FALSE)</f>
        <v>1981-82</v>
      </c>
      <c r="Y40" s="18">
        <f>LARGE('datedec &amp; datejul kaf'!$M$5:$M$94,'datedec &amp; datejul kaf rank'!$A40)</f>
        <v>28.286141088029996</v>
      </c>
      <c r="Z40" s="5" t="str">
        <f>VLOOKUP(AA40,'datedec &amp; datejul kaf'!$N$5:$O$94,2,FALSE)</f>
        <v>1931-32</v>
      </c>
      <c r="AA40" s="18">
        <f>LARGE('datedec &amp; datejul kaf'!$N$5:$N$94,'datedec &amp; datejul kaf rank'!$A40)</f>
        <v>2014.9516798112099</v>
      </c>
    </row>
    <row r="41" spans="1:27" x14ac:dyDescent="0.2">
      <c r="A41" s="5">
        <v>36</v>
      </c>
      <c r="B41" s="5" t="str">
        <f>VLOOKUP(C41,'datedec &amp; datejul kaf'!$B$5:$O$94,14,FALSE)</f>
        <v>1958-59</v>
      </c>
      <c r="C41" s="18">
        <f>LARGE('datedec &amp; datejul kaf'!$B$5:$B$94,'datedec &amp; datejul kaf rank'!$A41)</f>
        <v>679.79882409431991</v>
      </c>
      <c r="D41" s="5" t="str">
        <f>VLOOKUP(E41,'datedec &amp; datejul kaf'!$C$5:$O$94,13,FALSE)</f>
        <v>1941-42</v>
      </c>
      <c r="E41" s="18">
        <f>LARGE('datedec &amp; datejul kaf'!$C$5:$C$94,'datedec &amp; datejul kaf rank'!$A41)</f>
        <v>663.16155066863098</v>
      </c>
      <c r="F41" s="5" t="str">
        <f>VLOOKUP(G41,'datedec &amp; datejul kaf'!$D$5:$O$94,12,FALSE)</f>
        <v>1957-58</v>
      </c>
      <c r="G41" s="18">
        <f>LARGE('datedec &amp; datejul kaf'!$D$5:$D$94,'datedec &amp; datejul kaf rank'!$A41)</f>
        <v>648.95559219309007</v>
      </c>
      <c r="H41" s="5" t="str">
        <f>VLOOKUP(I41,'datedec &amp; datejul kaf'!$E$5:$O$94,11,FALSE)</f>
        <v>1933-34</v>
      </c>
      <c r="I41" s="18">
        <f>LARGE('datedec &amp; datejul kaf'!$E$5:$E$94,'datedec &amp; datejul kaf rank'!$A41)</f>
        <v>569.444390546661</v>
      </c>
      <c r="J41" s="5" t="str">
        <f>VLOOKUP(K41,'datedec &amp; datejul kaf'!$F$5:$O$94,10,FALSE)</f>
        <v>2007-08</v>
      </c>
      <c r="K41" s="18">
        <f>LARGE('datedec &amp; datejul kaf'!$F$5:$F$94,'datedec &amp; datejul kaf rank'!$A41)</f>
        <v>334.87315769019</v>
      </c>
      <c r="L41" s="5" t="str">
        <f>VLOOKUP(M41,'datedec &amp; datejul kaf'!$G$5:$O$94,9,FALSE)</f>
        <v>2009-10</v>
      </c>
      <c r="M41" s="18">
        <f>LARGE('datedec &amp; datejul kaf'!$G$5:$G$94,'datedec &amp; datejul kaf rank'!$A41)</f>
        <v>1369.6402613657613</v>
      </c>
      <c r="N41" s="5" t="str">
        <f>VLOOKUP(O41,'datedec &amp; datejul kaf'!$H$5:$O$94,8,FALSE)</f>
        <v>1968-69</v>
      </c>
      <c r="O41" s="18">
        <f>LARGE('datedec &amp; datejul kaf'!$H$5:$H$94,'datedec &amp; datejul kaf rank'!$A41)</f>
        <v>1058.5720065845401</v>
      </c>
      <c r="P41" s="5" t="str">
        <f>VLOOKUP(Q41,'datedec &amp; datejul kaf'!$I$5:$O$94,7,FALSE)</f>
        <v>1951-52</v>
      </c>
      <c r="Q41" s="18">
        <f>LARGE('datedec &amp; datejul kaf'!$I$5:$I$94,'datedec &amp; datejul kaf rank'!$A41)</f>
        <v>782.55537561285007</v>
      </c>
      <c r="R41" s="5" t="str">
        <f>VLOOKUP(S41,'datedec &amp; datejul kaf'!$J$5:$O$94,6,FALSE)</f>
        <v>2004-05</v>
      </c>
      <c r="S41" s="18">
        <f>LARGE('datedec &amp; datejul kaf'!$J$5:$J$94,'datedec &amp; datejul kaf rank'!$A41)</f>
        <v>548.37907365065996</v>
      </c>
      <c r="T41" s="5" t="str">
        <f>VLOOKUP(U41,'datedec &amp; datejul kaf'!$K$5:$O$94,5,FALSE)</f>
        <v>1990-91</v>
      </c>
      <c r="U41" s="18">
        <f>LARGE('datedec &amp; datejul kaf'!$K$5:$K$94,'datedec &amp; datejul kaf rank'!$A41)</f>
        <v>297.48230950557002</v>
      </c>
      <c r="V41" s="5" t="str">
        <f>VLOOKUP(W41,'datedec &amp; datejul kaf'!$L$5:$O$94,4,FALSE)</f>
        <v>1979-80</v>
      </c>
      <c r="W41" s="18">
        <f>LARGE('datedec &amp; datejul kaf'!$L$5:$L$94,'datedec &amp; datejul kaf rank'!$A41)</f>
        <v>110.38605205887001</v>
      </c>
      <c r="X41" s="5" t="str">
        <f>VLOOKUP(Y41,'datedec &amp; datejul kaf'!$M$5:$O$94,3,FALSE)</f>
        <v>1990-91</v>
      </c>
      <c r="Y41" s="18">
        <f>LARGE('datedec &amp; datejul kaf'!$M$5:$M$94,'datedec &amp; datejul kaf rank'!$A41)</f>
        <v>27.506478307350001</v>
      </c>
      <c r="Z41" s="5" t="str">
        <f>VLOOKUP(AA41,'datedec &amp; datejul kaf'!$N$5:$O$94,2,FALSE)</f>
        <v>1951-52</v>
      </c>
      <c r="AA41" s="18">
        <f>LARGE('datedec &amp; datejul kaf'!$N$5:$N$94,'datedec &amp; datejul kaf rank'!$A41)</f>
        <v>2006.7628404488701</v>
      </c>
    </row>
    <row r="42" spans="1:27" x14ac:dyDescent="0.2">
      <c r="A42" s="5">
        <v>37</v>
      </c>
      <c r="B42" s="5" t="str">
        <f>VLOOKUP(C42,'datedec &amp; datejul kaf'!$B$5:$O$94,14,FALSE)</f>
        <v>1941-42</v>
      </c>
      <c r="C42" s="18">
        <f>LARGE('datedec &amp; datejul kaf'!$B$5:$B$94,'datedec &amp; datejul kaf rank'!$A42)</f>
        <v>678.22785754166102</v>
      </c>
      <c r="D42" s="5" t="str">
        <f>VLOOKUP(E42,'datedec &amp; datejul kaf'!$C$5:$O$94,13,FALSE)</f>
        <v>1957-58</v>
      </c>
      <c r="E42" s="18">
        <f>LARGE('datedec &amp; datejul kaf'!$C$5:$C$94,'datedec &amp; datejul kaf rank'!$A42)</f>
        <v>658.62322819419012</v>
      </c>
      <c r="F42" s="5" t="str">
        <f>VLOOKUP(G42,'datedec &amp; datejul kaf'!$D$5:$O$94,12,FALSE)</f>
        <v>1960-61</v>
      </c>
      <c r="G42" s="18">
        <f>LARGE('datedec &amp; datejul kaf'!$D$5:$D$94,'datedec &amp; datejul kaf rank'!$A42)</f>
        <v>635.89433648454008</v>
      </c>
      <c r="H42" s="5" t="str">
        <f>VLOOKUP(I42,'datedec &amp; datejul kaf'!$E$5:$O$94,11,FALSE)</f>
        <v>2005-06</v>
      </c>
      <c r="I42" s="18">
        <f>LARGE('datedec &amp; datejul kaf'!$E$5:$E$94,'datedec &amp; datejul kaf rank'!$A42)</f>
        <v>561.81748636986003</v>
      </c>
      <c r="J42" s="5" t="str">
        <f>VLOOKUP(K42,'datedec &amp; datejul kaf'!$F$5:$O$94,10,FALSE)</f>
        <v>1972-73</v>
      </c>
      <c r="K42" s="18">
        <f>LARGE('datedec &amp; datejul kaf'!$F$5:$F$94,'datedec &amp; datejul kaf rank'!$A42)</f>
        <v>330.71598098657995</v>
      </c>
      <c r="L42" s="5" t="str">
        <f>VLOOKUP(M42,'datedec &amp; datejul kaf'!$G$5:$O$94,9,FALSE)</f>
        <v>1935-36</v>
      </c>
      <c r="M42" s="18">
        <f>LARGE('datedec &amp; datejul kaf'!$G$5:$G$94,'datedec &amp; datejul kaf rank'!$A42)</f>
        <v>1368.4788379382403</v>
      </c>
      <c r="N42" s="5" t="str">
        <f>VLOOKUP(O42,'datedec &amp; datejul kaf'!$H$5:$O$94,8,FALSE)</f>
        <v>2009-10</v>
      </c>
      <c r="O42" s="18">
        <f>LARGE('datedec &amp; datejul kaf'!$H$5:$H$94,'datedec &amp; datejul kaf rank'!$A42)</f>
        <v>1058.5110941901301</v>
      </c>
      <c r="P42" s="5" t="str">
        <f>VLOOKUP(Q42,'datedec &amp; datejul kaf'!$I$5:$O$94,7,FALSE)</f>
        <v>1960-61</v>
      </c>
      <c r="Q42" s="18">
        <f>LARGE('datedec &amp; datejul kaf'!$I$5:$I$94,'datedec &amp; datejul kaf rank'!$A42)</f>
        <v>779.86828811031012</v>
      </c>
      <c r="R42" s="5" t="str">
        <f>VLOOKUP(S42,'datedec &amp; datejul kaf'!$J$5:$O$94,6,FALSE)</f>
        <v>2001-02</v>
      </c>
      <c r="S42" s="18">
        <f>LARGE('datedec &amp; datejul kaf'!$J$5:$J$94,'datedec &amp; datejul kaf rank'!$A42)</f>
        <v>545.60935474626001</v>
      </c>
      <c r="T42" s="5" t="str">
        <f>VLOOKUP(U42,'datedec &amp; datejul kaf'!$K$5:$O$94,5,FALSE)</f>
        <v>1958-59</v>
      </c>
      <c r="U42" s="18">
        <f>LARGE('datedec &amp; datejul kaf'!$K$5:$K$94,'datedec &amp; datejul kaf rank'!$A42)</f>
        <v>296.17161203405993</v>
      </c>
      <c r="V42" s="5" t="str">
        <f>VLOOKUP(W42,'datedec &amp; datejul kaf'!$L$5:$O$94,4,FALSE)</f>
        <v>1957-58</v>
      </c>
      <c r="W42" s="18">
        <f>LARGE('datedec &amp; datejul kaf'!$L$5:$L$94,'datedec &amp; datejul kaf rank'!$A42)</f>
        <v>107.863136451</v>
      </c>
      <c r="X42" s="5" t="str">
        <f>VLOOKUP(Y42,'datedec &amp; datejul kaf'!$M$5:$O$94,3,FALSE)</f>
        <v>1958-59</v>
      </c>
      <c r="Y42" s="18">
        <f>LARGE('datedec &amp; datejul kaf'!$M$5:$M$94,'datedec &amp; datejul kaf rank'!$A42)</f>
        <v>27.488646903060001</v>
      </c>
      <c r="Z42" s="5" t="str">
        <f>VLOOKUP(AA42,'datedec &amp; datejul kaf'!$N$5:$O$94,2,FALSE)</f>
        <v>1957-58</v>
      </c>
      <c r="AA42" s="18">
        <f>LARGE('datedec &amp; datejul kaf'!$N$5:$N$94,'datedec &amp; datejul kaf rank'!$A42)</f>
        <v>2002.2119864046508</v>
      </c>
    </row>
    <row r="43" spans="1:27" x14ac:dyDescent="0.2">
      <c r="A43" s="5">
        <v>38</v>
      </c>
      <c r="B43" s="5" t="str">
        <f>VLOOKUP(C43,'datedec &amp; datejul kaf'!$B$5:$O$94,14,FALSE)</f>
        <v>1957-58</v>
      </c>
      <c r="C43" s="18">
        <f>LARGE('datedec &amp; datejul kaf'!$B$5:$B$94,'datedec &amp; datejul kaf rank'!$A43)</f>
        <v>673.30708218899997</v>
      </c>
      <c r="D43" s="5" t="str">
        <f>VLOOKUP(E43,'datedec &amp; datejul kaf'!$C$5:$O$94,13,FALSE)</f>
        <v>1983-84</v>
      </c>
      <c r="E43" s="18">
        <f>LARGE('datedec &amp; datejul kaf'!$C$5:$C$94,'datedec &amp; datejul kaf rank'!$A43)</f>
        <v>655.36375063047001</v>
      </c>
      <c r="F43" s="5" t="str">
        <f>VLOOKUP(G43,'datedec &amp; datejul kaf'!$D$5:$O$94,12,FALSE)</f>
        <v>1983-84</v>
      </c>
      <c r="G43" s="18">
        <f>LARGE('datedec &amp; datejul kaf'!$D$5:$D$94,'datedec &amp; datejul kaf rank'!$A43)</f>
        <v>635.23171832756998</v>
      </c>
      <c r="H43" s="5" t="str">
        <f>VLOOKUP(I43,'datedec &amp; datejul kaf'!$E$5:$O$94,11,FALSE)</f>
        <v>2016-17</v>
      </c>
      <c r="I43" s="18">
        <f>LARGE('datedec &amp; datejul kaf'!$E$5:$E$94,'datedec &amp; datejul kaf rank'!$A43)</f>
        <v>560.82037764692097</v>
      </c>
      <c r="J43" s="5" t="str">
        <f>VLOOKUP(K43,'datedec &amp; datejul kaf'!$F$5:$O$94,10,FALSE)</f>
        <v>1937-38</v>
      </c>
      <c r="K43" s="18">
        <f>LARGE('datedec &amp; datejul kaf'!$F$5:$F$94,'datedec &amp; datejul kaf rank'!$A43)</f>
        <v>325.87998116793</v>
      </c>
      <c r="L43" s="5" t="str">
        <f>VLOOKUP(M43,'datedec &amp; datejul kaf'!$G$5:$O$94,9,FALSE)</f>
        <v>1963-64</v>
      </c>
      <c r="M43" s="18">
        <f>LARGE('datedec &amp; datejul kaf'!$G$5:$G$94,'datedec &amp; datejul kaf rank'!$A43)</f>
        <v>1364.2250066928</v>
      </c>
      <c r="N43" s="5" t="str">
        <f>VLOOKUP(O43,'datedec &amp; datejul kaf'!$H$5:$O$94,8,FALSE)</f>
        <v>1978-79</v>
      </c>
      <c r="O43" s="18">
        <f>LARGE('datedec &amp; datejul kaf'!$H$5:$H$94,'datedec &amp; datejul kaf rank'!$A43)</f>
        <v>1033.9645496560802</v>
      </c>
      <c r="P43" s="5" t="str">
        <f>VLOOKUP(Q43,'datedec &amp; datejul kaf'!$I$5:$O$94,7,FALSE)</f>
        <v>1982-83</v>
      </c>
      <c r="Q43" s="18">
        <f>LARGE('datedec &amp; datejul kaf'!$I$5:$I$94,'datedec &amp; datejul kaf rank'!$A43)</f>
        <v>779.40810498707106</v>
      </c>
      <c r="R43" s="5" t="str">
        <f>VLOOKUP(S43,'datedec &amp; datejul kaf'!$J$5:$O$94,6,FALSE)</f>
        <v>1975-76</v>
      </c>
      <c r="S43" s="18">
        <f>LARGE('datedec &amp; datejul kaf'!$J$5:$J$94,'datedec &amp; datejul kaf rank'!$A43)</f>
        <v>539.21952358091994</v>
      </c>
      <c r="T43" s="5" t="str">
        <f>VLOOKUP(U43,'datedec &amp; datejul kaf'!$K$5:$O$94,5,FALSE)</f>
        <v>1989-90</v>
      </c>
      <c r="U43" s="18">
        <f>LARGE('datedec &amp; datejul kaf'!$K$5:$K$94,'datedec &amp; datejul kaf rank'!$A43)</f>
        <v>295.19393934344998</v>
      </c>
      <c r="V43" s="5" t="str">
        <f>VLOOKUP(W43,'datedec &amp; datejul kaf'!$L$5:$O$94,4,FALSE)</f>
        <v>1959-60</v>
      </c>
      <c r="W43" s="18">
        <f>LARGE('datedec &amp; datejul kaf'!$L$5:$L$94,'datedec &amp; datejul kaf rank'!$A43)</f>
        <v>107.86059760812</v>
      </c>
      <c r="X43" s="5" t="str">
        <f>VLOOKUP(Y43,'datedec &amp; datejul kaf'!$M$5:$O$94,3,FALSE)</f>
        <v>1977-78</v>
      </c>
      <c r="Y43" s="18">
        <f>LARGE('datedec &amp; datejul kaf'!$M$5:$M$94,'datedec &amp; datejul kaf rank'!$A43)</f>
        <v>27.395800625549999</v>
      </c>
      <c r="Z43" s="5" t="str">
        <f>VLOOKUP(AA43,'datedec &amp; datejul kaf'!$N$5:$O$94,2,FALSE)</f>
        <v>1948-49</v>
      </c>
      <c r="AA43" s="18">
        <f>LARGE('datedec &amp; datejul kaf'!$N$5:$N$94,'datedec &amp; datejul kaf rank'!$A43)</f>
        <v>1996.4916560406509</v>
      </c>
    </row>
    <row r="44" spans="1:27" x14ac:dyDescent="0.2">
      <c r="A44" s="5">
        <v>39</v>
      </c>
      <c r="B44" s="5" t="str">
        <f>VLOOKUP(C44,'datedec &amp; datejul kaf'!$B$5:$O$94,14,FALSE)</f>
        <v>1960-61</v>
      </c>
      <c r="C44" s="18">
        <f>LARGE('datedec &amp; datejul kaf'!$B$5:$B$94,'datedec &amp; datejul kaf rank'!$A44)</f>
        <v>666.09428907104996</v>
      </c>
      <c r="D44" s="5" t="str">
        <f>VLOOKUP(E44,'datedec &amp; datejul kaf'!$C$5:$O$94,13,FALSE)</f>
        <v>1960-61</v>
      </c>
      <c r="E44" s="18">
        <f>LARGE('datedec &amp; datejul kaf'!$C$5:$C$94,'datedec &amp; datejul kaf rank'!$A44)</f>
        <v>649.33215416244002</v>
      </c>
      <c r="F44" s="5" t="str">
        <f>VLOOKUP(G44,'datedec &amp; datejul kaf'!$D$5:$O$94,12,FALSE)</f>
        <v>1933-34</v>
      </c>
      <c r="G44" s="18">
        <f>LARGE('datedec &amp; datejul kaf'!$D$5:$D$94,'datedec &amp; datejul kaf rank'!$A44)</f>
        <v>610.952210477721</v>
      </c>
      <c r="H44" s="5" t="str">
        <f>VLOOKUP(I44,'datedec &amp; datejul kaf'!$E$5:$O$94,11,FALSE)</f>
        <v>1991-92</v>
      </c>
      <c r="I44" s="18">
        <f>LARGE('datedec &amp; datejul kaf'!$E$5:$E$94,'datedec &amp; datejul kaf rank'!$A44)</f>
        <v>556.587888549441</v>
      </c>
      <c r="J44" s="5" t="str">
        <f>VLOOKUP(K44,'datedec &amp; datejul kaf'!$F$5:$O$94,10,FALSE)</f>
        <v>1937-38</v>
      </c>
      <c r="K44" s="18">
        <f>LARGE('datedec &amp; datejul kaf'!$F$5:$F$94,'datedec &amp; datejul kaf rank'!$A44)</f>
        <v>325.87998116793</v>
      </c>
      <c r="L44" s="5" t="str">
        <f>VLOOKUP(M44,'datedec &amp; datejul kaf'!$G$5:$O$94,9,FALSE)</f>
        <v>1994-95</v>
      </c>
      <c r="M44" s="18">
        <f>LARGE('datedec &amp; datejul kaf'!$G$5:$G$94,'datedec &amp; datejul kaf rank'!$A44)</f>
        <v>1360.852130125068</v>
      </c>
      <c r="N44" s="5" t="str">
        <f>VLOOKUP(O44,'datedec &amp; datejul kaf'!$H$5:$O$94,8,FALSE)</f>
        <v>2001-02</v>
      </c>
      <c r="O44" s="18">
        <f>LARGE('datedec &amp; datejul kaf'!$H$5:$H$94,'datedec &amp; datejul kaf rank'!$A44)</f>
        <v>1017.83928745086</v>
      </c>
      <c r="P44" s="5" t="str">
        <f>VLOOKUP(Q44,'datedec &amp; datejul kaf'!$I$5:$O$94,7,FALSE)</f>
        <v>1942-43</v>
      </c>
      <c r="Q44" s="18">
        <f>LARGE('datedec &amp; datejul kaf'!$I$5:$I$94,'datedec &amp; datejul kaf rank'!$A44)</f>
        <v>776.72672789754006</v>
      </c>
      <c r="R44" s="5" t="str">
        <f>VLOOKUP(S44,'datedec &amp; datejul kaf'!$J$5:$O$94,6,FALSE)</f>
        <v>1984-85</v>
      </c>
      <c r="S44" s="18">
        <f>LARGE('datedec &amp; datejul kaf'!$J$5:$J$94,'datedec &amp; datejul kaf rank'!$A44)</f>
        <v>520.35762676757997</v>
      </c>
      <c r="T44" s="5" t="str">
        <f>VLOOKUP(U44,'datedec &amp; datejul kaf'!$K$5:$O$94,5,FALSE)</f>
        <v>1995-96</v>
      </c>
      <c r="U44" s="18">
        <f>LARGE('datedec &amp; datejul kaf'!$K$5:$K$94,'datedec &amp; datejul kaf rank'!$A44)</f>
        <v>294.74527820325</v>
      </c>
      <c r="V44" s="5" t="str">
        <f>VLOOKUP(W44,'datedec &amp; datejul kaf'!$L$5:$O$94,4,FALSE)</f>
        <v>1994-95</v>
      </c>
      <c r="W44" s="18">
        <f>LARGE('datedec &amp; datejul kaf'!$L$5:$L$94,'datedec &amp; datejul kaf rank'!$A44)</f>
        <v>106.18662742296</v>
      </c>
      <c r="X44" s="5" t="str">
        <f>VLOOKUP(Y44,'datedec &amp; datejul kaf'!$M$5:$O$94,3,FALSE)</f>
        <v>1997-98</v>
      </c>
      <c r="Y44" s="18">
        <f>LARGE('datedec &amp; datejul kaf'!$M$5:$M$94,'datedec &amp; datejul kaf rank'!$A44)</f>
        <v>27.179364270029996</v>
      </c>
      <c r="Z44" s="5" t="str">
        <f>VLOOKUP(AA44,'datedec &amp; datejul kaf'!$N$5:$O$94,2,FALSE)</f>
        <v>1945-46</v>
      </c>
      <c r="AA44" s="18">
        <f>LARGE('datedec &amp; datejul kaf'!$N$5:$N$94,'datedec &amp; datejul kaf rank'!$A44)</f>
        <v>1986.6039182296231</v>
      </c>
    </row>
    <row r="45" spans="1:27" x14ac:dyDescent="0.2">
      <c r="A45" s="5">
        <v>40</v>
      </c>
      <c r="B45" s="5" t="str">
        <f>VLOOKUP(C45,'datedec &amp; datejul kaf'!$B$5:$O$94,14,FALSE)</f>
        <v>1933-34</v>
      </c>
      <c r="C45" s="18">
        <f>LARGE('datedec &amp; datejul kaf'!$B$5:$B$94,'datedec &amp; datejul kaf rank'!$A45)</f>
        <v>664.4388266537909</v>
      </c>
      <c r="D45" s="5" t="str">
        <f>VLOOKUP(E45,'datedec &amp; datejul kaf'!$C$5:$O$94,13,FALSE)</f>
        <v>1933-34</v>
      </c>
      <c r="E45" s="18">
        <f>LARGE('datedec &amp; datejul kaf'!$C$5:$C$94,'datedec &amp; datejul kaf rank'!$A45)</f>
        <v>648.14645701682093</v>
      </c>
      <c r="F45" s="5" t="str">
        <f>VLOOKUP(G45,'datedec &amp; datejul kaf'!$D$5:$O$94,12,FALSE)</f>
        <v>1956-57</v>
      </c>
      <c r="G45" s="18">
        <f>LARGE('datedec &amp; datejul kaf'!$D$5:$D$94,'datedec &amp; datejul kaf rank'!$A45)</f>
        <v>610.32356917898096</v>
      </c>
      <c r="H45" s="5" t="str">
        <f>VLOOKUP(I45,'datedec &amp; datejul kaf'!$E$5:$O$94,11,FALSE)</f>
        <v>1941-42</v>
      </c>
      <c r="I45" s="18">
        <f>LARGE('datedec &amp; datejul kaf'!$E$5:$E$94,'datedec &amp; datejul kaf rank'!$A45)</f>
        <v>549.641554925631</v>
      </c>
      <c r="J45" s="5" t="str">
        <f>VLOOKUP(K45,'datedec &amp; datejul kaf'!$F$5:$O$94,10,FALSE)</f>
        <v>1950-51</v>
      </c>
      <c r="K45" s="18">
        <f>LARGE('datedec &amp; datejul kaf'!$F$5:$F$94,'datedec &amp; datejul kaf rank'!$A45)</f>
        <v>323.66642753192997</v>
      </c>
      <c r="L45" s="5" t="str">
        <f>VLOOKUP(M45,'datedec &amp; datejul kaf'!$G$5:$O$94,9,FALSE)</f>
        <v>1950-51</v>
      </c>
      <c r="M45" s="18">
        <f>LARGE('datedec &amp; datejul kaf'!$G$5:$G$94,'datedec &amp; datejul kaf rank'!$A45)</f>
        <v>1337.2639015881389</v>
      </c>
      <c r="N45" s="5" t="str">
        <f>VLOOKUP(O45,'datedec &amp; datejul kaf'!$H$5:$O$94,8,FALSE)</f>
        <v>1974-75</v>
      </c>
      <c r="O45" s="18">
        <f>LARGE('datedec &amp; datejul kaf'!$H$5:$H$94,'datedec &amp; datejul kaf rank'!$A45)</f>
        <v>1011.144697949841</v>
      </c>
      <c r="P45" s="5" t="str">
        <f>VLOOKUP(Q45,'datedec &amp; datejul kaf'!$I$5:$O$94,7,FALSE)</f>
        <v>1962-63</v>
      </c>
      <c r="Q45" s="18">
        <f>LARGE('datedec &amp; datejul kaf'!$I$5:$I$94,'datedec &amp; datejul kaf rank'!$A45)</f>
        <v>771.72086560592106</v>
      </c>
      <c r="R45" s="5" t="str">
        <f>VLOOKUP(S45,'datedec &amp; datejul kaf'!$J$5:$O$94,6,FALSE)</f>
        <v>1990-91</v>
      </c>
      <c r="S45" s="18">
        <f>LARGE('datedec &amp; datejul kaf'!$J$5:$J$94,'datedec &amp; datejul kaf rank'!$A45)</f>
        <v>517.47681365247001</v>
      </c>
      <c r="T45" s="5" t="str">
        <f>VLOOKUP(U45,'datedec &amp; datejul kaf'!$K$5:$O$94,5,FALSE)</f>
        <v>1982-83</v>
      </c>
      <c r="U45" s="18">
        <f>LARGE('datedec &amp; datejul kaf'!$K$5:$K$94,'datedec &amp; datejul kaf rank'!$A45)</f>
        <v>293.73390634035007</v>
      </c>
      <c r="V45" s="5" t="str">
        <f>VLOOKUP(W45,'datedec &amp; datejul kaf'!$L$5:$O$94,4,FALSE)</f>
        <v>1974-75</v>
      </c>
      <c r="W45" s="18">
        <f>LARGE('datedec &amp; datejul kaf'!$L$5:$L$94,'datedec &amp; datejul kaf rank'!$A45)</f>
        <v>105.47715968097</v>
      </c>
      <c r="X45" s="5" t="str">
        <f>VLOOKUP(Y45,'datedec &amp; datejul kaf'!$M$5:$O$94,3,FALSE)</f>
        <v>1975-76</v>
      </c>
      <c r="Y45" s="18">
        <f>LARGE('datedec &amp; datejul kaf'!$M$5:$M$94,'datedec &amp; datejul kaf rank'!$A45)</f>
        <v>26.899595685480001</v>
      </c>
      <c r="Z45" s="5" t="str">
        <f>VLOOKUP(AA45,'datedec &amp; datejul kaf'!$N$5:$O$94,2,FALSE)</f>
        <v>1958-59</v>
      </c>
      <c r="AA45" s="18">
        <f>LARGE('datedec &amp; datejul kaf'!$N$5:$N$94,'datedec &amp; datejul kaf rank'!$A45)</f>
        <v>1980.7802450595809</v>
      </c>
    </row>
    <row r="46" spans="1:27" x14ac:dyDescent="0.2">
      <c r="A46" s="5">
        <v>41</v>
      </c>
      <c r="B46" s="5" t="str">
        <f>VLOOKUP(C46,'datedec &amp; datejul kaf'!$B$5:$O$94,14,FALSE)</f>
        <v>1962-63</v>
      </c>
      <c r="C46" s="18">
        <f>LARGE('datedec &amp; datejul kaf'!$B$5:$B$94,'datedec &amp; datejul kaf rank'!$A46)</f>
        <v>647.13040217888999</v>
      </c>
      <c r="D46" s="5" t="str">
        <f>VLOOKUP(E46,'datedec &amp; datejul kaf'!$C$5:$O$94,13,FALSE)</f>
        <v>2017-18</v>
      </c>
      <c r="E46" s="18">
        <f>LARGE('datedec &amp; datejul kaf'!$C$5:$C$94,'datedec &amp; datejul kaf rank'!$A46)</f>
        <v>630.83721931880996</v>
      </c>
      <c r="F46" s="5" t="str">
        <f>VLOOKUP(G46,'datedec &amp; datejul kaf'!$D$5:$O$94,12,FALSE)</f>
        <v>1962-63</v>
      </c>
      <c r="G46" s="18">
        <f>LARGE('datedec &amp; datejul kaf'!$D$5:$D$94,'datedec &amp; datejul kaf rank'!$A46)</f>
        <v>610.28326306478994</v>
      </c>
      <c r="H46" s="5" t="str">
        <f>VLOOKUP(I46,'datedec &amp; datejul kaf'!$E$5:$O$94,11,FALSE)</f>
        <v>1951-52</v>
      </c>
      <c r="I46" s="18">
        <f>LARGE('datedec &amp; datejul kaf'!$E$5:$E$94,'datedec &amp; datejul kaf rank'!$A46)</f>
        <v>527.51151079683007</v>
      </c>
      <c r="J46" s="5" t="str">
        <f>VLOOKUP(K46,'datedec &amp; datejul kaf'!$F$5:$O$94,10,FALSE)</f>
        <v>1934-35</v>
      </c>
      <c r="K46" s="18">
        <f>LARGE('datedec &amp; datejul kaf'!$F$5:$F$94,'datedec &amp; datejul kaf rank'!$A46)</f>
        <v>323.42668737563099</v>
      </c>
      <c r="L46" s="5" t="str">
        <f>VLOOKUP(M46,'datedec &amp; datejul kaf'!$G$5:$O$94,9,FALSE)</f>
        <v>1985-86</v>
      </c>
      <c r="M46" s="18">
        <f>LARGE('datedec &amp; datejul kaf'!$G$5:$G$94,'datedec &amp; datejul kaf rank'!$A46)</f>
        <v>1331.0201907478979</v>
      </c>
      <c r="N46" s="5" t="str">
        <f>VLOOKUP(O46,'datedec &amp; datejul kaf'!$H$5:$O$94,8,FALSE)</f>
        <v>1963-64</v>
      </c>
      <c r="O46" s="18">
        <f>LARGE('datedec &amp; datejul kaf'!$H$5:$H$94,'datedec &amp; datejul kaf rank'!$A46)</f>
        <v>1007.77154567964</v>
      </c>
      <c r="P46" s="5" t="str">
        <f>VLOOKUP(Q46,'datedec &amp; datejul kaf'!$I$5:$O$94,7,FALSE)</f>
        <v>1987-88</v>
      </c>
      <c r="Q46" s="18">
        <f>LARGE('datedec &amp; datejul kaf'!$I$5:$I$94,'datedec &amp; datejul kaf rank'!$A46)</f>
        <v>766.38657621918003</v>
      </c>
      <c r="R46" s="5" t="str">
        <f>VLOOKUP(S46,'datedec &amp; datejul kaf'!$J$5:$O$94,6,FALSE)</f>
        <v>1976-77</v>
      </c>
      <c r="S46" s="18">
        <f>LARGE('datedec &amp; datejul kaf'!$J$5:$J$94,'datedec &amp; datejul kaf rank'!$A46)</f>
        <v>497.11122763931996</v>
      </c>
      <c r="T46" s="5" t="str">
        <f>VLOOKUP(U46,'datedec &amp; datejul kaf'!$K$5:$O$94,5,FALSE)</f>
        <v>1994-95</v>
      </c>
      <c r="U46" s="18">
        <f>LARGE('datedec &amp; datejul kaf'!$K$5:$K$94,'datedec &amp; datejul kaf rank'!$A46)</f>
        <v>287.03334460815</v>
      </c>
      <c r="V46" s="5" t="str">
        <f>VLOOKUP(W46,'datedec &amp; datejul kaf'!$L$5:$O$94,4,FALSE)</f>
        <v>1997-98</v>
      </c>
      <c r="W46" s="18">
        <f>LARGE('datedec &amp; datejul kaf'!$L$5:$L$94,'datedec &amp; datejul kaf rank'!$A46)</f>
        <v>104.24911344602999</v>
      </c>
      <c r="X46" s="5" t="str">
        <f>VLOOKUP(Y46,'datedec &amp; datejul kaf'!$M$5:$O$94,3,FALSE)</f>
        <v>1931-32</v>
      </c>
      <c r="Y46" s="18">
        <f>LARGE('datedec &amp; datejul kaf'!$M$5:$M$94,'datedec &amp; datejul kaf rank'!$A46)</f>
        <v>26.753255195100003</v>
      </c>
      <c r="Z46" s="5" t="str">
        <f>VLOOKUP(AA46,'datedec &amp; datejul kaf'!$N$5:$O$94,2,FALSE)</f>
        <v>1946-47</v>
      </c>
      <c r="AA46" s="18">
        <f>LARGE('datedec &amp; datejul kaf'!$N$5:$N$94,'datedec &amp; datejul kaf rank'!$A46)</f>
        <v>1964.4404704657109</v>
      </c>
    </row>
    <row r="47" spans="1:27" x14ac:dyDescent="0.2">
      <c r="A47" s="5">
        <v>42</v>
      </c>
      <c r="B47" s="5" t="str">
        <f>VLOOKUP(C47,'datedec &amp; datejul kaf'!$B$5:$O$94,14,FALSE)</f>
        <v>2017-18</v>
      </c>
      <c r="C47" s="18">
        <f>LARGE('datedec &amp; datejul kaf'!$B$5:$B$94,'datedec &amp; datejul kaf rank'!$A47)</f>
        <v>639.88204542590995</v>
      </c>
      <c r="D47" s="5" t="str">
        <f>VLOOKUP(E47,'datedec &amp; datejul kaf'!$C$5:$O$94,13,FALSE)</f>
        <v>1962-63</v>
      </c>
      <c r="E47" s="18">
        <f>LARGE('datedec &amp; datejul kaf'!$C$5:$C$94,'datedec &amp; datejul kaf rank'!$A47)</f>
        <v>628.43202271478992</v>
      </c>
      <c r="F47" s="5" t="str">
        <f>VLOOKUP(G47,'datedec &amp; datejul kaf'!$D$5:$O$94,12,FALSE)</f>
        <v>1941-42</v>
      </c>
      <c r="G47" s="18">
        <f>LARGE('datedec &amp; datejul kaf'!$D$5:$D$94,'datedec &amp; datejul kaf rank'!$A47)</f>
        <v>609.89940390563106</v>
      </c>
      <c r="H47" s="5" t="str">
        <f>VLOOKUP(I47,'datedec &amp; datejul kaf'!$E$5:$O$94,11,FALSE)</f>
        <v>1956-57</v>
      </c>
      <c r="I47" s="18">
        <f>LARGE('datedec &amp; datejul kaf'!$E$5:$E$94,'datedec &amp; datejul kaf rank'!$A47)</f>
        <v>524.97263023088101</v>
      </c>
      <c r="J47" s="5" t="str">
        <f>VLOOKUP(K47,'datedec &amp; datejul kaf'!$F$5:$O$94,10,FALSE)</f>
        <v>2016-17</v>
      </c>
      <c r="K47" s="18">
        <f>LARGE('datedec &amp; datejul kaf'!$F$5:$F$94,'datedec &amp; datejul kaf rank'!$A47)</f>
        <v>322.95261797192097</v>
      </c>
      <c r="L47" s="5" t="str">
        <f>VLOOKUP(M47,'datedec &amp; datejul kaf'!$G$5:$O$94,9,FALSE)</f>
        <v>1957-58</v>
      </c>
      <c r="M47" s="18">
        <f>LARGE('datedec &amp; datejul kaf'!$G$5:$G$94,'datedec &amp; datejul kaf rank'!$A47)</f>
        <v>1328.904904215651</v>
      </c>
      <c r="N47" s="5" t="str">
        <f>VLOOKUP(O47,'datedec &amp; datejul kaf'!$H$5:$O$94,8,FALSE)</f>
        <v>1961-62</v>
      </c>
      <c r="O47" s="18">
        <f>LARGE('datedec &amp; datejul kaf'!$H$5:$H$94,'datedec &amp; datejul kaf rank'!$A47)</f>
        <v>1004.2018552349909</v>
      </c>
      <c r="P47" s="5" t="str">
        <f>VLOOKUP(Q47,'datedec &amp; datejul kaf'!$I$5:$O$94,7,FALSE)</f>
        <v>1974-75</v>
      </c>
      <c r="Q47" s="18">
        <f>LARGE('datedec &amp; datejul kaf'!$I$5:$I$94,'datedec &amp; datejul kaf rank'!$A47)</f>
        <v>742.68237413288091</v>
      </c>
      <c r="R47" s="5" t="str">
        <f>VLOOKUP(S47,'datedec &amp; datejul kaf'!$J$5:$O$94,6,FALSE)</f>
        <v>1958-59</v>
      </c>
      <c r="S47" s="18">
        <f>LARGE('datedec &amp; datejul kaf'!$J$5:$J$94,'datedec &amp; datejul kaf rank'!$A47)</f>
        <v>488.78826596796</v>
      </c>
      <c r="T47" s="5" t="str">
        <f>VLOOKUP(U47,'datedec &amp; datejul kaf'!$K$5:$O$94,5,FALSE)</f>
        <v>1961-62</v>
      </c>
      <c r="U47" s="18">
        <f>LARGE('datedec &amp; datejul kaf'!$K$5:$K$94,'datedec &amp; datejul kaf rank'!$A47)</f>
        <v>284.99092485003001</v>
      </c>
      <c r="V47" s="5" t="str">
        <f>VLOOKUP(W47,'datedec &amp; datejul kaf'!$L$5:$O$94,4,FALSE)</f>
        <v>1975-76</v>
      </c>
      <c r="W47" s="18">
        <f>LARGE('datedec &amp; datejul kaf'!$L$5:$L$94,'datedec &amp; datejul kaf rank'!$A47)</f>
        <v>103.32253496838</v>
      </c>
      <c r="X47" s="5" t="str">
        <f>VLOOKUP(Y47,'datedec &amp; datejul kaf'!$M$5:$O$94,3,FALSE)</f>
        <v>2013-14</v>
      </c>
      <c r="Y47" s="18">
        <f>LARGE('datedec &amp; datejul kaf'!$M$5:$M$94,'datedec &amp; datejul kaf rank'!$A47)</f>
        <v>26.169737861609999</v>
      </c>
      <c r="Z47" s="5" t="str">
        <f>VLOOKUP(AA47,'datedec &amp; datejul kaf'!$N$5:$O$94,2,FALSE)</f>
        <v>1959-60</v>
      </c>
      <c r="AA47" s="18">
        <f>LARGE('datedec &amp; datejul kaf'!$N$5:$N$94,'datedec &amp; datejul kaf rank'!$A47)</f>
        <v>1938.9641163797517</v>
      </c>
    </row>
    <row r="48" spans="1:27" x14ac:dyDescent="0.2">
      <c r="A48" s="5">
        <v>43</v>
      </c>
      <c r="B48" s="5" t="str">
        <f>VLOOKUP(C48,'datedec &amp; datejul kaf'!$B$5:$O$94,14,FALSE)</f>
        <v>1956-57</v>
      </c>
      <c r="C48" s="18">
        <f>LARGE('datedec &amp; datejul kaf'!$B$5:$B$94,'datedec &amp; datejul kaf rank'!$A48)</f>
        <v>637.53683096840109</v>
      </c>
      <c r="D48" s="5" t="str">
        <f>VLOOKUP(E48,'datedec &amp; datejul kaf'!$C$5:$O$94,13,FALSE)</f>
        <v>1956-57</v>
      </c>
      <c r="E48" s="18">
        <f>LARGE('datedec &amp; datejul kaf'!$C$5:$C$94,'datedec &amp; datejul kaf rank'!$A48)</f>
        <v>621.27827951198094</v>
      </c>
      <c r="F48" s="5" t="str">
        <f>VLOOKUP(G48,'datedec &amp; datejul kaf'!$D$5:$O$94,12,FALSE)</f>
        <v>2017-18</v>
      </c>
      <c r="G48" s="18">
        <f>LARGE('datedec &amp; datejul kaf'!$D$5:$D$94,'datedec &amp; datejul kaf rank'!$A48)</f>
        <v>606.06148471071003</v>
      </c>
      <c r="H48" s="5" t="str">
        <f>VLOOKUP(I48,'datedec &amp; datejul kaf'!$E$5:$O$94,11,FALSE)</f>
        <v>1966-67</v>
      </c>
      <c r="I48" s="18">
        <f>LARGE('datedec &amp; datejul kaf'!$E$5:$E$94,'datedec &amp; datejul kaf rank'!$A48)</f>
        <v>522.03098207672997</v>
      </c>
      <c r="J48" s="5" t="str">
        <f>VLOOKUP(K48,'datedec &amp; datejul kaf'!$F$5:$O$94,10,FALSE)</f>
        <v>1978-79</v>
      </c>
      <c r="K48" s="18">
        <f>LARGE('datedec &amp; datejul kaf'!$F$5:$F$94,'datedec &amp; datejul kaf rank'!$A48)</f>
        <v>307.56835871412</v>
      </c>
      <c r="L48" s="5" t="str">
        <f>VLOOKUP(M48,'datedec &amp; datejul kaf'!$G$5:$O$94,9,FALSE)</f>
        <v>2001-02</v>
      </c>
      <c r="M48" s="18">
        <f>LARGE('datedec &amp; datejul kaf'!$G$5:$G$94,'datedec &amp; datejul kaf rank'!$A48)</f>
        <v>1323.5273553263999</v>
      </c>
      <c r="N48" s="5" t="str">
        <f>VLOOKUP(O48,'datedec &amp; datejul kaf'!$H$5:$O$94,8,FALSE)</f>
        <v>1994-95</v>
      </c>
      <c r="O48" s="18">
        <f>LARGE('datedec &amp; datejul kaf'!$H$5:$H$94,'datedec &amp; datejul kaf rank'!$A48)</f>
        <v>992.19829932148787</v>
      </c>
      <c r="P48" s="5" t="str">
        <f>VLOOKUP(Q48,'datedec &amp; datejul kaf'!$I$5:$O$94,7,FALSE)</f>
        <v>1995-96</v>
      </c>
      <c r="Q48" s="18">
        <f>LARGE('datedec &amp; datejul kaf'!$I$5:$I$94,'datedec &amp; datejul kaf rank'!$A48)</f>
        <v>733.52462703827996</v>
      </c>
      <c r="R48" s="5" t="str">
        <f>VLOOKUP(S48,'datedec &amp; datejul kaf'!$J$5:$O$94,6,FALSE)</f>
        <v>1953-54</v>
      </c>
      <c r="S48" s="18">
        <f>LARGE('datedec &amp; datejul kaf'!$J$5:$J$94,'datedec &amp; datejul kaf rank'!$A48)</f>
        <v>480.40607785253997</v>
      </c>
      <c r="T48" s="5" t="str">
        <f>VLOOKUP(U48,'datedec &amp; datejul kaf'!$K$5:$O$94,5,FALSE)</f>
        <v>1975-76</v>
      </c>
      <c r="U48" s="18">
        <f>LARGE('datedec &amp; datejul kaf'!$K$5:$K$94,'datedec &amp; datejul kaf rank'!$A48)</f>
        <v>284.44902073811994</v>
      </c>
      <c r="V48" s="5" t="str">
        <f>VLOOKUP(W48,'datedec &amp; datejul kaf'!$L$5:$O$94,4,FALSE)</f>
        <v>1958-59</v>
      </c>
      <c r="W48" s="18">
        <f>LARGE('datedec &amp; datejul kaf'!$L$5:$L$94,'datedec &amp; datejul kaf rank'!$A48)</f>
        <v>102.91608209106001</v>
      </c>
      <c r="X48" s="5" t="str">
        <f>VLOOKUP(Y48,'datedec &amp; datejul kaf'!$M$5:$O$94,3,FALSE)</f>
        <v>1940-41</v>
      </c>
      <c r="Y48" s="18">
        <f>LARGE('datedec &amp; datejul kaf'!$M$5:$M$94,'datedec &amp; datejul kaf rank'!$A48)</f>
        <v>26.134075053029996</v>
      </c>
      <c r="Z48" s="5" t="str">
        <f>VLOOKUP(AA48,'datedec &amp; datejul kaf'!$N$5:$O$94,2,FALSE)</f>
        <v>1961-62</v>
      </c>
      <c r="AA48" s="18">
        <f>LARGE('datedec &amp; datejul kaf'!$N$5:$N$94,'datedec &amp; datejul kaf rank'!$A48)</f>
        <v>1937.2299280150321</v>
      </c>
    </row>
    <row r="49" spans="1:27" x14ac:dyDescent="0.2">
      <c r="A49" s="5">
        <v>44</v>
      </c>
      <c r="B49" s="5" t="str">
        <f>VLOOKUP(C49,'datedec &amp; datejul kaf'!$B$5:$O$94,14,FALSE)</f>
        <v>2005-06</v>
      </c>
      <c r="C49" s="18">
        <f>LARGE('datedec &amp; datejul kaf'!$B$5:$B$94,'datedec &amp; datejul kaf rank'!$A49)</f>
        <v>616.81334546454002</v>
      </c>
      <c r="D49" s="5" t="str">
        <f>VLOOKUP(E49,'datedec &amp; datejul kaf'!$C$5:$O$94,13,FALSE)</f>
        <v>2005-06</v>
      </c>
      <c r="E49" s="18">
        <f>LARGE('datedec &amp; datejul kaf'!$C$5:$C$94,'datedec &amp; datejul kaf rank'!$A49)</f>
        <v>604.67446327512005</v>
      </c>
      <c r="F49" s="5" t="str">
        <f>VLOOKUP(G49,'datedec &amp; datejul kaf'!$D$5:$O$94,12,FALSE)</f>
        <v>2005-06</v>
      </c>
      <c r="G49" s="18">
        <f>LARGE('datedec &amp; datejul kaf'!$D$5:$D$94,'datedec &amp; datejul kaf rank'!$A49)</f>
        <v>592.31902572192007</v>
      </c>
      <c r="H49" s="5" t="str">
        <f>VLOOKUP(I49,'datedec &amp; datejul kaf'!$E$5:$O$94,11,FALSE)</f>
        <v>1988-89</v>
      </c>
      <c r="I49" s="18">
        <f>LARGE('datedec &amp; datejul kaf'!$E$5:$E$94,'datedec &amp; datejul kaf rank'!$A49)</f>
        <v>516.55112773677001</v>
      </c>
      <c r="J49" s="5" t="str">
        <f>VLOOKUP(K49,'datedec &amp; datejul kaf'!$F$5:$O$94,10,FALSE)</f>
        <v>1966-67</v>
      </c>
      <c r="K49" s="18">
        <f>LARGE('datedec &amp; datejul kaf'!$F$5:$F$94,'datedec &amp; datejul kaf rank'!$A49)</f>
        <v>286.76771817182998</v>
      </c>
      <c r="L49" s="5" t="str">
        <f>VLOOKUP(M49,'datedec &amp; datejul kaf'!$G$5:$O$94,9,FALSE)</f>
        <v>1969-70</v>
      </c>
      <c r="M49" s="18">
        <f>LARGE('datedec &amp; datejul kaf'!$G$5:$G$94,'datedec &amp; datejul kaf rank'!$A49)</f>
        <v>1315.75702834506</v>
      </c>
      <c r="N49" s="5" t="str">
        <f>VLOOKUP(O49,'datedec &amp; datejul kaf'!$H$5:$O$94,8,FALSE)</f>
        <v>1999-2000</v>
      </c>
      <c r="O49" s="18">
        <f>LARGE('datedec &amp; datejul kaf'!$H$5:$H$94,'datedec &amp; datejul kaf rank'!$A49)</f>
        <v>980.0394872154601</v>
      </c>
      <c r="P49" s="5" t="str">
        <f>VLOOKUP(Q49,'datedec &amp; datejul kaf'!$I$5:$O$94,7,FALSE)</f>
        <v>1965-66</v>
      </c>
      <c r="Q49" s="18">
        <f>LARGE('datedec &amp; datejul kaf'!$I$5:$I$94,'datedec &amp; datejul kaf rank'!$A49)</f>
        <v>723.32191006551</v>
      </c>
      <c r="R49" s="5" t="str">
        <f>VLOOKUP(S49,'datedec &amp; datejul kaf'!$J$5:$O$94,6,FALSE)</f>
        <v>1935-36</v>
      </c>
      <c r="S49" s="18">
        <f>LARGE('datedec &amp; datejul kaf'!$J$5:$J$94,'datedec &amp; datejul kaf rank'!$A49)</f>
        <v>480.27544645247991</v>
      </c>
      <c r="T49" s="5" t="str">
        <f>VLOOKUP(U49,'datedec &amp; datejul kaf'!$K$5:$O$94,5,FALSE)</f>
        <v>1935-36</v>
      </c>
      <c r="U49" s="18">
        <f>LARGE('datedec &amp; datejul kaf'!$K$5:$K$94,'datedec &amp; datejul kaf rank'!$A49)</f>
        <v>277.96140445248005</v>
      </c>
      <c r="V49" s="5" t="str">
        <f>VLOOKUP(W49,'datedec &amp; datejul kaf'!$L$5:$O$94,4,FALSE)</f>
        <v>1993-94</v>
      </c>
      <c r="W49" s="18">
        <f>LARGE('datedec &amp; datejul kaf'!$L$5:$L$94,'datedec &amp; datejul kaf rank'!$A49)</f>
        <v>102.78985399662001</v>
      </c>
      <c r="X49" s="5" t="str">
        <f>VLOOKUP(Y49,'datedec &amp; datejul kaf'!$M$5:$O$94,3,FALSE)</f>
        <v>1987-88</v>
      </c>
      <c r="Y49" s="18">
        <f>LARGE('datedec &amp; datejul kaf'!$M$5:$M$94,'datedec &amp; datejul kaf rank'!$A49)</f>
        <v>25.977281670480004</v>
      </c>
      <c r="Z49" s="5" t="str">
        <f>VLOOKUP(AA49,'datedec &amp; datejul kaf'!$N$5:$O$94,2,FALSE)</f>
        <v>2006-07</v>
      </c>
      <c r="AA49" s="18">
        <f>LARGE('datedec &amp; datejul kaf'!$N$5:$N$94,'datedec &amp; datejul kaf rank'!$A49)</f>
        <v>1927.6236625901433</v>
      </c>
    </row>
    <row r="50" spans="1:27" x14ac:dyDescent="0.2">
      <c r="A50" s="5">
        <v>45</v>
      </c>
      <c r="B50" s="5" t="str">
        <f>VLOOKUP(C50,'datedec &amp; datejul kaf'!$B$5:$O$94,14,FALSE)</f>
        <v>1991-92</v>
      </c>
      <c r="C50" s="18">
        <f>LARGE('datedec &amp; datejul kaf'!$B$5:$B$94,'datedec &amp; datejul kaf rank'!$A50)</f>
        <v>608.67367833176104</v>
      </c>
      <c r="D50" s="5" t="str">
        <f>VLOOKUP(E50,'datedec &amp; datejul kaf'!$C$5:$O$94,13,FALSE)</f>
        <v>2007-08</v>
      </c>
      <c r="E50" s="18">
        <f>LARGE('datedec &amp; datejul kaf'!$C$5:$C$94,'datedec &amp; datejul kaf rank'!$A50)</f>
        <v>597.11789496344988</v>
      </c>
      <c r="F50" s="5" t="str">
        <f>VLOOKUP(G50,'datedec &amp; datejul kaf'!$D$5:$O$94,12,FALSE)</f>
        <v>2007-08</v>
      </c>
      <c r="G50" s="18">
        <f>LARGE('datedec &amp; datejul kaf'!$D$5:$D$94,'datedec &amp; datejul kaf rank'!$A50)</f>
        <v>590.50103570744989</v>
      </c>
      <c r="H50" s="5" t="str">
        <f>VLOOKUP(I50,'datedec &amp; datejul kaf'!$E$5:$O$94,11,FALSE)</f>
        <v>1974-75</v>
      </c>
      <c r="I50" s="18">
        <f>LARGE('datedec &amp; datejul kaf'!$E$5:$E$94,'datedec &amp; datejul kaf rank'!$A50)</f>
        <v>513.64153445745001</v>
      </c>
      <c r="J50" s="5" t="str">
        <f>VLOOKUP(K50,'datedec &amp; datejul kaf'!$F$5:$O$94,10,FALSE)</f>
        <v>1991-92</v>
      </c>
      <c r="K50" s="18">
        <f>LARGE('datedec &amp; datejul kaf'!$F$5:$F$94,'datedec &amp; datejul kaf rank'!$A50)</f>
        <v>279.93527743631103</v>
      </c>
      <c r="L50" s="5" t="str">
        <f>VLOOKUP(M50,'datedec &amp; datejul kaf'!$G$5:$O$94,9,FALSE)</f>
        <v>1953-54</v>
      </c>
      <c r="M50" s="18">
        <f>LARGE('datedec &amp; datejul kaf'!$G$5:$G$94,'datedec &amp; datejul kaf rank'!$A50)</f>
        <v>1312.43394086637</v>
      </c>
      <c r="N50" s="5" t="str">
        <f>VLOOKUP(O50,'datedec &amp; datejul kaf'!$H$5:$O$94,8,FALSE)</f>
        <v>1928-29</v>
      </c>
      <c r="O50" s="18">
        <f>LARGE('datedec &amp; datejul kaf'!$H$5:$H$94,'datedec &amp; datejul kaf rank'!$A50)</f>
        <v>974.4523865985301</v>
      </c>
      <c r="P50" s="5" t="str">
        <f>VLOOKUP(Q50,'datedec &amp; datejul kaf'!$I$5:$O$94,7,FALSE)</f>
        <v>1975-76</v>
      </c>
      <c r="Q50" s="18">
        <f>LARGE('datedec &amp; datejul kaf'!$I$5:$I$94,'datedec &amp; datejul kaf rank'!$A50)</f>
        <v>719.26874658114002</v>
      </c>
      <c r="R50" s="5" t="str">
        <f>VLOOKUP(S50,'datedec &amp; datejul kaf'!$J$5:$O$94,6,FALSE)</f>
        <v>1974-75</v>
      </c>
      <c r="S50" s="18">
        <f>LARGE('datedec &amp; datejul kaf'!$J$5:$J$94,'datedec &amp; datejul kaf rank'!$A50)</f>
        <v>474.32705659290002</v>
      </c>
      <c r="T50" s="5" t="str">
        <f>VLOOKUP(U50,'datedec &amp; datejul kaf'!$K$5:$O$94,5,FALSE)</f>
        <v>1941-42</v>
      </c>
      <c r="U50" s="18">
        <f>LARGE('datedec &amp; datejul kaf'!$K$5:$K$94,'datedec &amp; datejul kaf rank'!$A50)</f>
        <v>267.97472714102997</v>
      </c>
      <c r="V50" s="5" t="str">
        <f>VLOOKUP(W50,'datedec &amp; datejul kaf'!$L$5:$O$94,4,FALSE)</f>
        <v>1962-63</v>
      </c>
      <c r="W50" s="18">
        <f>LARGE('datedec &amp; datejul kaf'!$L$5:$L$94,'datedec &amp; datejul kaf rank'!$A50)</f>
        <v>102.52734160976999</v>
      </c>
      <c r="X50" s="5" t="str">
        <f>VLOOKUP(Y50,'datedec &amp; datejul kaf'!$M$5:$O$94,3,FALSE)</f>
        <v>1986-87</v>
      </c>
      <c r="Y50" s="18">
        <f>LARGE('datedec &amp; datejul kaf'!$M$5:$M$94,'datedec &amp; datejul kaf rank'!$A50)</f>
        <v>25.902266797259998</v>
      </c>
      <c r="Z50" s="5" t="str">
        <f>VLOOKUP(AA50,'datedec &amp; datejul kaf'!$N$5:$O$94,2,FALSE)</f>
        <v>1963-64</v>
      </c>
      <c r="AA50" s="18">
        <f>LARGE('datedec &amp; datejul kaf'!$N$5:$N$94,'datedec &amp; datejul kaf rank'!$A50)</f>
        <v>1910.95635147963</v>
      </c>
    </row>
    <row r="51" spans="1:27" x14ac:dyDescent="0.2">
      <c r="A51" s="5">
        <v>46</v>
      </c>
      <c r="B51" s="5" t="str">
        <f>VLOOKUP(C51,'datedec &amp; datejul kaf'!$B$5:$O$94,14,FALSE)</f>
        <v>1986-87</v>
      </c>
      <c r="C51" s="18">
        <f>LARGE('datedec &amp; datejul kaf'!$B$5:$B$94,'datedec &amp; datejul kaf rank'!$A51)</f>
        <v>606.32106156047996</v>
      </c>
      <c r="D51" s="5" t="str">
        <f>VLOOKUP(E51,'datedec &amp; datejul kaf'!$C$5:$O$94,13,FALSE)</f>
        <v>1986-87</v>
      </c>
      <c r="E51" s="18">
        <f>LARGE('datedec &amp; datejul kaf'!$C$5:$C$94,'datedec &amp; datejul kaf rank'!$A51)</f>
        <v>595.56872477360992</v>
      </c>
      <c r="F51" s="5" t="str">
        <f>VLOOKUP(G51,'datedec &amp; datejul kaf'!$D$5:$O$94,12,FALSE)</f>
        <v>1991-92</v>
      </c>
      <c r="G51" s="18">
        <f>LARGE('datedec &amp; datejul kaf'!$D$5:$D$94,'datedec &amp; datejul kaf rank'!$A51)</f>
        <v>581.19707109767103</v>
      </c>
      <c r="H51" s="5" t="str">
        <f>VLOOKUP(I51,'datedec &amp; datejul kaf'!$E$5:$O$94,11,FALSE)</f>
        <v>1932-33</v>
      </c>
      <c r="I51" s="18">
        <f>LARGE('datedec &amp; datejul kaf'!$E$5:$E$94,'datedec &amp; datejul kaf rank'!$A51)</f>
        <v>508.99997430093003</v>
      </c>
      <c r="J51" s="5" t="str">
        <f>VLOOKUP(K51,'datedec &amp; datejul kaf'!$F$5:$O$94,10,FALSE)</f>
        <v>1958-59</v>
      </c>
      <c r="K51" s="18">
        <f>LARGE('datedec &amp; datejul kaf'!$F$5:$F$94,'datedec &amp; datejul kaf rank'!$A51)</f>
        <v>268.72664116242004</v>
      </c>
      <c r="L51" s="5" t="str">
        <f>VLOOKUP(M51,'datedec &amp; datejul kaf'!$G$5:$O$94,9,FALSE)</f>
        <v>1958-59</v>
      </c>
      <c r="M51" s="18">
        <f>LARGE('datedec &amp; datejul kaf'!$G$5:$G$94,'datedec &amp; datejul kaf rank'!$A51)</f>
        <v>1300.9814209652611</v>
      </c>
      <c r="N51" s="5" t="str">
        <f>VLOOKUP(O51,'datedec &amp; datejul kaf'!$H$5:$O$94,8,FALSE)</f>
        <v>1988-89</v>
      </c>
      <c r="O51" s="18">
        <f>LARGE('datedec &amp; datejul kaf'!$H$5:$H$94,'datedec &amp; datejul kaf rank'!$A51)</f>
        <v>968.84376730472093</v>
      </c>
      <c r="P51" s="5" t="str">
        <f>VLOOKUP(Q51,'datedec &amp; datejul kaf'!$I$5:$O$94,7,FALSE)</f>
        <v>1990-91</v>
      </c>
      <c r="Q51" s="18">
        <f>LARGE('datedec &amp; datejul kaf'!$I$5:$I$94,'datedec &amp; datejul kaf rank'!$A51)</f>
        <v>714.2746442890799</v>
      </c>
      <c r="R51" s="5" t="str">
        <f>VLOOKUP(S51,'datedec &amp; datejul kaf'!$J$5:$O$94,6,FALSE)</f>
        <v>1982-83</v>
      </c>
      <c r="S51" s="18">
        <f>LARGE('datedec &amp; datejul kaf'!$J$5:$J$94,'datedec &amp; datejul kaf rank'!$A51)</f>
        <v>470.16722203815004</v>
      </c>
      <c r="T51" s="5" t="str">
        <f>VLOOKUP(U51,'datedec &amp; datejul kaf'!$K$5:$O$94,5,FALSE)</f>
        <v>1997-98</v>
      </c>
      <c r="U51" s="18">
        <f>LARGE('datedec &amp; datejul kaf'!$K$5:$K$94,'datedec &amp; datejul kaf rank'!$A51)</f>
        <v>261.51841002776996</v>
      </c>
      <c r="V51" s="5" t="str">
        <f>VLOOKUP(W51,'datedec &amp; datejul kaf'!$L$5:$O$94,4,FALSE)</f>
        <v>1976-77</v>
      </c>
      <c r="W51" s="18">
        <f>LARGE('datedec &amp; datejul kaf'!$L$5:$L$94,'datedec &amp; datejul kaf rank'!$A51)</f>
        <v>100.08630368477999</v>
      </c>
      <c r="X51" s="5" t="str">
        <f>VLOOKUP(Y51,'datedec &amp; datejul kaf'!$M$5:$O$94,3,FALSE)</f>
        <v>1935-36</v>
      </c>
      <c r="Y51" s="18">
        <f>LARGE('datedec &amp; datejul kaf'!$M$5:$M$94,'datedec &amp; datejul kaf rank'!$A51)</f>
        <v>25.826637048029994</v>
      </c>
      <c r="Z51" s="5" t="str">
        <f>VLOOKUP(AA51,'datedec &amp; datejul kaf'!$N$5:$O$94,2,FALSE)</f>
        <v>1985-86</v>
      </c>
      <c r="AA51" s="18">
        <f>LARGE('datedec &amp; datejul kaf'!$N$5:$N$94,'datedec &amp; datejul kaf rank'!$A51)</f>
        <v>1897.7314356119277</v>
      </c>
    </row>
    <row r="52" spans="1:27" x14ac:dyDescent="0.2">
      <c r="A52" s="5">
        <v>47</v>
      </c>
      <c r="B52" s="5" t="str">
        <f>VLOOKUP(C52,'datedec &amp; datejul kaf'!$B$5:$O$94,14,FALSE)</f>
        <v>2007-08</v>
      </c>
      <c r="C52" s="18">
        <f>LARGE('datedec &amp; datejul kaf'!$B$5:$B$94,'datedec &amp; datejul kaf rank'!$A52)</f>
        <v>605.21458226312984</v>
      </c>
      <c r="D52" s="5" t="str">
        <f>VLOOKUP(E52,'datedec &amp; datejul kaf'!$C$5:$O$94,13,FALSE)</f>
        <v>1991-92</v>
      </c>
      <c r="E52" s="18">
        <f>LARGE('datedec &amp; datejul kaf'!$C$5:$C$94,'datedec &amp; datejul kaf rank'!$A52)</f>
        <v>594.95026066457103</v>
      </c>
      <c r="F52" s="5" t="str">
        <f>VLOOKUP(G52,'datedec &amp; datejul kaf'!$D$5:$O$94,12,FALSE)</f>
        <v>1966-67</v>
      </c>
      <c r="G52" s="18">
        <f>LARGE('datedec &amp; datejul kaf'!$D$5:$D$94,'datedec &amp; datejul kaf rank'!$A52)</f>
        <v>558.77289805427995</v>
      </c>
      <c r="H52" s="5" t="str">
        <f>VLOOKUP(I52,'datedec &amp; datejul kaf'!$E$5:$O$94,11,FALSE)</f>
        <v>1970-71</v>
      </c>
      <c r="I52" s="18">
        <f>LARGE('datedec &amp; datejul kaf'!$E$5:$E$94,'datedec &amp; datejul kaf rank'!$A52)</f>
        <v>505.26295625925002</v>
      </c>
      <c r="J52" s="5" t="str">
        <f>VLOOKUP(K52,'datedec &amp; datejul kaf'!$F$5:$O$94,10,FALSE)</f>
        <v>1969-70</v>
      </c>
      <c r="K52" s="18">
        <f>LARGE('datedec &amp; datejul kaf'!$F$5:$F$94,'datedec &amp; datejul kaf rank'!$A52)</f>
        <v>259.25146333592102</v>
      </c>
      <c r="L52" s="5" t="str">
        <f>VLOOKUP(M52,'datedec &amp; datejul kaf'!$G$5:$O$94,9,FALSE)</f>
        <v>2003-04</v>
      </c>
      <c r="M52" s="18">
        <f>LARGE('datedec &amp; datejul kaf'!$G$5:$G$94,'datedec &amp; datejul kaf rank'!$A52)</f>
        <v>1299.53765044089</v>
      </c>
      <c r="N52" s="5" t="str">
        <f>VLOOKUP(O52,'datedec &amp; datejul kaf'!$H$5:$O$94,8,FALSE)</f>
        <v>1957-58</v>
      </c>
      <c r="O52" s="18">
        <f>LARGE('datedec &amp; datejul kaf'!$H$5:$H$94,'datedec &amp; datejul kaf rank'!$A52)</f>
        <v>960.34262844995999</v>
      </c>
      <c r="P52" s="5" t="str">
        <f>VLOOKUP(Q52,'datedec &amp; datejul kaf'!$I$5:$O$94,7,FALSE)</f>
        <v>2004-05</v>
      </c>
      <c r="Q52" s="18">
        <f>LARGE('datedec &amp; datejul kaf'!$I$5:$I$94,'datedec &amp; datejul kaf rank'!$A52)</f>
        <v>708.97484944650012</v>
      </c>
      <c r="R52" s="5" t="str">
        <f>VLOOKUP(S52,'datedec &amp; datejul kaf'!$J$5:$O$94,6,FALSE)</f>
        <v>1994-95</v>
      </c>
      <c r="S52" s="18">
        <f>LARGE('datedec &amp; datejul kaf'!$J$5:$J$94,'datedec &amp; datejul kaf rank'!$A52)</f>
        <v>467.44808164424995</v>
      </c>
      <c r="T52" s="5" t="str">
        <f>VLOOKUP(U52,'datedec &amp; datejul kaf'!$K$5:$O$94,5,FALSE)</f>
        <v>1984-85</v>
      </c>
      <c r="U52" s="18">
        <f>LARGE('datedec &amp; datejul kaf'!$K$5:$K$94,'datedec &amp; datejul kaf rank'!$A52)</f>
        <v>261.48728936777997</v>
      </c>
      <c r="V52" s="5" t="str">
        <f>VLOOKUP(W52,'datedec &amp; datejul kaf'!$L$5:$O$94,4,FALSE)</f>
        <v>1935-36</v>
      </c>
      <c r="W52" s="18">
        <f>LARGE('datedec &amp; datejul kaf'!$L$5:$L$94,'datedec &amp; datejul kaf rank'!$A52)</f>
        <v>99.613543371930007</v>
      </c>
      <c r="X52" s="5" t="str">
        <f>VLOOKUP(Y52,'datedec &amp; datejul kaf'!$M$5:$O$94,3,FALSE)</f>
        <v>1938-39</v>
      </c>
      <c r="Y52" s="18">
        <f>LARGE('datedec &amp; datejul kaf'!$M$5:$M$94,'datedec &amp; datejul kaf rank'!$A52)</f>
        <v>25.822947791970005</v>
      </c>
      <c r="Z52" s="5" t="str">
        <f>VLOOKUP(AA52,'datedec &amp; datejul kaf'!$N$5:$O$94,2,FALSE)</f>
        <v>2012-13</v>
      </c>
      <c r="AA52" s="18">
        <f>LARGE('datedec &amp; datejul kaf'!$N$5:$N$94,'datedec &amp; datejul kaf rank'!$A52)</f>
        <v>1868.7545348803801</v>
      </c>
    </row>
    <row r="53" spans="1:27" x14ac:dyDescent="0.2">
      <c r="A53" s="5">
        <v>48</v>
      </c>
      <c r="B53" s="5" t="str">
        <f>VLOOKUP(C53,'datedec &amp; datejul kaf'!$B$5:$O$94,14,FALSE)</f>
        <v>1970-71</v>
      </c>
      <c r="C53" s="18">
        <f>LARGE('datedec &amp; datejul kaf'!$B$5:$B$94,'datedec &amp; datejul kaf rank'!$A53)</f>
        <v>588.77519775563985</v>
      </c>
      <c r="D53" s="5" t="str">
        <f>VLOOKUP(E53,'datedec &amp; datejul kaf'!$C$5:$O$94,13,FALSE)</f>
        <v>1970-71</v>
      </c>
      <c r="E53" s="18">
        <f>LARGE('datedec &amp; datejul kaf'!$C$5:$C$94,'datedec &amp; datejul kaf rank'!$A53)</f>
        <v>578.16551220308997</v>
      </c>
      <c r="F53" s="5" t="str">
        <f>VLOOKUP(G53,'datedec &amp; datejul kaf'!$D$5:$O$94,12,FALSE)</f>
        <v>1970-71</v>
      </c>
      <c r="G53" s="18">
        <f>LARGE('datedec &amp; datejul kaf'!$D$5:$D$94,'datedec &amp; datejul kaf rank'!$A53)</f>
        <v>556.96419068408989</v>
      </c>
      <c r="H53" s="5" t="str">
        <f>VLOOKUP(I53,'datedec &amp; datejul kaf'!$E$5:$O$94,11,FALSE)</f>
        <v>1986-87</v>
      </c>
      <c r="I53" s="18">
        <f>LARGE('datedec &amp; datejul kaf'!$E$5:$E$94,'datedec &amp; datejul kaf rank'!$A53)</f>
        <v>502.55587536902999</v>
      </c>
      <c r="J53" s="5" t="str">
        <f>VLOOKUP(K53,'datedec &amp; datejul kaf'!$F$5:$O$94,10,FALSE)</f>
        <v>1992-93</v>
      </c>
      <c r="K53" s="18">
        <f>LARGE('datedec &amp; datejul kaf'!$F$5:$F$94,'datedec &amp; datejul kaf rank'!$A53)</f>
        <v>255.98886973926002</v>
      </c>
      <c r="L53" s="5" t="str">
        <f>VLOOKUP(M53,'datedec &amp; datejul kaf'!$G$5:$O$94,9,FALSE)</f>
        <v>1948-49</v>
      </c>
      <c r="M53" s="18">
        <f>LARGE('datedec &amp; datejul kaf'!$G$5:$G$94,'datedec &amp; datejul kaf rank'!$A53)</f>
        <v>1294.1414390730001</v>
      </c>
      <c r="N53" s="5" t="str">
        <f>VLOOKUP(O53,'datedec &amp; datejul kaf'!$H$5:$O$94,8,FALSE)</f>
        <v>1953-54</v>
      </c>
      <c r="O53" s="18">
        <f>LARGE('datedec &amp; datejul kaf'!$H$5:$H$94,'datedec &amp; datejul kaf rank'!$A53)</f>
        <v>949.76469826812001</v>
      </c>
      <c r="P53" s="5" t="str">
        <f>VLOOKUP(Q53,'datedec &amp; datejul kaf'!$I$5:$O$94,7,FALSE)</f>
        <v>1958-59</v>
      </c>
      <c r="Q53" s="18">
        <f>LARGE('datedec &amp; datejul kaf'!$I$5:$I$94,'datedec &amp; datejul kaf rank'!$A53)</f>
        <v>706.14878013098996</v>
      </c>
      <c r="R53" s="5" t="str">
        <f>VLOOKUP(S53,'datedec &amp; datejul kaf'!$J$5:$O$94,6,FALSE)</f>
        <v>1957-58</v>
      </c>
      <c r="S53" s="18">
        <f>LARGE('datedec &amp; datejul kaf'!$J$5:$J$94,'datedec &amp; datejul kaf rank'!$A53)</f>
        <v>463.79651153325</v>
      </c>
      <c r="T53" s="5" t="str">
        <f>VLOOKUP(U53,'datedec &amp; datejul kaf'!$K$5:$O$94,5,FALSE)</f>
        <v>2003-04</v>
      </c>
      <c r="U53" s="18">
        <f>LARGE('datedec &amp; datejul kaf'!$K$5:$K$94,'datedec &amp; datejul kaf rank'!$A53)</f>
        <v>255.19686976896</v>
      </c>
      <c r="V53" s="5" t="str">
        <f>VLOOKUP(W53,'datedec &amp; datejul kaf'!$L$5:$O$94,4,FALSE)</f>
        <v>1971-72</v>
      </c>
      <c r="W53" s="18">
        <f>LARGE('datedec &amp; datejul kaf'!$L$5:$L$94,'datedec &amp; datejul kaf rank'!$A53)</f>
        <v>96.93228727412999</v>
      </c>
      <c r="X53" s="5" t="str">
        <f>VLOOKUP(Y53,'datedec &amp; datejul kaf'!$M$5:$O$94,3,FALSE)</f>
        <v>1928-29</v>
      </c>
      <c r="Y53" s="18">
        <f>LARGE('datedec &amp; datejul kaf'!$M$5:$M$94,'datedec &amp; datejul kaf rank'!$A53)</f>
        <v>24.595040399999998</v>
      </c>
      <c r="Z53" s="5" t="str">
        <f>VLOOKUP(AA53,'datedec &amp; datejul kaf'!$N$5:$O$94,2,FALSE)</f>
        <v>2015-16</v>
      </c>
      <c r="AA53" s="18">
        <f>LARGE('datedec &amp; datejul kaf'!$N$5:$N$94,'datedec &amp; datejul kaf rank'!$A53)</f>
        <v>1862.7649086587098</v>
      </c>
    </row>
    <row r="54" spans="1:27" x14ac:dyDescent="0.2">
      <c r="A54" s="5">
        <v>49</v>
      </c>
      <c r="B54" s="5" t="str">
        <f>VLOOKUP(C54,'datedec &amp; datejul kaf'!$B$5:$O$94,14,FALSE)</f>
        <v>1966-67</v>
      </c>
      <c r="C54" s="18">
        <f>LARGE('datedec &amp; datejul kaf'!$B$5:$B$94,'datedec &amp; datejul kaf rank'!$A54)</f>
        <v>579.61907909072988</v>
      </c>
      <c r="D54" s="5" t="str">
        <f>VLOOKUP(E54,'datedec &amp; datejul kaf'!$C$5:$O$94,13,FALSE)</f>
        <v>1966-67</v>
      </c>
      <c r="E54" s="18">
        <f>LARGE('datedec &amp; datejul kaf'!$C$5:$C$94,'datedec &amp; datejul kaf rank'!$A54)</f>
        <v>568.89871585637991</v>
      </c>
      <c r="F54" s="5" t="str">
        <f>VLOOKUP(G54,'datedec &amp; datejul kaf'!$D$5:$O$94,12,FALSE)</f>
        <v>1986-87</v>
      </c>
      <c r="G54" s="18">
        <f>LARGE('datedec &amp; datejul kaf'!$D$5:$D$94,'datedec &amp; datejul kaf rank'!$A54)</f>
        <v>544.39695809751004</v>
      </c>
      <c r="H54" s="5" t="str">
        <f>VLOOKUP(I54,'datedec &amp; datejul kaf'!$E$5:$O$94,11,FALSE)</f>
        <v>1947-48</v>
      </c>
      <c r="I54" s="18">
        <f>LARGE('datedec &amp; datejul kaf'!$E$5:$E$94,'datedec &amp; datejul kaf rank'!$A54)</f>
        <v>502.50821256090001</v>
      </c>
      <c r="J54" s="5" t="str">
        <f>VLOOKUP(K54,'datedec &amp; datejul kaf'!$F$5:$O$94,10,FALSE)</f>
        <v>1987-88</v>
      </c>
      <c r="K54" s="18">
        <f>LARGE('datedec &amp; datejul kaf'!$F$5:$F$94,'datedec &amp; datejul kaf rank'!$A54)</f>
        <v>249.895509967761</v>
      </c>
      <c r="L54" s="5" t="str">
        <f>VLOOKUP(M54,'datedec &amp; datejul kaf'!$G$5:$O$94,9,FALSE)</f>
        <v>1999-2000</v>
      </c>
      <c r="M54" s="18">
        <f>LARGE('datedec &amp; datejul kaf'!$G$5:$G$94,'datedec &amp; datejul kaf rank'!$A54)</f>
        <v>1293.6182589273299</v>
      </c>
      <c r="N54" s="5" t="str">
        <f>VLOOKUP(O54,'datedec &amp; datejul kaf'!$H$5:$O$94,8,FALSE)</f>
        <v>1987-88</v>
      </c>
      <c r="O54" s="18">
        <f>LARGE('datedec &amp; datejul kaf'!$H$5:$H$94,'datedec &amp; datejul kaf rank'!$A54)</f>
        <v>944.10125385239996</v>
      </c>
      <c r="P54" s="5" t="str">
        <f>VLOOKUP(Q54,'datedec &amp; datejul kaf'!$I$5:$O$94,7,FALSE)</f>
        <v>1945-46</v>
      </c>
      <c r="Q54" s="18">
        <f>LARGE('datedec &amp; datejul kaf'!$I$5:$I$94,'datedec &amp; datejul kaf rank'!$A54)</f>
        <v>701.15235916133122</v>
      </c>
      <c r="R54" s="5" t="str">
        <f>VLOOKUP(S54,'datedec &amp; datejul kaf'!$J$5:$O$94,6,FALSE)</f>
        <v>1999-2000</v>
      </c>
      <c r="S54" s="18">
        <f>LARGE('datedec &amp; datejul kaf'!$J$5:$J$94,'datedec &amp; datejul kaf rank'!$A54)</f>
        <v>463.27777436262005</v>
      </c>
      <c r="T54" s="5" t="str">
        <f>VLOOKUP(U54,'datedec &amp; datejul kaf'!$K$5:$O$94,5,FALSE)</f>
        <v>1945-46</v>
      </c>
      <c r="U54" s="18">
        <f>LARGE('datedec &amp; datejul kaf'!$K$5:$K$94,'datedec &amp; datejul kaf rank'!$A54)</f>
        <v>251.93612278380004</v>
      </c>
      <c r="V54" s="5" t="str">
        <f>VLOOKUP(W54,'datedec &amp; datejul kaf'!$L$5:$O$94,4,FALSE)</f>
        <v>1938-39</v>
      </c>
      <c r="W54" s="18">
        <f>LARGE('datedec &amp; datejul kaf'!$L$5:$L$94,'datedec &amp; datejul kaf rank'!$A54)</f>
        <v>96.037821191969996</v>
      </c>
      <c r="X54" s="5" t="str">
        <f>VLOOKUP(Y54,'datedec &amp; datejul kaf'!$M$5:$O$94,3,FALSE)</f>
        <v>1995-96</v>
      </c>
      <c r="Y54" s="18">
        <f>LARGE('datedec &amp; datejul kaf'!$M$5:$M$94,'datedec &amp; datejul kaf rank'!$A54)</f>
        <v>24.590736267929998</v>
      </c>
      <c r="Z54" s="5" t="str">
        <f>VLOOKUP(AA54,'datedec &amp; datejul kaf'!$N$5:$O$94,2,FALSE)</f>
        <v>1954-55</v>
      </c>
      <c r="AA54" s="18">
        <f>LARGE('datedec &amp; datejul kaf'!$N$5:$N$94,'datedec &amp; datejul kaf rank'!$A54)</f>
        <v>1857.1962939915002</v>
      </c>
    </row>
    <row r="55" spans="1:27" x14ac:dyDescent="0.2">
      <c r="A55" s="5">
        <v>50</v>
      </c>
      <c r="B55" s="5" t="str">
        <f>VLOOKUP(C55,'datedec &amp; datejul kaf'!$B$5:$O$94,14,FALSE)</f>
        <v>1990-91</v>
      </c>
      <c r="C55" s="18">
        <f>LARGE('datedec &amp; datejul kaf'!$B$5:$B$94,'datedec &amp; datejul kaf rank'!$A55)</f>
        <v>569.52809103939012</v>
      </c>
      <c r="D55" s="5" t="str">
        <f>VLOOKUP(E55,'datedec &amp; datejul kaf'!$C$5:$O$94,13,FALSE)</f>
        <v>1990-91</v>
      </c>
      <c r="E55" s="18">
        <f>LARGE('datedec &amp; datejul kaf'!$C$5:$C$94,'datedec &amp; datejul kaf rank'!$A55)</f>
        <v>556.28427665999993</v>
      </c>
      <c r="F55" s="5" t="str">
        <f>VLOOKUP(G55,'datedec &amp; datejul kaf'!$D$5:$O$94,12,FALSE)</f>
        <v>1990-91</v>
      </c>
      <c r="G55" s="18">
        <f>LARGE('datedec &amp; datejul kaf'!$D$5:$D$94,'datedec &amp; datejul kaf rank'!$A55)</f>
        <v>542.60011188390001</v>
      </c>
      <c r="H55" s="5" t="str">
        <f>VLOOKUP(I55,'datedec &amp; datejul kaf'!$E$5:$O$94,11,FALSE)</f>
        <v>2007-08</v>
      </c>
      <c r="I55" s="18">
        <f>LARGE('datedec &amp; datejul kaf'!$E$5:$E$94,'datedec &amp; datejul kaf rank'!$A55)</f>
        <v>497.33133341618992</v>
      </c>
      <c r="J55" s="5" t="str">
        <f>VLOOKUP(K55,'datedec &amp; datejul kaf'!$F$5:$O$94,10,FALSE)</f>
        <v>1932-33</v>
      </c>
      <c r="K55" s="18">
        <f>LARGE('datedec &amp; datejul kaf'!$F$5:$F$94,'datedec &amp; datejul kaf rank'!$A55)</f>
        <v>247.17585188792998</v>
      </c>
      <c r="L55" s="5" t="str">
        <f>VLOOKUP(M55,'datedec &amp; datejul kaf'!$G$5:$O$94,9,FALSE)</f>
        <v>1988-89</v>
      </c>
      <c r="M55" s="18">
        <f>LARGE('datedec &amp; datejul kaf'!$G$5:$G$94,'datedec &amp; datejul kaf rank'!$A55)</f>
        <v>1291.4157770264519</v>
      </c>
      <c r="N55" s="5" t="str">
        <f>VLOOKUP(O55,'datedec &amp; datejul kaf'!$H$5:$O$94,8,FALSE)</f>
        <v>2008-09</v>
      </c>
      <c r="O55" s="18">
        <f>LARGE('datedec &amp; datejul kaf'!$H$5:$H$94,'datedec &amp; datejul kaf rank'!$A55)</f>
        <v>942.65443076615998</v>
      </c>
      <c r="P55" s="5" t="str">
        <f>VLOOKUP(Q55,'datedec &amp; datejul kaf'!$I$5:$O$94,7,FALSE)</f>
        <v>1978-79</v>
      </c>
      <c r="Q55" s="18">
        <f>LARGE('datedec &amp; datejul kaf'!$I$5:$I$94,'datedec &amp; datejul kaf rank'!$A55)</f>
        <v>689.01752126928</v>
      </c>
      <c r="R55" s="5" t="str">
        <f>VLOOKUP(S55,'datedec &amp; datejul kaf'!$J$5:$O$94,6,FALSE)</f>
        <v>2013-14</v>
      </c>
      <c r="S55" s="18">
        <f>LARGE('datedec &amp; datejul kaf'!$J$5:$J$94,'datedec &amp; datejul kaf rank'!$A55)</f>
        <v>462.75743058048005</v>
      </c>
      <c r="T55" s="5" t="str">
        <f>VLOOKUP(U55,'datedec &amp; datejul kaf'!$K$5:$O$94,5,FALSE)</f>
        <v>1937-38</v>
      </c>
      <c r="U55" s="18">
        <f>LARGE('datedec &amp; datejul kaf'!$K$5:$K$94,'datedec &amp; datejul kaf rank'!$A55)</f>
        <v>249.76461873300002</v>
      </c>
      <c r="V55" s="5" t="str">
        <f>VLOOKUP(W55,'datedec &amp; datejul kaf'!$L$5:$O$94,4,FALSE)</f>
        <v>1940-41</v>
      </c>
      <c r="W55" s="18">
        <f>LARGE('datedec &amp; datejul kaf'!$L$5:$L$94,'datedec &amp; datejul kaf rank'!$A55)</f>
        <v>92.183659353029995</v>
      </c>
      <c r="X55" s="5" t="str">
        <f>VLOOKUP(Y55,'datedec &amp; datejul kaf'!$M$5:$O$94,3,FALSE)</f>
        <v>1999-2000</v>
      </c>
      <c r="Y55" s="18">
        <f>LARGE('datedec &amp; datejul kaf'!$M$5:$M$94,'datedec &amp; datejul kaf rank'!$A55)</f>
        <v>24.45054453765</v>
      </c>
      <c r="Z55" s="5" t="str">
        <f>VLOOKUP(AA55,'datedec &amp; datejul kaf'!$N$5:$O$94,2,FALSE)</f>
        <v>2008-09</v>
      </c>
      <c r="AA55" s="18">
        <f>LARGE('datedec &amp; datejul kaf'!$N$5:$N$94,'datedec &amp; datejul kaf rank'!$A55)</f>
        <v>1854.9403357289909</v>
      </c>
    </row>
    <row r="56" spans="1:27" x14ac:dyDescent="0.2">
      <c r="A56" s="5">
        <v>51</v>
      </c>
      <c r="B56" s="5" t="str">
        <f>VLOOKUP(C56,'datedec &amp; datejul kaf'!$B$5:$O$94,14,FALSE)</f>
        <v>1985-86</v>
      </c>
      <c r="C56" s="18">
        <f>LARGE('datedec &amp; datejul kaf'!$B$5:$B$94,'datedec &amp; datejul kaf rank'!$A56)</f>
        <v>566.71124486402994</v>
      </c>
      <c r="D56" s="5" t="str">
        <f>VLOOKUP(E56,'datedec &amp; datejul kaf'!$C$5:$O$94,13,FALSE)</f>
        <v>1985-86</v>
      </c>
      <c r="E56" s="18">
        <f>LARGE('datedec &amp; datejul kaf'!$C$5:$C$94,'datedec &amp; datejul kaf rank'!$A56)</f>
        <v>553.65804204773997</v>
      </c>
      <c r="F56" s="5" t="str">
        <f>VLOOKUP(G56,'datedec &amp; datejul kaf'!$D$5:$O$94,12,FALSE)</f>
        <v>1932-33</v>
      </c>
      <c r="G56" s="18">
        <f>LARGE('datedec &amp; datejul kaf'!$D$5:$D$94,'datedec &amp; datejul kaf rank'!$A56)</f>
        <v>539.74377480093005</v>
      </c>
      <c r="H56" s="5" t="str">
        <f>VLOOKUP(I56,'datedec &amp; datejul kaf'!$E$5:$O$94,11,FALSE)</f>
        <v>1962-63</v>
      </c>
      <c r="I56" s="18">
        <f>LARGE('datedec &amp; datejul kaf'!$E$5:$E$94,'datedec &amp; datejul kaf rank'!$A56)</f>
        <v>490.88663944299003</v>
      </c>
      <c r="J56" s="5" t="str">
        <f>VLOOKUP(K56,'datedec &amp; datejul kaf'!$F$5:$O$94,10,FALSE)</f>
        <v>2004-05</v>
      </c>
      <c r="K56" s="18">
        <f>LARGE('datedec &amp; datejul kaf'!$F$5:$F$94,'datedec &amp; datejul kaf rank'!$A56)</f>
        <v>243.3740735181</v>
      </c>
      <c r="L56" s="5" t="str">
        <f>VLOOKUP(M56,'datedec &amp; datejul kaf'!$G$5:$O$94,9,FALSE)</f>
        <v>1951-52</v>
      </c>
      <c r="M56" s="18">
        <f>LARGE('datedec &amp; datejul kaf'!$G$5:$G$94,'datedec &amp; datejul kaf rank'!$A56)</f>
        <v>1244.7376591074599</v>
      </c>
      <c r="N56" s="5" t="str">
        <f>VLOOKUP(O56,'datedec &amp; datejul kaf'!$H$5:$O$94,8,FALSE)</f>
        <v>1980-81</v>
      </c>
      <c r="O56" s="18">
        <f>LARGE('datedec &amp; datejul kaf'!$H$5:$H$94,'datedec &amp; datejul kaf rank'!$A56)</f>
        <v>930.7108411314</v>
      </c>
      <c r="P56" s="5" t="str">
        <f>VLOOKUP(Q56,'datedec &amp; datejul kaf'!$I$5:$O$94,7,FALSE)</f>
        <v>1976-77</v>
      </c>
      <c r="Q56" s="18">
        <f>LARGE('datedec &amp; datejul kaf'!$I$5:$I$94,'datedec &amp; datejul kaf rank'!$A56)</f>
        <v>686.67934615034994</v>
      </c>
      <c r="R56" s="5" t="str">
        <f>VLOOKUP(S56,'datedec &amp; datejul kaf'!$J$5:$O$94,6,FALSE)</f>
        <v>2005-06</v>
      </c>
      <c r="S56" s="18">
        <f>LARGE('datedec &amp; datejul kaf'!$J$5:$J$94,'datedec &amp; datejul kaf rank'!$A56)</f>
        <v>453.98263421531993</v>
      </c>
      <c r="T56" s="5" t="str">
        <f>VLOOKUP(U56,'datedec &amp; datejul kaf'!$K$5:$O$94,5,FALSE)</f>
        <v>1960-61</v>
      </c>
      <c r="U56" s="18">
        <f>LARGE('datedec &amp; datejul kaf'!$K$5:$K$94,'datedec &amp; datejul kaf rank'!$A56)</f>
        <v>248.75834439057002</v>
      </c>
      <c r="V56" s="5" t="str">
        <f>VLOOKUP(W56,'datedec &amp; datejul kaf'!$L$5:$O$94,4,FALSE)</f>
        <v>1996-97</v>
      </c>
      <c r="W56" s="18">
        <f>LARGE('datedec &amp; datejul kaf'!$L$5:$L$94,'datedec &amp; datejul kaf rank'!$A56)</f>
        <v>92.037239523810001</v>
      </c>
      <c r="X56" s="5" t="str">
        <f>VLOOKUP(Y56,'datedec &amp; datejul kaf'!$M$5:$O$94,3,FALSE)</f>
        <v>2012-13</v>
      </c>
      <c r="Y56" s="18">
        <f>LARGE('datedec &amp; datejul kaf'!$M$5:$M$94,'datedec &amp; datejul kaf rank'!$A56)</f>
        <v>24.333103219740003</v>
      </c>
      <c r="Z56" s="5" t="str">
        <f>VLOOKUP(AA56,'datedec &amp; datejul kaf'!$N$5:$O$94,2,FALSE)</f>
        <v>1988-89</v>
      </c>
      <c r="AA56" s="18">
        <f>LARGE('datedec &amp; datejul kaf'!$N$5:$N$94,'datedec &amp; datejul kaf rank'!$A56)</f>
        <v>1848.8307114952918</v>
      </c>
    </row>
    <row r="57" spans="1:27" x14ac:dyDescent="0.2">
      <c r="A57" s="5">
        <v>52</v>
      </c>
      <c r="B57" s="5" t="str">
        <f>VLOOKUP(C57,'datedec &amp; datejul kaf'!$B$5:$O$94,14,FALSE)</f>
        <v>1932-33</v>
      </c>
      <c r="C57" s="18">
        <f>LARGE('datedec &amp; datejul kaf'!$B$5:$B$94,'datedec &amp; datejul kaf rank'!$A57)</f>
        <v>560.08208808783013</v>
      </c>
      <c r="D57" s="5" t="str">
        <f>VLOOKUP(E57,'datedec &amp; datejul kaf'!$C$5:$O$94,13,FALSE)</f>
        <v>1932-33</v>
      </c>
      <c r="E57" s="18">
        <f>LARGE('datedec &amp; datejul kaf'!$C$5:$C$94,'datedec &amp; datejul kaf rank'!$A57)</f>
        <v>547.78456788783012</v>
      </c>
      <c r="F57" s="5" t="str">
        <f>VLOOKUP(G57,'datedec &amp; datejul kaf'!$D$5:$O$94,12,FALSE)</f>
        <v>1988-89</v>
      </c>
      <c r="G57" s="18">
        <f>LARGE('datedec &amp; datejul kaf'!$D$5:$D$94,'datedec &amp; datejul kaf rank'!$A57)</f>
        <v>530.52848919608994</v>
      </c>
      <c r="H57" s="5" t="str">
        <f>VLOOKUP(I57,'datedec &amp; datejul kaf'!$E$5:$O$94,11,FALSE)</f>
        <v>1992-93</v>
      </c>
      <c r="I57" s="18">
        <f>LARGE('datedec &amp; datejul kaf'!$E$5:$E$94,'datedec &amp; datejul kaf rank'!$A57)</f>
        <v>485.21424957306004</v>
      </c>
      <c r="J57" s="5" t="str">
        <f>VLOOKUP(K57,'datedec &amp; datejul kaf'!$F$5:$O$94,10,FALSE)</f>
        <v>1970-71</v>
      </c>
      <c r="K57" s="18">
        <f>LARGE('datedec &amp; datejul kaf'!$F$5:$F$94,'datedec &amp; datejul kaf rank'!$A57)</f>
        <v>240.30707198022</v>
      </c>
      <c r="L57" s="5" t="str">
        <f>VLOOKUP(M57,'datedec &amp; datejul kaf'!$G$5:$O$94,9,FALSE)</f>
        <v>1945-46</v>
      </c>
      <c r="M57" s="18">
        <f>LARGE('datedec &amp; datejul kaf'!$G$5:$G$94,'datedec &amp; datejul kaf rank'!$A57)</f>
        <v>1237.5322683032821</v>
      </c>
      <c r="N57" s="5" t="str">
        <f>VLOOKUP(O57,'datedec &amp; datejul kaf'!$H$5:$O$94,8,FALSE)</f>
        <v>1975-76</v>
      </c>
      <c r="O57" s="18">
        <f>LARGE('datedec &amp; datejul kaf'!$H$5:$H$94,'datedec &amp; datejul kaf rank'!$A57)</f>
        <v>925.88870577503997</v>
      </c>
      <c r="P57" s="5" t="str">
        <f>VLOOKUP(Q57,'datedec &amp; datejul kaf'!$I$5:$O$94,7,FALSE)</f>
        <v>1935-36</v>
      </c>
      <c r="Q57" s="18">
        <f>LARGE('datedec &amp; datejul kaf'!$I$5:$I$94,'datedec &amp; datejul kaf rank'!$A57)</f>
        <v>678.26552167248008</v>
      </c>
      <c r="R57" s="5" t="str">
        <f>VLOOKUP(S57,'datedec &amp; datejul kaf'!$J$5:$O$94,6,FALSE)</f>
        <v>1996-97</v>
      </c>
      <c r="S57" s="18">
        <f>LARGE('datedec &amp; datejul kaf'!$J$5:$J$94,'datedec &amp; datejul kaf rank'!$A57)</f>
        <v>446.47495846380002</v>
      </c>
      <c r="T57" s="5" t="str">
        <f>VLOOKUP(U57,'datedec &amp; datejul kaf'!$K$5:$O$94,5,FALSE)</f>
        <v>1953-54</v>
      </c>
      <c r="U57" s="18">
        <f>LARGE('datedec &amp; datejul kaf'!$K$5:$K$94,'datedec &amp; datejul kaf rank'!$A57)</f>
        <v>243.17501236854002</v>
      </c>
      <c r="V57" s="5" t="str">
        <f>VLOOKUP(W57,'datedec &amp; datejul kaf'!$L$5:$O$94,4,FALSE)</f>
        <v>1990-91</v>
      </c>
      <c r="W57" s="18">
        <f>LARGE('datedec &amp; datejul kaf'!$L$5:$L$94,'datedec &amp; datejul kaf rank'!$A57)</f>
        <v>90.931930474350011</v>
      </c>
      <c r="X57" s="5" t="str">
        <f>VLOOKUP(Y57,'datedec &amp; datejul kaf'!$M$5:$O$94,3,FALSE)</f>
        <v>1965-66</v>
      </c>
      <c r="Y57" s="18">
        <f>LARGE('datedec &amp; datejul kaf'!$M$5:$M$94,'datedec &amp; datejul kaf rank'!$A57)</f>
        <v>23.732369357970001</v>
      </c>
      <c r="Z57" s="5" t="str">
        <f>VLOOKUP(AA57,'datedec &amp; datejul kaf'!$N$5:$O$94,2,FALSE)</f>
        <v>2003-04</v>
      </c>
      <c r="AA57" s="18">
        <f>LARGE('datedec &amp; datejul kaf'!$N$5:$N$94,'datedec &amp; datejul kaf rank'!$A57)</f>
        <v>1811.7613026374611</v>
      </c>
    </row>
    <row r="58" spans="1:27" x14ac:dyDescent="0.2">
      <c r="A58" s="5">
        <v>53</v>
      </c>
      <c r="B58" s="5" t="str">
        <f>VLOOKUP(C58,'datedec &amp; datejul kaf'!$B$5:$O$94,14,FALSE)</f>
        <v>1988-89</v>
      </c>
      <c r="C58" s="18">
        <f>LARGE('datedec &amp; datejul kaf'!$B$5:$B$94,'datedec &amp; datejul kaf rank'!$A58)</f>
        <v>557.41493446883987</v>
      </c>
      <c r="D58" s="5" t="str">
        <f>VLOOKUP(E58,'datedec &amp; datejul kaf'!$C$5:$O$94,13,FALSE)</f>
        <v>1988-89</v>
      </c>
      <c r="E58" s="18">
        <f>LARGE('datedec &amp; datejul kaf'!$C$5:$C$94,'datedec &amp; datejul kaf rank'!$A58)</f>
        <v>545.56934813618989</v>
      </c>
      <c r="F58" s="5" t="str">
        <f>VLOOKUP(G58,'datedec &amp; datejul kaf'!$D$5:$O$94,12,FALSE)</f>
        <v>1985-86</v>
      </c>
      <c r="G58" s="18">
        <f>LARGE('datedec &amp; datejul kaf'!$D$5:$D$94,'datedec &amp; datejul kaf rank'!$A58)</f>
        <v>528.28548101573995</v>
      </c>
      <c r="H58" s="5" t="str">
        <f>VLOOKUP(I58,'datedec &amp; datejul kaf'!$E$5:$O$94,11,FALSE)</f>
        <v>1990-91</v>
      </c>
      <c r="I58" s="18">
        <f>LARGE('datedec &amp; datejul kaf'!$E$5:$E$94,'datedec &amp; datejul kaf rank'!$A58)</f>
        <v>472.14515915406008</v>
      </c>
      <c r="J58" s="5" t="str">
        <f>VLOOKUP(K58,'datedec &amp; datejul kaf'!$F$5:$O$94,10,FALSE)</f>
        <v>1962-63</v>
      </c>
      <c r="K58" s="18">
        <f>LARGE('datedec &amp; datejul kaf'!$F$5:$F$94,'datedec &amp; datejul kaf rank'!$A58)</f>
        <v>237.59177952005999</v>
      </c>
      <c r="L58" s="5" t="str">
        <f>VLOOKUP(M58,'datedec &amp; datejul kaf'!$G$5:$O$94,9,FALSE)</f>
        <v>1987-88</v>
      </c>
      <c r="M58" s="18">
        <f>LARGE('datedec &amp; datejul kaf'!$G$5:$G$94,'datedec &amp; datejul kaf rank'!$A58)</f>
        <v>1234.8122333639608</v>
      </c>
      <c r="N58" s="5" t="str">
        <f>VLOOKUP(O58,'datedec &amp; datejul kaf'!$H$5:$O$94,8,FALSE)</f>
        <v>1990-91</v>
      </c>
      <c r="O58" s="18">
        <f>LARGE('datedec &amp; datejul kaf'!$H$5:$H$94,'datedec &amp; datejul kaf rank'!$A58)</f>
        <v>904.2295991492399</v>
      </c>
      <c r="P58" s="5" t="str">
        <f>VLOOKUP(Q58,'datedec &amp; datejul kaf'!$I$5:$O$94,7,FALSE)</f>
        <v>1999-2000</v>
      </c>
      <c r="Q58" s="18">
        <f>LARGE('datedec &amp; datejul kaf'!$I$5:$I$94,'datedec &amp; datejul kaf rank'!$A58)</f>
        <v>674.75146560591008</v>
      </c>
      <c r="R58" s="5" t="str">
        <f>VLOOKUP(S58,'datedec &amp; datejul kaf'!$J$5:$O$94,6,FALSE)</f>
        <v>2012-13</v>
      </c>
      <c r="S58" s="18">
        <f>LARGE('datedec &amp; datejul kaf'!$J$5:$J$94,'datedec &amp; datejul kaf rank'!$A58)</f>
        <v>443.87480649519</v>
      </c>
      <c r="T58" s="5" t="str">
        <f>VLOOKUP(U58,'datedec &amp; datejul kaf'!$K$5:$O$94,5,FALSE)</f>
        <v>2005-06</v>
      </c>
      <c r="U58" s="18">
        <f>LARGE('datedec &amp; datejul kaf'!$K$5:$K$94,'datedec &amp; datejul kaf rank'!$A58)</f>
        <v>240.68829510642001</v>
      </c>
      <c r="V58" s="5" t="str">
        <f>VLOOKUP(W58,'datedec &amp; datejul kaf'!$L$5:$O$94,4,FALSE)</f>
        <v>1981-82</v>
      </c>
      <c r="W58" s="18">
        <f>LARGE('datedec &amp; datejul kaf'!$L$5:$L$94,'datedec &amp; datejul kaf rank'!$A58)</f>
        <v>90.444155286029982</v>
      </c>
      <c r="X58" s="5" t="str">
        <f>VLOOKUP(Y58,'datedec &amp; datejul kaf'!$M$5:$O$94,3,FALSE)</f>
        <v>1959-60</v>
      </c>
      <c r="Y58" s="18">
        <f>LARGE('datedec &amp; datejul kaf'!$M$5:$M$94,'datedec &amp; datejul kaf rank'!$A58)</f>
        <v>23.624766056220004</v>
      </c>
      <c r="Z58" s="5" t="str">
        <f>VLOOKUP(AA58,'datedec &amp; datejul kaf'!$N$5:$O$94,2,FALSE)</f>
        <v>1956-57</v>
      </c>
      <c r="AA58" s="18">
        <f>LARGE('datedec &amp; datejul kaf'!$N$5:$N$94,'datedec &amp; datejul kaf rank'!$A58)</f>
        <v>1811.7010408215392</v>
      </c>
    </row>
    <row r="59" spans="1:27" x14ac:dyDescent="0.2">
      <c r="A59" s="5">
        <v>54</v>
      </c>
      <c r="B59" s="5" t="str">
        <f>VLOOKUP(C59,'datedec &amp; datejul kaf'!$B$5:$O$94,14,FALSE)</f>
        <v>1974-75</v>
      </c>
      <c r="C59" s="18">
        <f>LARGE('datedec &amp; datejul kaf'!$B$5:$B$94,'datedec &amp; datejul kaf rank'!$A59)</f>
        <v>553.39459742951988</v>
      </c>
      <c r="D59" s="5" t="str">
        <f>VLOOKUP(E59,'datedec &amp; datejul kaf'!$C$5:$O$94,13,FALSE)</f>
        <v>1974-75</v>
      </c>
      <c r="E59" s="18">
        <f>LARGE('datedec &amp; datejul kaf'!$C$5:$C$94,'datedec &amp; datejul kaf rank'!$A59)</f>
        <v>539.25429382754987</v>
      </c>
      <c r="F59" s="5" t="str">
        <f>VLOOKUP(G59,'datedec &amp; datejul kaf'!$D$5:$O$94,12,FALSE)</f>
        <v>1974-75</v>
      </c>
      <c r="G59" s="18">
        <f>LARGE('datedec &amp; datejul kaf'!$D$5:$D$94,'datedec &amp; datejul kaf rank'!$A59)</f>
        <v>527.78368268744987</v>
      </c>
      <c r="H59" s="5" t="str">
        <f>VLOOKUP(I59,'datedec &amp; datejul kaf'!$E$5:$O$94,11,FALSE)</f>
        <v>1963-64</v>
      </c>
      <c r="I59" s="18">
        <f>LARGE('datedec &amp; datejul kaf'!$E$5:$E$94,'datedec &amp; datejul kaf rank'!$A59)</f>
        <v>471.87572445342005</v>
      </c>
      <c r="J59" s="5" t="str">
        <f>VLOOKUP(K59,'datedec &amp; datejul kaf'!$F$5:$O$94,10,FALSE)</f>
        <v>1967-68</v>
      </c>
      <c r="K59" s="18">
        <f>LARGE('datedec &amp; datejul kaf'!$F$5:$F$94,'datedec &amp; datejul kaf rank'!$A59)</f>
        <v>236.25688370235</v>
      </c>
      <c r="L59" s="5" t="str">
        <f>VLOOKUP(M59,'datedec &amp; datejul kaf'!$G$5:$O$94,9,FALSE)</f>
        <v>1965-66</v>
      </c>
      <c r="M59" s="18">
        <f>LARGE('datedec &amp; datejul kaf'!$G$5:$G$94,'datedec &amp; datejul kaf rank'!$A59)</f>
        <v>1208.4448822866209</v>
      </c>
      <c r="N59" s="5" t="str">
        <f>VLOOKUP(O59,'datedec &amp; datejul kaf'!$H$5:$O$94,8,FALSE)</f>
        <v>1958-59</v>
      </c>
      <c r="O59" s="18">
        <f>LARGE('datedec &amp; datejul kaf'!$H$5:$H$94,'datedec &amp; datejul kaf rank'!$A59)</f>
        <v>898.79895472478995</v>
      </c>
      <c r="P59" s="5" t="str">
        <f>VLOOKUP(Q59,'datedec &amp; datejul kaf'!$I$5:$O$94,7,FALSE)</f>
        <v>1984-85</v>
      </c>
      <c r="Q59" s="18">
        <f>LARGE('datedec &amp; datejul kaf'!$I$5:$I$94,'datedec &amp; datejul kaf rank'!$A59)</f>
        <v>674.32442429961009</v>
      </c>
      <c r="R59" s="5" t="str">
        <f>VLOOKUP(S59,'datedec &amp; datejul kaf'!$J$5:$O$94,6,FALSE)</f>
        <v>1934-35</v>
      </c>
      <c r="S59" s="18">
        <f>LARGE('datedec &amp; datejul kaf'!$J$5:$J$94,'datedec &amp; datejul kaf rank'!$A59)</f>
        <v>435.07977872583001</v>
      </c>
      <c r="T59" s="5" t="str">
        <f>VLOOKUP(U59,'datedec &amp; datejul kaf'!$K$5:$O$94,5,FALSE)</f>
        <v>2013-14</v>
      </c>
      <c r="U59" s="18">
        <f>LARGE('datedec &amp; datejul kaf'!$K$5:$K$94,'datedec &amp; datejul kaf rank'!$A59)</f>
        <v>240.43988519837998</v>
      </c>
      <c r="V59" s="5" t="str">
        <f>VLOOKUP(W59,'datedec &amp; datejul kaf'!$L$5:$O$94,4,FALSE)</f>
        <v>2012-13</v>
      </c>
      <c r="W59" s="18">
        <f>LARGE('datedec &amp; datejul kaf'!$L$5:$L$94,'datedec &amp; datejul kaf rank'!$A59)</f>
        <v>90.019712326740006</v>
      </c>
      <c r="X59" s="5" t="str">
        <f>VLOOKUP(Y59,'datedec &amp; datejul kaf'!$M$5:$O$94,3,FALSE)</f>
        <v>2003-04</v>
      </c>
      <c r="Y59" s="18">
        <f>LARGE('datedec &amp; datejul kaf'!$M$5:$M$94,'datedec &amp; datejul kaf rank'!$A59)</f>
        <v>22.802061954839999</v>
      </c>
      <c r="Z59" s="5" t="str">
        <f>VLOOKUP(AA59,'datedec &amp; datejul kaf'!$N$5:$O$94,2,FALSE)</f>
        <v>1962-63</v>
      </c>
      <c r="AA59" s="18">
        <f>LARGE('datedec &amp; datejul kaf'!$N$5:$N$94,'datedec &amp; datejul kaf rank'!$A59)</f>
        <v>1802.452774060911</v>
      </c>
    </row>
    <row r="60" spans="1:27" x14ac:dyDescent="0.2">
      <c r="A60" s="5">
        <v>55</v>
      </c>
      <c r="B60" s="5" t="str">
        <f>VLOOKUP(C60,'datedec &amp; datejul kaf'!$B$5:$O$94,14,FALSE)</f>
        <v>1963-64</v>
      </c>
      <c r="C60" s="18">
        <f>LARGE('datedec &amp; datejul kaf'!$B$5:$B$94,'datedec &amp; datejul kaf rank'!$A60)</f>
        <v>546.73134478683005</v>
      </c>
      <c r="D60" s="5" t="str">
        <f>VLOOKUP(E60,'datedec &amp; datejul kaf'!$C$5:$O$94,13,FALSE)</f>
        <v>1963-64</v>
      </c>
      <c r="E60" s="18">
        <f>LARGE('datedec &amp; datejul kaf'!$C$5:$C$94,'datedec &amp; datejul kaf rank'!$A60)</f>
        <v>527.94011904521994</v>
      </c>
      <c r="F60" s="5" t="str">
        <f>VLOOKUP(G60,'datedec &amp; datejul kaf'!$D$5:$O$94,12,FALSE)</f>
        <v>1963-64</v>
      </c>
      <c r="G60" s="18">
        <f>LARGE('datedec &amp; datejul kaf'!$D$5:$D$94,'datedec &amp; datejul kaf rank'!$A60)</f>
        <v>506.54243389722001</v>
      </c>
      <c r="H60" s="5" t="str">
        <f>VLOOKUP(I60,'datedec &amp; datejul kaf'!$E$5:$O$94,11,FALSE)</f>
        <v>2003-04</v>
      </c>
      <c r="I60" s="18">
        <f>LARGE('datedec &amp; datejul kaf'!$E$5:$E$94,'datedec &amp; datejul kaf rank'!$A60)</f>
        <v>471.69876115427104</v>
      </c>
      <c r="J60" s="5" t="str">
        <f>VLOOKUP(K60,'datedec &amp; datejul kaf'!$F$5:$O$94,10,FALSE)</f>
        <v>1929-30</v>
      </c>
      <c r="K60" s="18">
        <f>LARGE('datedec &amp; datejul kaf'!$F$5:$F$94,'datedec &amp; datejul kaf rank'!$A60)</f>
        <v>236.11423246803</v>
      </c>
      <c r="L60" s="5" t="str">
        <f>VLOOKUP(M60,'datedec &amp; datejul kaf'!$G$5:$O$94,9,FALSE)</f>
        <v>1997-98</v>
      </c>
      <c r="M60" s="18">
        <f>LARGE('datedec &amp; datejul kaf'!$G$5:$G$94,'datedec &amp; datejul kaf rank'!$A60)</f>
        <v>1194.300929098011</v>
      </c>
      <c r="N60" s="5" t="str">
        <f>VLOOKUP(O60,'datedec &amp; datejul kaf'!$H$5:$O$94,8,FALSE)</f>
        <v>1945-46</v>
      </c>
      <c r="O60" s="18">
        <f>LARGE('datedec &amp; datejul kaf'!$H$5:$H$94,'datedec &amp; datejul kaf rank'!$A60)</f>
        <v>894.4295486076511</v>
      </c>
      <c r="P60" s="5" t="str">
        <f>VLOOKUP(Q60,'datedec &amp; datejul kaf'!$I$5:$O$94,7,FALSE)</f>
        <v>1980-81</v>
      </c>
      <c r="Q60" s="18">
        <f>LARGE('datedec &amp; datejul kaf'!$I$5:$I$94,'datedec &amp; datejul kaf rank'!$A60)</f>
        <v>667.76613694224</v>
      </c>
      <c r="R60" s="5" t="str">
        <f>VLOOKUP(S60,'datedec &amp; datejul kaf'!$J$5:$O$94,6,FALSE)</f>
        <v>1978-79</v>
      </c>
      <c r="S60" s="18">
        <f>LARGE('datedec &amp; datejul kaf'!$J$5:$J$94,'datedec &amp; datejul kaf rank'!$A60)</f>
        <v>434.45085974115005</v>
      </c>
      <c r="T60" s="5" t="str">
        <f>VLOOKUP(U60,'datedec &amp; datejul kaf'!$K$5:$O$94,5,FALSE)</f>
        <v>1977-78</v>
      </c>
      <c r="U60" s="18">
        <f>LARGE('datedec &amp; datejul kaf'!$K$5:$K$94,'datedec &amp; datejul kaf rank'!$A60)</f>
        <v>233.28786563187003</v>
      </c>
      <c r="V60" s="5" t="str">
        <f>VLOOKUP(W60,'datedec &amp; datejul kaf'!$L$5:$O$94,4,FALSE)</f>
        <v>1961-62</v>
      </c>
      <c r="W60" s="18">
        <f>LARGE('datedec &amp; datejul kaf'!$L$5:$L$94,'datedec &amp; datejul kaf rank'!$A60)</f>
        <v>89.337378468029996</v>
      </c>
      <c r="X60" s="5" t="str">
        <f>VLOOKUP(Y60,'datedec &amp; datejul kaf'!$M$5:$O$94,3,FALSE)</f>
        <v>1993-94</v>
      </c>
      <c r="Y60" s="18">
        <f>LARGE('datedec &amp; datejul kaf'!$M$5:$M$94,'datedec &amp; datejul kaf rank'!$A60)</f>
        <v>22.597923119519997</v>
      </c>
      <c r="Z60" s="5" t="str">
        <f>VLOOKUP(AA60,'datedec &amp; datejul kaf'!$N$5:$O$94,2,FALSE)</f>
        <v>1934-35</v>
      </c>
      <c r="AA60" s="18">
        <f>LARGE('datedec &amp; datejul kaf'!$N$5:$N$94,'datedec &amp; datejul kaf rank'!$A60)</f>
        <v>1785.8895812936012</v>
      </c>
    </row>
    <row r="61" spans="1:27" x14ac:dyDescent="0.2">
      <c r="A61" s="5">
        <v>56</v>
      </c>
      <c r="B61" s="5" t="str">
        <f>VLOOKUP(C61,'datedec &amp; datejul kaf'!$B$5:$O$94,14,FALSE)</f>
        <v>1992-93</v>
      </c>
      <c r="C61" s="18">
        <f>LARGE('datedec &amp; datejul kaf'!$B$5:$B$94,'datedec &amp; datejul kaf rank'!$A61)</f>
        <v>531.22704784758002</v>
      </c>
      <c r="D61" s="5" t="str">
        <f>VLOOKUP(E61,'datedec &amp; datejul kaf'!$C$5:$O$94,13,FALSE)</f>
        <v>1992-93</v>
      </c>
      <c r="E61" s="18">
        <f>LARGE('datedec &amp; datejul kaf'!$C$5:$C$94,'datedec &amp; datejul kaf rank'!$A61)</f>
        <v>519.91947802368009</v>
      </c>
      <c r="F61" s="5" t="str">
        <f>VLOOKUP(G61,'datedec &amp; datejul kaf'!$D$5:$O$94,12,FALSE)</f>
        <v>1992-93</v>
      </c>
      <c r="G61" s="18">
        <f>LARGE('datedec &amp; datejul kaf'!$D$5:$D$94,'datedec &amp; datejul kaf rank'!$A61)</f>
        <v>506.15200746558003</v>
      </c>
      <c r="H61" s="5" t="str">
        <f>VLOOKUP(I61,'datedec &amp; datejul kaf'!$E$5:$O$94,11,FALSE)</f>
        <v>2017-18</v>
      </c>
      <c r="I61" s="18">
        <f>LARGE('datedec &amp; datejul kaf'!$E$5:$E$94,'datedec &amp; datejul kaf rank'!$A61)</f>
        <v>463.88800905048004</v>
      </c>
      <c r="J61" s="5" t="str">
        <f>VLOOKUP(K61,'datedec &amp; datejul kaf'!$F$5:$O$94,10,FALSE)</f>
        <v>1984-85</v>
      </c>
      <c r="K61" s="18">
        <f>LARGE('datedec &amp; datejul kaf'!$F$5:$F$94,'datedec &amp; datejul kaf rank'!$A61)</f>
        <v>222.74559825860999</v>
      </c>
      <c r="L61" s="5" t="str">
        <f>VLOOKUP(M61,'datedec &amp; datejul kaf'!$G$5:$O$94,9,FALSE)</f>
        <v>1961-62</v>
      </c>
      <c r="M61" s="18">
        <f>LARGE('datedec &amp; datejul kaf'!$G$5:$G$94,'datedec &amp; datejul kaf rank'!$A61)</f>
        <v>1189.4978152285412</v>
      </c>
      <c r="N61" s="5" t="str">
        <f>VLOOKUP(O61,'datedec &amp; datejul kaf'!$H$5:$O$94,8,FALSE)</f>
        <v>1950-51</v>
      </c>
      <c r="O61" s="18">
        <f>LARGE('datedec &amp; datejul kaf'!$H$5:$H$94,'datedec &amp; datejul kaf rank'!$A61)</f>
        <v>888.50949659824789</v>
      </c>
      <c r="P61" s="5" t="str">
        <f>VLOOKUP(Q61,'datedec &amp; datejul kaf'!$I$5:$O$94,7,FALSE)</f>
        <v>1938-39</v>
      </c>
      <c r="Q61" s="18">
        <f>LARGE('datedec &amp; datejul kaf'!$I$5:$I$94,'datedec &amp; datejul kaf rank'!$A61)</f>
        <v>660.87222645695999</v>
      </c>
      <c r="R61" s="5" t="str">
        <f>VLOOKUP(S61,'datedec &amp; datejul kaf'!$J$5:$O$94,6,FALSE)</f>
        <v>1981-82</v>
      </c>
      <c r="S61" s="18">
        <f>LARGE('datedec &amp; datejul kaf'!$J$5:$J$94,'datedec &amp; datejul kaf rank'!$A61)</f>
        <v>432.29710775579997</v>
      </c>
      <c r="T61" s="5" t="str">
        <f>VLOOKUP(U61,'datedec &amp; datejul kaf'!$K$5:$O$94,5,FALSE)</f>
        <v>1934-35</v>
      </c>
      <c r="U61" s="18">
        <f>LARGE('datedec &amp; datejul kaf'!$K$5:$K$94,'datedec &amp; datejul kaf rank'!$A61)</f>
        <v>222.05320820192998</v>
      </c>
      <c r="V61" s="5" t="str">
        <f>VLOOKUP(W61,'datedec &amp; datejul kaf'!$L$5:$O$94,4,FALSE)</f>
        <v>2001-02</v>
      </c>
      <c r="W61" s="18">
        <f>LARGE('datedec &amp; datejul kaf'!$L$5:$L$94,'datedec &amp; datejul kaf rank'!$A61)</f>
        <v>88.800076008839994</v>
      </c>
      <c r="X61" s="5" t="str">
        <f>VLOOKUP(Y61,'datedec &amp; datejul kaf'!$M$5:$O$94,3,FALSE)</f>
        <v>1956-57</v>
      </c>
      <c r="Y61" s="18">
        <f>LARGE('datedec &amp; datejul kaf'!$M$5:$M$94,'datedec &amp; datejul kaf rank'!$A61)</f>
        <v>22.460805769290001</v>
      </c>
      <c r="Z61" s="5" t="str">
        <f>VLOOKUP(AA61,'datedec &amp; datejul kaf'!$N$5:$O$94,2,FALSE)</f>
        <v>2009-10</v>
      </c>
      <c r="AA61" s="18">
        <f>LARGE('datedec &amp; datejul kaf'!$N$5:$N$94,'datedec &amp; datejul kaf rank'!$A61)</f>
        <v>1780.0801930817013</v>
      </c>
    </row>
    <row r="62" spans="1:27" x14ac:dyDescent="0.2">
      <c r="A62" s="5">
        <v>57</v>
      </c>
      <c r="B62" s="5" t="str">
        <f>VLOOKUP(C62,'datedec &amp; datejul kaf'!$B$5:$O$94,14,FALSE)</f>
        <v>1978-79</v>
      </c>
      <c r="C62" s="18">
        <f>LARGE('datedec &amp; datejul kaf'!$B$5:$B$94,'datedec &amp; datejul kaf rank'!$A62)</f>
        <v>516.93362028440993</v>
      </c>
      <c r="D62" s="5" t="str">
        <f>VLOOKUP(E62,'datedec &amp; datejul kaf'!$C$5:$O$94,13,FALSE)</f>
        <v>2003-04</v>
      </c>
      <c r="E62" s="18">
        <f>LARGE('datedec &amp; datejul kaf'!$C$5:$C$94,'datedec &amp; datejul kaf rank'!$A62)</f>
        <v>504.29359629560105</v>
      </c>
      <c r="F62" s="5" t="str">
        <f>VLOOKUP(G62,'datedec &amp; datejul kaf'!$D$5:$O$94,12,FALSE)</f>
        <v>1967-68</v>
      </c>
      <c r="G62" s="18">
        <f>LARGE('datedec &amp; datejul kaf'!$D$5:$D$94,'datedec &amp; datejul kaf rank'!$A62)</f>
        <v>494.29658311676997</v>
      </c>
      <c r="H62" s="5" t="str">
        <f>VLOOKUP(I62,'datedec &amp; datejul kaf'!$E$5:$O$94,11,FALSE)</f>
        <v>1972-73</v>
      </c>
      <c r="I62" s="18">
        <f>LARGE('datedec &amp; datejul kaf'!$E$5:$E$94,'datedec &amp; datejul kaf rank'!$A62)</f>
        <v>415.79320093668002</v>
      </c>
      <c r="J62" s="5" t="str">
        <f>VLOOKUP(K62,'datedec &amp; datejul kaf'!$F$5:$O$94,10,FALSE)</f>
        <v>1938-39</v>
      </c>
      <c r="K62" s="18">
        <f>LARGE('datedec &amp; datejul kaf'!$F$5:$F$94,'datedec &amp; datejul kaf rank'!$A62)</f>
        <v>221.3553636</v>
      </c>
      <c r="L62" s="5" t="str">
        <f>VLOOKUP(M62,'datedec &amp; datejul kaf'!$G$5:$O$94,9,FALSE)</f>
        <v>1956-57</v>
      </c>
      <c r="M62" s="18">
        <f>LARGE('datedec &amp; datejul kaf'!$G$5:$G$94,'datedec &amp; datejul kaf rank'!$A62)</f>
        <v>1174.1642098531381</v>
      </c>
      <c r="N62" s="5" t="str">
        <f>VLOOKUP(O62,'datedec &amp; datejul kaf'!$H$5:$O$94,8,FALSE)</f>
        <v>1938-39</v>
      </c>
      <c r="O62" s="18">
        <f>LARGE('datedec &amp; datejul kaf'!$H$5:$H$94,'datedec &amp; datejul kaf rank'!$A62)</f>
        <v>875.24965974012002</v>
      </c>
      <c r="P62" s="5" t="str">
        <f>VLOOKUP(Q62,'datedec &amp; datejul kaf'!$I$5:$O$94,7,FALSE)</f>
        <v>2012-13</v>
      </c>
      <c r="Q62" s="18">
        <f>LARGE('datedec &amp; datejul kaf'!$I$5:$I$94,'datedec &amp; datejul kaf rank'!$A62)</f>
        <v>659.2818595744501</v>
      </c>
      <c r="R62" s="5" t="str">
        <f>VLOOKUP(S62,'datedec &amp; datejul kaf'!$J$5:$O$94,6,FALSE)</f>
        <v>1946-47</v>
      </c>
      <c r="S62" s="18">
        <f>LARGE('datedec &amp; datejul kaf'!$J$5:$J$94,'datedec &amp; datejul kaf rank'!$A62)</f>
        <v>429.32600704076998</v>
      </c>
      <c r="T62" s="5" t="str">
        <f>VLOOKUP(U62,'datedec &amp; datejul kaf'!$K$5:$O$94,5,FALSE)</f>
        <v>1966-67</v>
      </c>
      <c r="U62" s="18">
        <f>LARGE('datedec &amp; datejul kaf'!$K$5:$K$94,'datedec &amp; datejul kaf rank'!$A62)</f>
        <v>221.91091399238996</v>
      </c>
      <c r="V62" s="5" t="str">
        <f>VLOOKUP(W62,'datedec &amp; datejul kaf'!$L$5:$O$94,4,FALSE)</f>
        <v>1977-78</v>
      </c>
      <c r="W62" s="18">
        <f>LARGE('datedec &amp; datejul kaf'!$L$5:$L$94,'datedec &amp; datejul kaf rank'!$A62)</f>
        <v>84.646509222450007</v>
      </c>
      <c r="X62" s="5" t="str">
        <f>VLOOKUP(Y62,'datedec &amp; datejul kaf'!$M$5:$O$94,3,FALSE)</f>
        <v>1972-73</v>
      </c>
      <c r="Y62" s="18">
        <f>LARGE('datedec &amp; datejul kaf'!$M$5:$M$94,'datedec &amp; datejul kaf rank'!$A62)</f>
        <v>22.373493375869998</v>
      </c>
      <c r="Z62" s="5" t="str">
        <f>VLOOKUP(AA62,'datedec &amp; datejul kaf'!$N$5:$O$94,2,FALSE)</f>
        <v>1969-70</v>
      </c>
      <c r="AA62" s="18">
        <f>LARGE('datedec &amp; datejul kaf'!$N$5:$N$94,'datedec &amp; datejul kaf rank'!$A62)</f>
        <v>1759.574375668851</v>
      </c>
    </row>
    <row r="63" spans="1:27" x14ac:dyDescent="0.2">
      <c r="A63" s="5">
        <v>58</v>
      </c>
      <c r="B63" s="5" t="str">
        <f>VLOOKUP(C63,'datedec &amp; datejul kaf'!$B$5:$O$94,14,FALSE)</f>
        <v>2003-04</v>
      </c>
      <c r="C63" s="18">
        <f>LARGE('datedec &amp; datejul kaf'!$B$5:$B$94,'datedec &amp; datejul kaf rank'!$A63)</f>
        <v>512.22365219657104</v>
      </c>
      <c r="D63" s="5" t="str">
        <f>VLOOKUP(E63,'datedec &amp; datejul kaf'!$C$5:$O$94,13,FALSE)</f>
        <v>1967-68</v>
      </c>
      <c r="E63" s="18">
        <f>LARGE('datedec &amp; datejul kaf'!$C$5:$C$94,'datedec &amp; datejul kaf rank'!$A63)</f>
        <v>502.58729354966994</v>
      </c>
      <c r="F63" s="5" t="str">
        <f>VLOOKUP(G63,'datedec &amp; datejul kaf'!$D$5:$O$94,12,FALSE)</f>
        <v>2003-04</v>
      </c>
      <c r="G63" s="18">
        <f>LARGE('datedec &amp; datejul kaf'!$D$5:$D$94,'datedec &amp; datejul kaf rank'!$A63)</f>
        <v>493.97141486450107</v>
      </c>
      <c r="H63" s="5" t="str">
        <f>VLOOKUP(I63,'datedec &amp; datejul kaf'!$E$5:$O$94,11,FALSE)</f>
        <v>1985-86</v>
      </c>
      <c r="I63" s="18">
        <f>LARGE('datedec &amp; datejul kaf'!$E$5:$E$94,'datedec &amp; datejul kaf rank'!$A63)</f>
        <v>412.78409691728996</v>
      </c>
      <c r="J63" s="5" t="str">
        <f>VLOOKUP(K63,'datedec &amp; datejul kaf'!$F$5:$O$94,10,FALSE)</f>
        <v>1954-55</v>
      </c>
      <c r="K63" s="18">
        <f>LARGE('datedec &amp; datejul kaf'!$F$5:$F$94,'datedec &amp; datejul kaf rank'!$A63)</f>
        <v>212.20969782726002</v>
      </c>
      <c r="L63" s="5" t="str">
        <f>VLOOKUP(M63,'datedec &amp; datejul kaf'!$G$5:$O$94,9,FALSE)</f>
        <v>1964-65</v>
      </c>
      <c r="M63" s="18">
        <f>LARGE('datedec &amp; datejul kaf'!$G$5:$G$94,'datedec &amp; datejul kaf rank'!$A63)</f>
        <v>1169.8192420821897</v>
      </c>
      <c r="N63" s="5" t="str">
        <f>VLOOKUP(O63,'datedec &amp; datejul kaf'!$H$5:$O$94,8,FALSE)</f>
        <v>1939-40</v>
      </c>
      <c r="O63" s="18">
        <f>LARGE('datedec &amp; datejul kaf'!$H$5:$H$94,'datedec &amp; datejul kaf rank'!$A63)</f>
        <v>859.03196976977097</v>
      </c>
      <c r="P63" s="5" t="str">
        <f>VLOOKUP(Q63,'datedec &amp; datejul kaf'!$I$5:$O$94,7,FALSE)</f>
        <v>1994-95</v>
      </c>
      <c r="Q63" s="18">
        <f>LARGE('datedec &amp; datejul kaf'!$I$5:$I$94,'datedec &amp; datejul kaf rank'!$A63)</f>
        <v>651.30154251834006</v>
      </c>
      <c r="R63" s="5" t="str">
        <f>VLOOKUP(S63,'datedec &amp; datejul kaf'!$J$5:$O$94,6,FALSE)</f>
        <v>1945-46</v>
      </c>
      <c r="S63" s="18">
        <f>LARGE('datedec &amp; datejul kaf'!$J$5:$J$94,'datedec &amp; datejul kaf rank'!$A63)</f>
        <v>426.91575258570003</v>
      </c>
      <c r="T63" s="5" t="str">
        <f>VLOOKUP(U63,'datedec &amp; datejul kaf'!$K$5:$O$94,5,FALSE)</f>
        <v>1969-70</v>
      </c>
      <c r="U63" s="18">
        <f>LARGE('datedec &amp; datejul kaf'!$K$5:$K$94,'datedec &amp; datejul kaf rank'!$A63)</f>
        <v>220.4495123943</v>
      </c>
      <c r="V63" s="5" t="str">
        <f>VLOOKUP(W63,'datedec &amp; datejul kaf'!$L$5:$O$94,4,FALSE)</f>
        <v>1929-30</v>
      </c>
      <c r="W63" s="18">
        <f>LARGE('datedec &amp; datejul kaf'!$L$5:$L$94,'datedec &amp; datejul kaf rank'!$A63)</f>
        <v>82.980413417160008</v>
      </c>
      <c r="X63" s="5" t="str">
        <f>VLOOKUP(Y63,'datedec &amp; datejul kaf'!$M$5:$O$94,3,FALSE)</f>
        <v>2001-02</v>
      </c>
      <c r="Y63" s="18">
        <f>LARGE('datedec &amp; datejul kaf'!$M$5:$M$94,'datedec &amp; datejul kaf rank'!$A63)</f>
        <v>22.365499987740002</v>
      </c>
      <c r="Z63" s="5" t="str">
        <f>VLOOKUP(AA63,'datedec &amp; datejul kaf'!$N$5:$O$94,2,FALSE)</f>
        <v>1984-85</v>
      </c>
      <c r="AA63" s="18">
        <f>LARGE('datedec &amp; datejul kaf'!$N$5:$N$94,'datedec &amp; datejul kaf rank'!$A63)</f>
        <v>1742.4932173011298</v>
      </c>
    </row>
    <row r="64" spans="1:27" x14ac:dyDescent="0.2">
      <c r="A64" s="5">
        <v>59</v>
      </c>
      <c r="B64" s="5" t="str">
        <f>VLOOKUP(C64,'datedec &amp; datejul kaf'!$B$5:$O$94,14,FALSE)</f>
        <v>1967-68</v>
      </c>
      <c r="C64" s="18">
        <f>LARGE('datedec &amp; datejul kaf'!$B$5:$B$94,'datedec &amp; datejul kaf rank'!$A64)</f>
        <v>508.9543346332199</v>
      </c>
      <c r="D64" s="5" t="str">
        <f>VLOOKUP(E64,'datedec &amp; datejul kaf'!$C$5:$O$94,13,FALSE)</f>
        <v>1978-79</v>
      </c>
      <c r="E64" s="18">
        <f>LARGE('datedec &amp; datejul kaf'!$C$5:$C$94,'datedec &amp; datejul kaf rank'!$A64)</f>
        <v>486.85634537925</v>
      </c>
      <c r="F64" s="5" t="str">
        <f>VLOOKUP(G64,'datedec &amp; datejul kaf'!$D$5:$O$94,12,FALSE)</f>
        <v>1972-73</v>
      </c>
      <c r="G64" s="18">
        <f>LARGE('datedec &amp; datejul kaf'!$D$5:$D$94,'datedec &amp; datejul kaf rank'!$A64)</f>
        <v>431.38522679826008</v>
      </c>
      <c r="H64" s="5" t="str">
        <f>VLOOKUP(I64,'datedec &amp; datejul kaf'!$E$5:$O$94,11,FALSE)</f>
        <v>1978-79</v>
      </c>
      <c r="I64" s="18">
        <f>LARGE('datedec &amp; datejul kaf'!$E$5:$E$94,'datedec &amp; datejul kaf rank'!$A64)</f>
        <v>394.57529760012</v>
      </c>
      <c r="J64" s="5" t="str">
        <f>VLOOKUP(K64,'datedec &amp; datejul kaf'!$F$5:$O$94,10,FALSE)</f>
        <v>1931-32</v>
      </c>
      <c r="K64" s="18">
        <f>LARGE('datedec &amp; datejul kaf'!$F$5:$F$94,'datedec &amp; datejul kaf rank'!$A64)</f>
        <v>207.83362526408999</v>
      </c>
      <c r="L64" s="5" t="str">
        <f>VLOOKUP(M64,'datedec &amp; datejul kaf'!$G$5:$O$94,9,FALSE)</f>
        <v>1978-79</v>
      </c>
      <c r="M64" s="18">
        <f>LARGE('datedec &amp; datejul kaf'!$G$5:$G$94,'datedec &amp; datejul kaf rank'!$A64)</f>
        <v>1158.7905284461799</v>
      </c>
      <c r="N64" s="5" t="str">
        <f>VLOOKUP(O64,'datedec &amp; datejul kaf'!$H$5:$O$94,8,FALSE)</f>
        <v>1946-47</v>
      </c>
      <c r="O64" s="18">
        <f>LARGE('datedec &amp; datejul kaf'!$H$5:$H$94,'datedec &amp; datejul kaf rank'!$A64)</f>
        <v>854.38568696879997</v>
      </c>
      <c r="P64" s="5" t="str">
        <f>VLOOKUP(Q64,'datedec &amp; datejul kaf'!$I$5:$O$94,7,FALSE)</f>
        <v>1930-31</v>
      </c>
      <c r="Q64" s="18">
        <f>LARGE('datedec &amp; datejul kaf'!$I$5:$I$94,'datedec &amp; datejul kaf rank'!$A64)</f>
        <v>650.21119082369103</v>
      </c>
      <c r="R64" s="5" t="str">
        <f>VLOOKUP(S64,'datedec &amp; datejul kaf'!$J$5:$O$94,6,FALSE)</f>
        <v>2002-03</v>
      </c>
      <c r="S64" s="18">
        <f>LARGE('datedec &amp; datejul kaf'!$J$5:$J$94,'datedec &amp; datejul kaf rank'!$A64)</f>
        <v>425.58900883380005</v>
      </c>
      <c r="T64" s="5" t="str">
        <f>VLOOKUP(U64,'datedec &amp; datejul kaf'!$K$5:$O$94,5,FALSE)</f>
        <v>1981-82</v>
      </c>
      <c r="U64" s="18">
        <f>LARGE('datedec &amp; datejul kaf'!$K$5:$K$94,'datedec &amp; datejul kaf rank'!$A64)</f>
        <v>220.04587604579999</v>
      </c>
      <c r="V64" s="5" t="str">
        <f>VLOOKUP(W64,'datedec &amp; datejul kaf'!$L$5:$O$94,4,FALSE)</f>
        <v>1967-68</v>
      </c>
      <c r="W64" s="18">
        <f>LARGE('datedec &amp; datejul kaf'!$L$5:$L$94,'datedec &amp; datejul kaf rank'!$A64)</f>
        <v>81.16573579926002</v>
      </c>
      <c r="X64" s="5" t="str">
        <f>VLOOKUP(Y64,'datedec &amp; datejul kaf'!$M$5:$O$94,3,FALSE)</f>
        <v>1971-72</v>
      </c>
      <c r="Y64" s="18">
        <f>LARGE('datedec &amp; datejul kaf'!$M$5:$M$94,'datedec &amp; datejul kaf rank'!$A64)</f>
        <v>22.211166109230003</v>
      </c>
      <c r="Z64" s="5" t="str">
        <f>VLOOKUP(AA64,'datedec &amp; datejul kaf'!$N$5:$O$94,2,FALSE)</f>
        <v>1990-91</v>
      </c>
      <c r="AA64" s="18">
        <f>LARGE('datedec &amp; datejul kaf'!$N$5:$N$94,'datedec &amp; datejul kaf rank'!$A64)</f>
        <v>1726.2196311345301</v>
      </c>
    </row>
    <row r="65" spans="1:27" x14ac:dyDescent="0.2">
      <c r="A65" s="5">
        <v>60</v>
      </c>
      <c r="B65" s="5" t="str">
        <f>VLOOKUP(C65,'datedec &amp; datejul kaf'!$B$5:$O$94,14,FALSE)</f>
        <v>2004-05</v>
      </c>
      <c r="C65" s="18">
        <f>LARGE('datedec &amp; datejul kaf'!$B$5:$B$94,'datedec &amp; datejul kaf rank'!$A65)</f>
        <v>504.78781578119998</v>
      </c>
      <c r="D65" s="5" t="str">
        <f>VLOOKUP(E65,'datedec &amp; datejul kaf'!$C$5:$O$94,13,FALSE)</f>
        <v>1959-60</v>
      </c>
      <c r="E65" s="18">
        <f>LARGE('datedec &amp; datejul kaf'!$C$5:$C$94,'datedec &amp; datejul kaf rank'!$A65)</f>
        <v>474.38068964873997</v>
      </c>
      <c r="F65" s="5" t="str">
        <f>VLOOKUP(G65,'datedec &amp; datejul kaf'!$D$5:$O$94,12,FALSE)</f>
        <v>1978-79</v>
      </c>
      <c r="G65" s="18">
        <f>LARGE('datedec &amp; datejul kaf'!$D$5:$D$94,'datedec &amp; datejul kaf rank'!$A65)</f>
        <v>422.80609984724998</v>
      </c>
      <c r="H65" s="5" t="str">
        <f>VLOOKUP(I65,'datedec &amp; datejul kaf'!$E$5:$O$94,11,FALSE)</f>
        <v>2008-09</v>
      </c>
      <c r="I65" s="18">
        <f>LARGE('datedec &amp; datejul kaf'!$E$5:$E$94,'datedec &amp; datejul kaf rank'!$A65)</f>
        <v>380.5312121763601</v>
      </c>
      <c r="J65" s="5" t="str">
        <f>VLOOKUP(K65,'datedec &amp; datejul kaf'!$F$5:$O$94,10,FALSE)</f>
        <v>1979-80</v>
      </c>
      <c r="K65" s="18">
        <f>LARGE('datedec &amp; datejul kaf'!$F$5:$F$94,'datedec &amp; datejul kaf rank'!$A65)</f>
        <v>207.24088479045</v>
      </c>
      <c r="L65" s="5" t="str">
        <f>VLOOKUP(M65,'datedec &amp; datejul kaf'!$G$5:$O$94,9,FALSE)</f>
        <v>1990-91</v>
      </c>
      <c r="M65" s="18">
        <f>LARGE('datedec &amp; datejul kaf'!$G$5:$G$94,'datedec &amp; datejul kaf rank'!$A65)</f>
        <v>1156.69154009514</v>
      </c>
      <c r="N65" s="5" t="str">
        <f>VLOOKUP(O65,'datedec &amp; datejul kaf'!$H$5:$O$94,8,FALSE)</f>
        <v>1935-36</v>
      </c>
      <c r="O65" s="18">
        <f>LARGE('datedec &amp; datejul kaf'!$H$5:$H$94,'datedec &amp; datejul kaf rank'!$A65)</f>
        <v>851.97561102611985</v>
      </c>
      <c r="P65" s="5" t="str">
        <f>VLOOKUP(Q65,'datedec &amp; datejul kaf'!$I$5:$O$94,7,FALSE)</f>
        <v>1953-54</v>
      </c>
      <c r="Q65" s="18">
        <f>LARGE('datedec &amp; datejul kaf'!$I$5:$I$94,'datedec &amp; datejul kaf rank'!$A65)</f>
        <v>635.17651832964009</v>
      </c>
      <c r="R65" s="5" t="str">
        <f>VLOOKUP(S65,'datedec &amp; datejul kaf'!$J$5:$O$94,6,FALSE)</f>
        <v>1988-89</v>
      </c>
      <c r="S65" s="18">
        <f>LARGE('datedec &amp; datejul kaf'!$J$5:$J$94,'datedec &amp; datejul kaf rank'!$A65)</f>
        <v>425.29109148960003</v>
      </c>
      <c r="T65" s="5" t="str">
        <f>VLOOKUP(U65,'datedec &amp; datejul kaf'!$K$5:$O$94,5,FALSE)</f>
        <v>1996-97</v>
      </c>
      <c r="U65" s="18">
        <f>LARGE('datedec &amp; datejul kaf'!$K$5:$K$94,'datedec &amp; datejul kaf rank'!$A65)</f>
        <v>216.49982659200001</v>
      </c>
      <c r="V65" s="5" t="str">
        <f>VLOOKUP(W65,'datedec &amp; datejul kaf'!$L$5:$O$94,4,FALSE)</f>
        <v>1948-49</v>
      </c>
      <c r="W65" s="18">
        <f>LARGE('datedec &amp; datejul kaf'!$L$5:$L$94,'datedec &amp; datejul kaf rank'!$A65)</f>
        <v>80.963382087839989</v>
      </c>
      <c r="X65" s="5" t="str">
        <f>VLOOKUP(Y65,'datedec &amp; datejul kaf'!$M$5:$O$94,3,FALSE)</f>
        <v>1934-35</v>
      </c>
      <c r="Y65" s="18">
        <f>LARGE('datedec &amp; datejul kaf'!$M$5:$M$94,'datedec &amp; datejul kaf rank'!$A65)</f>
        <v>22.137380988029996</v>
      </c>
      <c r="Z65" s="5" t="str">
        <f>VLOOKUP(AA65,'datedec &amp; datejul kaf'!$N$5:$O$94,2,FALSE)</f>
        <v>2002-03</v>
      </c>
      <c r="AA65" s="18">
        <f>LARGE('datedec &amp; datejul kaf'!$N$5:$N$94,'datedec &amp; datejul kaf rank'!$A65)</f>
        <v>1719.2932532124512</v>
      </c>
    </row>
    <row r="66" spans="1:27" x14ac:dyDescent="0.2">
      <c r="A66" s="5">
        <v>61</v>
      </c>
      <c r="B66" s="5" t="str">
        <f>VLOOKUP(C66,'datedec &amp; datejul kaf'!$B$5:$O$94,14,FALSE)</f>
        <v>1959-60</v>
      </c>
      <c r="C66" s="18">
        <f>LARGE('datedec &amp; datejul kaf'!$B$5:$B$94,'datedec &amp; datejul kaf rank'!$A66)</f>
        <v>487.66570072079998</v>
      </c>
      <c r="D66" s="5" t="str">
        <f>VLOOKUP(E66,'datedec &amp; datejul kaf'!$C$5:$O$94,13,FALSE)</f>
        <v>2004-05</v>
      </c>
      <c r="E66" s="18">
        <f>LARGE('datedec &amp; datejul kaf'!$C$5:$C$94,'datedec &amp; datejul kaf rank'!$A66)</f>
        <v>474.06369131352</v>
      </c>
      <c r="F66" s="5" t="str">
        <f>VLOOKUP(G66,'datedec &amp; datejul kaf'!$D$5:$O$94,12,FALSE)</f>
        <v>2004-05</v>
      </c>
      <c r="G66" s="18">
        <f>LARGE('datedec &amp; datejul kaf'!$D$5:$D$94,'datedec &amp; datejul kaf rank'!$A66)</f>
        <v>422.56881721152001</v>
      </c>
      <c r="H66" s="5" t="str">
        <f>VLOOKUP(I66,'datedec &amp; datejul kaf'!$E$5:$O$94,11,FALSE)</f>
        <v>1967-68</v>
      </c>
      <c r="I66" s="18">
        <f>LARGE('datedec &amp; datejul kaf'!$E$5:$E$94,'datedec &amp; datejul kaf rank'!$A66)</f>
        <v>362.01707733344995</v>
      </c>
      <c r="J66" s="5" t="str">
        <f>VLOOKUP(K66,'datedec &amp; datejul kaf'!$F$5:$O$94,10,FALSE)</f>
        <v>1990-91</v>
      </c>
      <c r="K66" s="18">
        <f>LARGE('datedec &amp; datejul kaf'!$F$5:$F$94,'datedec &amp; datejul kaf rank'!$A66)</f>
        <v>203.53994608626002</v>
      </c>
      <c r="L66" s="5" t="str">
        <f>VLOOKUP(M66,'datedec &amp; datejul kaf'!$G$5:$O$94,9,FALSE)</f>
        <v>1962-63</v>
      </c>
      <c r="M66" s="18">
        <f>LARGE('datedec &amp; datejul kaf'!$G$5:$G$94,'datedec &amp; datejul kaf rank'!$A66)</f>
        <v>1155.3223718820209</v>
      </c>
      <c r="N66" s="5" t="str">
        <f>VLOOKUP(O66,'datedec &amp; datejul kaf'!$H$5:$O$94,8,FALSE)</f>
        <v>1965-66</v>
      </c>
      <c r="O66" s="18">
        <f>LARGE('datedec &amp; datejul kaf'!$H$5:$H$94,'datedec &amp; datejul kaf rank'!$A66)</f>
        <v>844.45851378734994</v>
      </c>
      <c r="P66" s="5" t="str">
        <f>VLOOKUP(Q66,'datedec &amp; datejul kaf'!$I$5:$O$94,7,FALSE)</f>
        <v>1981-82</v>
      </c>
      <c r="Q66" s="18">
        <f>LARGE('datedec &amp; datejul kaf'!$I$5:$I$94,'datedec &amp; datejul kaf rank'!$A66)</f>
        <v>634.54950347711997</v>
      </c>
      <c r="R66" s="5" t="str">
        <f>VLOOKUP(S66,'datedec &amp; datejul kaf'!$J$5:$O$94,6,FALSE)</f>
        <v>1960-61</v>
      </c>
      <c r="S66" s="18">
        <f>LARGE('datedec &amp; datejul kaf'!$J$5:$J$94,'datedec &amp; datejul kaf rank'!$A66)</f>
        <v>417.29189178957006</v>
      </c>
      <c r="T66" s="5" t="str">
        <f>VLOOKUP(U66,'datedec &amp; datejul kaf'!$K$5:$O$94,5,FALSE)</f>
        <v>2001-02</v>
      </c>
      <c r="U66" s="18">
        <f>LARGE('datedec &amp; datejul kaf'!$K$5:$K$94,'datedec &amp; datejul kaf rank'!$A66)</f>
        <v>214.86748946312997</v>
      </c>
      <c r="V66" s="5" t="str">
        <f>VLOOKUP(W66,'datedec &amp; datejul kaf'!$L$5:$O$94,4,FALSE)</f>
        <v>1995-96</v>
      </c>
      <c r="W66" s="18">
        <f>LARGE('datedec &amp; datejul kaf'!$L$5:$L$94,'datedec &amp; datejul kaf rank'!$A66)</f>
        <v>80.256849882930013</v>
      </c>
      <c r="X66" s="5" t="str">
        <f>VLOOKUP(Y66,'datedec &amp; datejul kaf'!$M$5:$O$94,3,FALSE)</f>
        <v>1967-68</v>
      </c>
      <c r="Y66" s="18">
        <f>LARGE('datedec &amp; datejul kaf'!$M$5:$M$94,'datedec &amp; datejul kaf rank'!$A66)</f>
        <v>21.960911573160004</v>
      </c>
      <c r="Z66" s="5" t="str">
        <f>VLOOKUP(AA66,'datedec &amp; datejul kaf'!$N$5:$O$94,2,FALSE)</f>
        <v>1980-81</v>
      </c>
      <c r="AA66" s="18">
        <f>LARGE('datedec &amp; datejul kaf'!$N$5:$N$94,'datedec &amp; datejul kaf rank'!$A66)</f>
        <v>1712.2828911612901</v>
      </c>
    </row>
    <row r="67" spans="1:27" x14ac:dyDescent="0.2">
      <c r="A67" s="11">
        <v>62</v>
      </c>
      <c r="B67" s="5" t="str">
        <f>VLOOKUP(C67,'datedec &amp; datejul kaf'!$B$5:$O$94,14,FALSE)</f>
        <v>2013-14</v>
      </c>
      <c r="C67" s="18">
        <f>LARGE('datedec &amp; datejul kaf'!$B$5:$B$94,'datedec &amp; datejul kaf rank'!$A67)</f>
        <v>485.04896693462996</v>
      </c>
      <c r="D67" s="5" t="str">
        <f>VLOOKUP(E67,'datedec &amp; datejul kaf'!$C$5:$O$94,13,FALSE)</f>
        <v>2013-14</v>
      </c>
      <c r="E67" s="18">
        <f>LARGE('datedec &amp; datejul kaf'!$C$5:$C$94,'datedec &amp; datejul kaf rank'!$A67)</f>
        <v>472.27122857081997</v>
      </c>
      <c r="F67" s="5" t="str">
        <f>VLOOKUP(G67,'datedec &amp; datejul kaf'!$D$5:$O$94,12,FALSE)</f>
        <v>1959-60</v>
      </c>
      <c r="G67" s="18">
        <f>LARGE('datedec &amp; datejul kaf'!$D$5:$D$94,'datedec &amp; datejul kaf rank'!$A67)</f>
        <v>408.81308880174004</v>
      </c>
      <c r="H67" s="5" t="str">
        <f>VLOOKUP(I67,'datedec &amp; datejul kaf'!$E$5:$O$94,11,FALSE)</f>
        <v>1931-32</v>
      </c>
      <c r="I67" s="18">
        <f>LARGE('datedec &amp; datejul kaf'!$E$5:$E$94,'datedec &amp; datejul kaf rank'!$A67)</f>
        <v>361.35190049889002</v>
      </c>
      <c r="J67" s="5" t="str">
        <f>VLOOKUP(K67,'datedec &amp; datejul kaf'!$F$5:$O$94,10,FALSE)</f>
        <v>2008-09</v>
      </c>
      <c r="K67" s="18">
        <f>LARGE('datedec &amp; datejul kaf'!$F$5:$F$94,'datedec &amp; datejul kaf rank'!$A67)</f>
        <v>202.00275606126002</v>
      </c>
      <c r="L67" s="5" t="str">
        <f>VLOOKUP(M67,'datedec &amp; datejul kaf'!$G$5:$O$94,9,FALSE)</f>
        <v>1928-29</v>
      </c>
      <c r="M67" s="18">
        <f>LARGE('datedec &amp; datejul kaf'!$G$5:$G$94,'datedec &amp; datejul kaf rank'!$A67)</f>
        <v>1127.5583577165601</v>
      </c>
      <c r="N67" s="5" t="str">
        <f>VLOOKUP(O67,'datedec &amp; datejul kaf'!$H$5:$O$94,8,FALSE)</f>
        <v>1934-35</v>
      </c>
      <c r="O67" s="18">
        <f>LARGE('datedec &amp; datejul kaf'!$H$5:$H$94,'datedec &amp; datejul kaf rank'!$A67)</f>
        <v>827.61035574147013</v>
      </c>
      <c r="P67" s="5" t="str">
        <f>VLOOKUP(Q67,'datedec &amp; datejul kaf'!$I$5:$O$94,7,FALSE)</f>
        <v>1946-47</v>
      </c>
      <c r="Q67" s="18">
        <f>LARGE('datedec &amp; datejul kaf'!$I$5:$I$94,'datedec &amp; datejul kaf rank'!$A67)</f>
        <v>632.23693496880003</v>
      </c>
      <c r="R67" s="5" t="str">
        <f>VLOOKUP(S67,'datedec &amp; datejul kaf'!$J$5:$O$94,6,FALSE)</f>
        <v>1965-66</v>
      </c>
      <c r="S67" s="18">
        <f>LARGE('datedec &amp; datejul kaf'!$J$5:$J$94,'datedec &amp; datejul kaf rank'!$A67)</f>
        <v>416.49078768737996</v>
      </c>
      <c r="T67" s="5" t="str">
        <f>VLOOKUP(U67,'datedec &amp; datejul kaf'!$K$5:$O$94,5,FALSE)</f>
        <v>2012-13</v>
      </c>
      <c r="U67" s="18">
        <f>LARGE('datedec &amp; datejul kaf'!$K$5:$K$94,'datedec &amp; datejul kaf rank'!$A67)</f>
        <v>211.73134412619004</v>
      </c>
      <c r="V67" s="5" t="str">
        <f>VLOOKUP(W67,'datedec &amp; datejul kaf'!$L$5:$O$94,4,FALSE)</f>
        <v>1956-57</v>
      </c>
      <c r="W67" s="18">
        <f>LARGE('datedec &amp; datejul kaf'!$L$5:$L$94,'datedec &amp; datejul kaf rank'!$A67)</f>
        <v>78.01564666118999</v>
      </c>
      <c r="X67" s="5" t="str">
        <f>VLOOKUP(Y67,'datedec &amp; datejul kaf'!$M$5:$O$94,3,FALSE)</f>
        <v>2008-09</v>
      </c>
      <c r="Y67" s="18">
        <f>LARGE('datedec &amp; datejul kaf'!$M$5:$M$94,'datedec &amp; datejul kaf rank'!$A67)</f>
        <v>21.959066945130001</v>
      </c>
      <c r="Z67" s="5" t="str">
        <f>VLOOKUP(AA67,'datedec &amp; datejul kaf'!$N$5:$O$94,2,FALSE)</f>
        <v>1989-90</v>
      </c>
      <c r="AA67" s="18">
        <f>LARGE('datedec &amp; datejul kaf'!$N$5:$N$94,'datedec &amp; datejul kaf rank'!$A67)</f>
        <v>1710.4314578422886</v>
      </c>
    </row>
    <row r="68" spans="1:27" x14ac:dyDescent="0.2">
      <c r="A68" s="11">
        <v>63</v>
      </c>
      <c r="B68" s="5" t="str">
        <f>VLOOKUP(C68,'datedec &amp; datejul kaf'!$B$5:$O$94,14,FALSE)</f>
        <v>1972-73</v>
      </c>
      <c r="C68" s="18">
        <f>LARGE('datedec &amp; datejul kaf'!$B$5:$B$94,'datedec &amp; datejul kaf rank'!$A68)</f>
        <v>459.07646542926005</v>
      </c>
      <c r="D68" s="5" t="str">
        <f>VLOOKUP(E68,'datedec &amp; datejul kaf'!$C$5:$O$94,13,FALSE)</f>
        <v>1972-73</v>
      </c>
      <c r="E68" s="18">
        <f>LARGE('datedec &amp; datejul kaf'!$C$5:$C$94,'datedec &amp; datejul kaf rank'!$A68)</f>
        <v>448.80803606226004</v>
      </c>
      <c r="F68" s="5" t="str">
        <f>VLOOKUP(G68,'datedec &amp; datejul kaf'!$D$5:$O$94,12,FALSE)</f>
        <v>2008-09</v>
      </c>
      <c r="G68" s="18">
        <f>LARGE('datedec &amp; datejul kaf'!$D$5:$D$94,'datedec &amp; datejul kaf rank'!$A68)</f>
        <v>407.63310206913008</v>
      </c>
      <c r="H68" s="5" t="str">
        <f>VLOOKUP(I68,'datedec &amp; datejul kaf'!$E$5:$O$94,11,FALSE)</f>
        <v>1938-39</v>
      </c>
      <c r="I68" s="18">
        <f>LARGE('datedec &amp; datejul kaf'!$E$5:$E$94,'datedec &amp; datejul kaf rank'!$A68)</f>
        <v>357.61565601090001</v>
      </c>
      <c r="J68" s="5" t="str">
        <f>VLOOKUP(K68,'datedec &amp; datejul kaf'!$F$5:$O$94,10,FALSE)</f>
        <v>2011-12</v>
      </c>
      <c r="K68" s="18">
        <f>LARGE('datedec &amp; datejul kaf'!$F$5:$F$94,'datedec &amp; datejul kaf rank'!$A68)</f>
        <v>197.62299424203002</v>
      </c>
      <c r="L68" s="5" t="str">
        <f>VLOOKUP(M68,'datedec &amp; datejul kaf'!$G$5:$O$94,9,FALSE)</f>
        <v>2015-16</v>
      </c>
      <c r="M68" s="18">
        <f>LARGE('datedec &amp; datejul kaf'!$G$5:$G$94,'datedec &amp; datejul kaf rank'!$A68)</f>
        <v>1119.6570621450896</v>
      </c>
      <c r="N68" s="5" t="str">
        <f>VLOOKUP(O68,'datedec &amp; datejul kaf'!$H$5:$O$94,8,FALSE)</f>
        <v>2015-16</v>
      </c>
      <c r="O68" s="18">
        <f>LARGE('datedec &amp; datejul kaf'!$H$5:$H$94,'datedec &amp; datejul kaf rank'!$A68)</f>
        <v>826.15706653976997</v>
      </c>
      <c r="P68" s="5" t="str">
        <f>VLOOKUP(Q68,'datedec &amp; datejul kaf'!$I$5:$O$94,7,FALSE)</f>
        <v>1934-35</v>
      </c>
      <c r="Q68" s="18">
        <f>LARGE('datedec &amp; datejul kaf'!$I$5:$I$94,'datedec &amp; datejul kaf rank'!$A68)</f>
        <v>623.23183778583007</v>
      </c>
      <c r="R68" s="5" t="str">
        <f>VLOOKUP(S68,'datedec &amp; datejul kaf'!$J$5:$O$94,6,FALSE)</f>
        <v>2017-18</v>
      </c>
      <c r="S68" s="18">
        <f>LARGE('datedec &amp; datejul kaf'!$J$5:$J$94,'datedec &amp; datejul kaf rank'!$A68)</f>
        <v>407.72237809883995</v>
      </c>
      <c r="T68" s="5" t="str">
        <f>VLOOKUP(U68,'datedec &amp; datejul kaf'!$K$5:$O$94,5,FALSE)</f>
        <v>1940-41</v>
      </c>
      <c r="U68" s="18">
        <f>LARGE('datedec &amp; datejul kaf'!$K$5:$K$94,'datedec &amp; datejul kaf rank'!$A68)</f>
        <v>209.62313263499999</v>
      </c>
      <c r="V68" s="5" t="str">
        <f>VLOOKUP(W68,'datedec &amp; datejul kaf'!$L$5:$O$94,4,FALSE)</f>
        <v>2016-17</v>
      </c>
      <c r="W68" s="18">
        <f>LARGE('datedec &amp; datejul kaf'!$L$5:$L$94,'datedec &amp; datejul kaf rank'!$A68)</f>
        <v>76.962145874249998</v>
      </c>
      <c r="X68" s="5" t="str">
        <f>VLOOKUP(Y68,'datedec &amp; datejul kaf'!$M$5:$O$94,3,FALSE)</f>
        <v>1961-62</v>
      </c>
      <c r="Y68" s="18">
        <f>LARGE('datedec &amp; datejul kaf'!$M$5:$M$94,'datedec &amp; datejul kaf rank'!$A68)</f>
        <v>21.829942983029994</v>
      </c>
      <c r="Z68" s="5" t="str">
        <f>VLOOKUP(AA68,'datedec &amp; datejul kaf'!$N$5:$O$94,2,FALSE)</f>
        <v>2017-18</v>
      </c>
      <c r="AA68" s="18">
        <f>LARGE('datedec &amp; datejul kaf'!$N$5:$N$94,'datedec &amp; datejul kaf rank'!$A68)</f>
        <v>1694.96806205853</v>
      </c>
    </row>
    <row r="69" spans="1:27" x14ac:dyDescent="0.2">
      <c r="A69" s="11">
        <v>64</v>
      </c>
      <c r="B69" s="5" t="str">
        <f>VLOOKUP(C69,'datedec &amp; datejul kaf'!$B$5:$O$94,14,FALSE)</f>
        <v>1997-98</v>
      </c>
      <c r="C69" s="18">
        <f>LARGE('datedec &amp; datejul kaf'!$B$5:$B$94,'datedec &amp; datejul kaf rank'!$A69)</f>
        <v>447.07005926793005</v>
      </c>
      <c r="D69" s="5" t="str">
        <f>VLOOKUP(E69,'datedec &amp; datejul kaf'!$C$5:$O$94,13,FALSE)</f>
        <v>1997-98</v>
      </c>
      <c r="E69" s="18">
        <f>LARGE('datedec &amp; datejul kaf'!$C$5:$C$94,'datedec &amp; datejul kaf rank'!$A69)</f>
        <v>433.84223166480001</v>
      </c>
      <c r="F69" s="5" t="str">
        <f>VLOOKUP(G69,'datedec &amp; datejul kaf'!$D$5:$O$94,12,FALSE)</f>
        <v>1969-70</v>
      </c>
      <c r="G69" s="18">
        <f>LARGE('datedec &amp; datejul kaf'!$D$5:$D$94,'datedec &amp; datejul kaf rank'!$A69)</f>
        <v>403.437983548761</v>
      </c>
      <c r="H69" s="5" t="str">
        <f>VLOOKUP(I69,'datedec &amp; datejul kaf'!$E$5:$O$94,11,FALSE)</f>
        <v>2009-10</v>
      </c>
      <c r="I69" s="18">
        <f>LARGE('datedec &amp; datejul kaf'!$E$5:$E$94,'datedec &amp; datejul kaf rank'!$A69)</f>
        <v>349.53751416506998</v>
      </c>
      <c r="J69" s="5" t="str">
        <f>VLOOKUP(K69,'datedec &amp; datejul kaf'!$F$5:$O$94,10,FALSE)</f>
        <v>1939-40</v>
      </c>
      <c r="K69" s="18">
        <f>LARGE('datedec &amp; datejul kaf'!$F$5:$F$94,'datedec &amp; datejul kaf rank'!$A69)</f>
        <v>193.68594315000001</v>
      </c>
      <c r="L69" s="5" t="str">
        <f>VLOOKUP(M69,'datedec &amp; datejul kaf'!$G$5:$O$94,9,FALSE)</f>
        <v>2006-07</v>
      </c>
      <c r="M69" s="18">
        <f>LARGE('datedec &amp; datejul kaf'!$G$5:$G$94,'datedec &amp; datejul kaf rank'!$A69)</f>
        <v>1088.7724590057421</v>
      </c>
      <c r="N69" s="5" t="str">
        <f>VLOOKUP(O69,'datedec &amp; datejul kaf'!$H$5:$O$94,8,FALSE)</f>
        <v>2003-04</v>
      </c>
      <c r="O69" s="18">
        <f>LARGE('datedec &amp; datejul kaf'!$H$5:$H$94,'datedec &amp; datejul kaf rank'!$A69)</f>
        <v>823.84183819683892</v>
      </c>
      <c r="P69" s="5" t="str">
        <f>VLOOKUP(Q69,'datedec &amp; datejul kaf'!$I$5:$O$94,7,FALSE)</f>
        <v>2017-18</v>
      </c>
      <c r="Q69" s="18">
        <f>LARGE('datedec &amp; datejul kaf'!$I$5:$I$94,'datedec &amp; datejul kaf rank'!$A69)</f>
        <v>612.97413899693993</v>
      </c>
      <c r="R69" s="5" t="str">
        <f>VLOOKUP(S69,'datedec &amp; datejul kaf'!$J$5:$O$94,6,FALSE)</f>
        <v>1956-57</v>
      </c>
      <c r="S69" s="18">
        <f>LARGE('datedec &amp; datejul kaf'!$J$5:$J$94,'datedec &amp; datejul kaf rank'!$A69)</f>
        <v>397.17767105624995</v>
      </c>
      <c r="T69" s="5" t="str">
        <f>VLOOKUP(U69,'datedec &amp; datejul kaf'!$K$5:$O$94,5,FALSE)</f>
        <v>2000-01</v>
      </c>
      <c r="U69" s="18">
        <f>LARGE('datedec &amp; datejul kaf'!$K$5:$K$94,'datedec &amp; datejul kaf rank'!$A69)</f>
        <v>204.87666669729001</v>
      </c>
      <c r="V69" s="5" t="str">
        <f>VLOOKUP(W69,'datedec &amp; datejul kaf'!$L$5:$O$94,4,FALSE)</f>
        <v>1934-35</v>
      </c>
      <c r="W69" s="18">
        <f>LARGE('datedec &amp; datejul kaf'!$L$5:$L$94,'datedec &amp; datejul kaf rank'!$A69)</f>
        <v>75.097841811929996</v>
      </c>
      <c r="X69" s="5" t="str">
        <f>VLOOKUP(Y69,'datedec &amp; datejul kaf'!$M$5:$O$94,3,FALSE)</f>
        <v>1985-86</v>
      </c>
      <c r="Y69" s="18">
        <f>LARGE('datedec &amp; datejul kaf'!$M$5:$M$94,'datedec &amp; datejul kaf rank'!$A69)</f>
        <v>21.108078547289999</v>
      </c>
      <c r="Z69" s="5" t="str">
        <f>VLOOKUP(AA69,'datedec &amp; datejul kaf'!$N$5:$O$94,2,FALSE)</f>
        <v>1978-79</v>
      </c>
      <c r="AA69" s="18">
        <f>LARGE('datedec &amp; datejul kaf'!$N$5:$N$94,'datedec &amp; datejul kaf rank'!$A69)</f>
        <v>1675.7241487305898</v>
      </c>
    </row>
    <row r="70" spans="1:27" x14ac:dyDescent="0.2">
      <c r="A70" s="11">
        <v>65</v>
      </c>
      <c r="B70" s="5" t="str">
        <f>VLOOKUP(C70,'datedec &amp; datejul kaf'!$B$5:$O$94,14,FALSE)</f>
        <v>1969-70</v>
      </c>
      <c r="C70" s="18">
        <f>LARGE('datedec &amp; datejul kaf'!$B$5:$B$94,'datedec &amp; datejul kaf rank'!$A70)</f>
        <v>443.81734732379101</v>
      </c>
      <c r="D70" s="5" t="str">
        <f>VLOOKUP(E70,'datedec &amp; datejul kaf'!$C$5:$O$94,13,FALSE)</f>
        <v>1969-70</v>
      </c>
      <c r="E70" s="18">
        <f>LARGE('datedec &amp; datejul kaf'!$C$5:$C$94,'datedec &amp; datejul kaf rank'!$A70)</f>
        <v>423.82588361066104</v>
      </c>
      <c r="F70" s="5" t="str">
        <f>VLOOKUP(G70,'datedec &amp; datejul kaf'!$D$5:$O$94,12,FALSE)</f>
        <v>1997-98</v>
      </c>
      <c r="G70" s="18">
        <f>LARGE('datedec &amp; datejul kaf'!$D$5:$D$94,'datedec &amp; datejul kaf rank'!$A70)</f>
        <v>402.75548902890006</v>
      </c>
      <c r="H70" s="5" t="str">
        <f>VLOOKUP(I70,'datedec &amp; datejul kaf'!$E$5:$O$94,11,FALSE)</f>
        <v>2004-05</v>
      </c>
      <c r="I70" s="18">
        <f>LARGE('datedec &amp; datejul kaf'!$E$5:$E$94,'datedec &amp; datejul kaf rank'!$A70)</f>
        <v>346.66729278509996</v>
      </c>
      <c r="J70" s="5" t="str">
        <f>VLOOKUP(K70,'datedec &amp; datejul kaf'!$F$5:$O$94,10,FALSE)</f>
        <v>1949-50</v>
      </c>
      <c r="K70" s="18">
        <f>LARGE('datedec &amp; datejul kaf'!$F$5:$F$94,'datedec &amp; datejul kaf rank'!$A70)</f>
        <v>191.22459448196997</v>
      </c>
      <c r="L70" s="5" t="str">
        <f>VLOOKUP(M70,'datedec &amp; datejul kaf'!$G$5:$O$94,9,FALSE)</f>
        <v>1979-80</v>
      </c>
      <c r="M70" s="18">
        <f>LARGE('datedec &amp; datejul kaf'!$G$5:$G$94,'datedec &amp; datejul kaf rank'!$A70)</f>
        <v>1086.312357940971</v>
      </c>
      <c r="N70" s="5" t="str">
        <f>VLOOKUP(O70,'datedec &amp; datejul kaf'!$H$5:$O$94,8,FALSE)</f>
        <v>2012-13</v>
      </c>
      <c r="O70" s="18">
        <f>LARGE('datedec &amp; datejul kaf'!$H$5:$H$94,'datedec &amp; datejul kaf rank'!$A70)</f>
        <v>822.88441872861006</v>
      </c>
      <c r="P70" s="5" t="str">
        <f>VLOOKUP(Q70,'datedec &amp; datejul kaf'!$I$5:$O$94,7,FALSE)</f>
        <v>1997-98</v>
      </c>
      <c r="Q70" s="18">
        <f>LARGE('datedec &amp; datejul kaf'!$I$5:$I$94,'datedec &amp; datejul kaf rank'!$A70)</f>
        <v>608.82588791283001</v>
      </c>
      <c r="R70" s="5" t="str">
        <f>VLOOKUP(S70,'datedec &amp; datejul kaf'!$J$5:$O$94,6,FALSE)</f>
        <v>1979-80</v>
      </c>
      <c r="S70" s="18">
        <f>LARGE('datedec &amp; datejul kaf'!$J$5:$J$94,'datedec &amp; datejul kaf rank'!$A70)</f>
        <v>389.89004157747001</v>
      </c>
      <c r="T70" s="5" t="str">
        <f>VLOOKUP(U70,'datedec &amp; datejul kaf'!$K$5:$O$94,5,FALSE)</f>
        <v>1950-51</v>
      </c>
      <c r="U70" s="18">
        <f>LARGE('datedec &amp; datejul kaf'!$K$5:$K$94,'datedec &amp; datejul kaf rank'!$A70)</f>
        <v>204.39868985571002</v>
      </c>
      <c r="V70" s="5" t="str">
        <f>VLOOKUP(W70,'datedec &amp; datejul kaf'!$L$5:$O$94,4,FALSE)</f>
        <v>1944-45</v>
      </c>
      <c r="W70" s="18">
        <f>LARGE('datedec &amp; datejul kaf'!$L$5:$L$94,'datedec &amp; datejul kaf rank'!$A70)</f>
        <v>74.979369089100018</v>
      </c>
      <c r="X70" s="5" t="str">
        <f>VLOOKUP(Y70,'datedec &amp; datejul kaf'!$M$5:$O$94,3,FALSE)</f>
        <v>1976-77</v>
      </c>
      <c r="Y70" s="18">
        <f>LARGE('datedec &amp; datejul kaf'!$M$5:$M$94,'datedec &amp; datejul kaf rank'!$A70)</f>
        <v>21.076719870779996</v>
      </c>
      <c r="Z70" s="5" t="str">
        <f>VLOOKUP(AA70,'datedec &amp; datejul kaf'!$N$5:$O$94,2,FALSE)</f>
        <v>1997-98</v>
      </c>
      <c r="AA70" s="18">
        <f>LARGE('datedec &amp; datejul kaf'!$N$5:$N$94,'datedec &amp; datejul kaf rank'!$A70)</f>
        <v>1641.370988365941</v>
      </c>
    </row>
    <row r="71" spans="1:27" x14ac:dyDescent="0.2">
      <c r="A71" s="11">
        <v>66</v>
      </c>
      <c r="B71" s="5" t="str">
        <f>VLOOKUP(C71,'datedec &amp; datejul kaf'!$B$5:$O$94,14,FALSE)</f>
        <v>1954-55</v>
      </c>
      <c r="C71" s="18">
        <f>LARGE('datedec &amp; datejul kaf'!$B$5:$B$94,'datedec &amp; datejul kaf rank'!$A71)</f>
        <v>442.26472391094001</v>
      </c>
      <c r="D71" s="5" t="str">
        <f>VLOOKUP(E71,'datedec &amp; datejul kaf'!$C$5:$O$94,13,FALSE)</f>
        <v>1954-55</v>
      </c>
      <c r="E71" s="18">
        <f>LARGE('datedec &amp; datejul kaf'!$C$5:$C$94,'datedec &amp; datejul kaf rank'!$A71)</f>
        <v>421.46777262470999</v>
      </c>
      <c r="F71" s="5" t="str">
        <f>VLOOKUP(G71,'datedec &amp; datejul kaf'!$D$5:$O$94,12,FALSE)</f>
        <v>1931-32</v>
      </c>
      <c r="G71" s="18">
        <f>LARGE('datedec &amp; datejul kaf'!$D$5:$D$94,'datedec &amp; datejul kaf rank'!$A71)</f>
        <v>396.09239506389002</v>
      </c>
      <c r="H71" s="5" t="str">
        <f>VLOOKUP(I71,'datedec &amp; datejul kaf'!$E$5:$O$94,11,FALSE)</f>
        <v>1940-41</v>
      </c>
      <c r="I71" s="18">
        <f>LARGE('datedec &amp; datejul kaf'!$E$5:$E$94,'datedec &amp; datejul kaf rank'!$A71)</f>
        <v>345.20698209605996</v>
      </c>
      <c r="J71" s="5" t="str">
        <f>VLOOKUP(K71,'datedec &amp; datejul kaf'!$F$5:$O$94,10,FALSE)</f>
        <v>1960-61</v>
      </c>
      <c r="K71" s="18">
        <f>LARGE('datedec &amp; datejul kaf'!$F$5:$F$94,'datedec &amp; datejul kaf rank'!$A71)</f>
        <v>188.83211192706</v>
      </c>
      <c r="L71" s="5" t="str">
        <f>VLOOKUP(M71,'datedec &amp; datejul kaf'!$G$5:$O$94,9,FALSE)</f>
        <v>2017-18</v>
      </c>
      <c r="M71" s="18">
        <f>LARGE('datedec &amp; datejul kaf'!$G$5:$G$94,'datedec &amp; datejul kaf rank'!$A71)</f>
        <v>1055.0860166326199</v>
      </c>
      <c r="N71" s="5" t="str">
        <f>VLOOKUP(O71,'datedec &amp; datejul kaf'!$H$5:$O$94,8,FALSE)</f>
        <v>2006-07</v>
      </c>
      <c r="O71" s="18">
        <f>LARGE('datedec &amp; datejul kaf'!$H$5:$H$94,'datedec &amp; datejul kaf rank'!$A71)</f>
        <v>821.4624306827609</v>
      </c>
      <c r="P71" s="5" t="str">
        <f>VLOOKUP(Q71,'datedec &amp; datejul kaf'!$I$5:$O$94,7,FALSE)</f>
        <v>2005-06</v>
      </c>
      <c r="Q71" s="18">
        <f>LARGE('datedec &amp; datejul kaf'!$I$5:$I$94,'datedec &amp; datejul kaf rank'!$A71)</f>
        <v>593.05959428919004</v>
      </c>
      <c r="R71" s="5" t="str">
        <f>VLOOKUP(S71,'datedec &amp; datejul kaf'!$J$5:$O$94,6,FALSE)</f>
        <v>1950-51</v>
      </c>
      <c r="S71" s="18">
        <f>LARGE('datedec &amp; datejul kaf'!$J$5:$J$94,'datedec &amp; datejul kaf rank'!$A71)</f>
        <v>388.02426974661</v>
      </c>
      <c r="T71" s="5" t="str">
        <f>VLOOKUP(U71,'datedec &amp; datejul kaf'!$K$5:$O$94,5,FALSE)</f>
        <v>1946-47</v>
      </c>
      <c r="U71" s="18">
        <f>LARGE('datedec &amp; datejul kaf'!$K$5:$K$94,'datedec &amp; datejul kaf rank'!$A71)</f>
        <v>202.61527174077</v>
      </c>
      <c r="V71" s="5" t="str">
        <f>VLOOKUP(W71,'datedec &amp; datejul kaf'!$L$5:$O$94,4,FALSE)</f>
        <v>1943-44</v>
      </c>
      <c r="W71" s="18">
        <f>LARGE('datedec &amp; datejul kaf'!$L$5:$L$94,'datedec &amp; datejul kaf rank'!$A71)</f>
        <v>74.404440185040002</v>
      </c>
      <c r="X71" s="5" t="str">
        <f>VLOOKUP(Y71,'datedec &amp; datejul kaf'!$M$5:$O$94,3,FALSE)</f>
        <v>1984-85</v>
      </c>
      <c r="Y71" s="18">
        <f>LARGE('datedec &amp; datejul kaf'!$M$5:$M$94,'datedec &amp; datejul kaf rank'!$A71)</f>
        <v>20.98141408923</v>
      </c>
      <c r="Z71" s="5" t="str">
        <f>VLOOKUP(AA71,'datedec &amp; datejul kaf'!$N$5:$O$94,2,FALSE)</f>
        <v>1936-37</v>
      </c>
      <c r="AA71" s="18">
        <f>LARGE('datedec &amp; datejul kaf'!$N$5:$N$94,'datedec &amp; datejul kaf rank'!$A71)</f>
        <v>1614.9710706782519</v>
      </c>
    </row>
    <row r="72" spans="1:27" x14ac:dyDescent="0.2">
      <c r="A72" s="11">
        <v>67</v>
      </c>
      <c r="B72" s="5" t="str">
        <f>VLOOKUP(C72,'datedec &amp; datejul kaf'!$B$5:$O$94,14,FALSE)</f>
        <v>2008-09</v>
      </c>
      <c r="C72" s="18">
        <f>LARGE('datedec &amp; datejul kaf'!$B$5:$B$94,'datedec &amp; datejul kaf rank'!$A72)</f>
        <v>434.40605313126002</v>
      </c>
      <c r="D72" s="5" t="str">
        <f>VLOOKUP(E72,'datedec &amp; datejul kaf'!$C$5:$O$94,13,FALSE)</f>
        <v>2008-09</v>
      </c>
      <c r="E72" s="18">
        <f>LARGE('datedec &amp; datejul kaf'!$C$5:$C$94,'datedec &amp; datejul kaf rank'!$A72)</f>
        <v>416.44982901123007</v>
      </c>
      <c r="F72" s="5" t="str">
        <f>VLOOKUP(G72,'datedec &amp; datejul kaf'!$D$5:$O$94,12,FALSE)</f>
        <v>1954-55</v>
      </c>
      <c r="G72" s="18">
        <f>LARGE('datedec &amp; datejul kaf'!$D$5:$D$94,'datedec &amp; datejul kaf rank'!$A72)</f>
        <v>385.75755908781002</v>
      </c>
      <c r="H72" s="5" t="str">
        <f>VLOOKUP(I72,'datedec &amp; datejul kaf'!$E$5:$O$94,11,FALSE)</f>
        <v>1969-70</v>
      </c>
      <c r="I72" s="18">
        <f>LARGE('datedec &amp; datejul kaf'!$E$5:$E$94,'datedec &amp; datejul kaf rank'!$A72)</f>
        <v>339.56835288602105</v>
      </c>
      <c r="J72" s="5" t="str">
        <f>VLOOKUP(K72,'datedec &amp; datejul kaf'!$F$5:$O$94,10,FALSE)</f>
        <v>1985-86</v>
      </c>
      <c r="K72" s="18">
        <f>LARGE('datedec &amp; datejul kaf'!$F$5:$F$94,'datedec &amp; datejul kaf rank'!$A72)</f>
        <v>185.10165917438999</v>
      </c>
      <c r="L72" s="5" t="str">
        <f>VLOOKUP(M72,'datedec &amp; datejul kaf'!$G$5:$O$94,9,FALSE)</f>
        <v>1946-47</v>
      </c>
      <c r="M72" s="18">
        <f>LARGE('datedec &amp; datejul kaf'!$G$5:$G$94,'datedec &amp; datejul kaf rank'!$A72)</f>
        <v>1053.6073588368299</v>
      </c>
      <c r="N72" s="5" t="str">
        <f>VLOOKUP(O72,'datedec &amp; datejul kaf'!$H$5:$O$94,8,FALSE)</f>
        <v>2005-06</v>
      </c>
      <c r="O72" s="18">
        <f>LARGE('datedec &amp; datejul kaf'!$H$5:$H$94,'datedec &amp; datejul kaf rank'!$A72)</f>
        <v>820.56935104683009</v>
      </c>
      <c r="P72" s="5" t="str">
        <f>VLOOKUP(Q72,'datedec &amp; datejul kaf'!$I$5:$O$94,7,FALSE)</f>
        <v>1957-58</v>
      </c>
      <c r="Q72" s="18">
        <f>LARGE('datedec &amp; datejul kaf'!$I$5:$I$94,'datedec &amp; datejul kaf rank'!$A72)</f>
        <v>590.43330017280005</v>
      </c>
      <c r="R72" s="5" t="str">
        <f>VLOOKUP(S72,'datedec &amp; datejul kaf'!$J$5:$O$94,6,FALSE)</f>
        <v>1997-98</v>
      </c>
      <c r="S72" s="18">
        <f>LARGE('datedec &amp; datejul kaf'!$J$5:$J$94,'datedec &amp; datejul kaf rank'!$A72)</f>
        <v>384.69374425166995</v>
      </c>
      <c r="T72" s="5" t="str">
        <f>VLOOKUP(U72,'datedec &amp; datejul kaf'!$K$5:$O$94,5,FALSE)</f>
        <v>1978-79</v>
      </c>
      <c r="U72" s="18">
        <f>LARGE('datedec &amp; datejul kaf'!$K$5:$K$94,'datedec &amp; datejul kaf rank'!$A72)</f>
        <v>202.46448827535002</v>
      </c>
      <c r="V72" s="5" t="str">
        <f>VLOOKUP(W72,'datedec &amp; datejul kaf'!$L$5:$O$94,4,FALSE)</f>
        <v>1966-67</v>
      </c>
      <c r="W72" s="18">
        <f>LARGE('datedec &amp; datejul kaf'!$L$5:$L$94,'datedec &amp; datejul kaf rank'!$A72)</f>
        <v>74.191871597969993</v>
      </c>
      <c r="X72" s="5" t="str">
        <f>VLOOKUP(Y72,'datedec &amp; datejul kaf'!$M$5:$O$94,3,FALSE)</f>
        <v>2015-16</v>
      </c>
      <c r="Y72" s="18">
        <f>LARGE('datedec &amp; datejul kaf'!$M$5:$M$94,'datedec &amp; datejul kaf rank'!$A72)</f>
        <v>20.572521542579999</v>
      </c>
      <c r="Z72" s="5" t="str">
        <f>VLOOKUP(AA72,'datedec &amp; datejul kaf'!$N$5:$O$94,2,FALSE)</f>
        <v>1966-67</v>
      </c>
      <c r="AA72" s="18">
        <f>LARGE('datedec &amp; datejul kaf'!$N$5:$N$94,'datedec &amp; datejul kaf rank'!$A72)</f>
        <v>1607.5448322790501</v>
      </c>
    </row>
    <row r="73" spans="1:27" x14ac:dyDescent="0.2">
      <c r="A73" s="11">
        <v>68</v>
      </c>
      <c r="B73" s="5" t="str">
        <f>VLOOKUP(C73,'datedec &amp; datejul kaf'!$B$5:$O$94,14,FALSE)</f>
        <v>1931-32</v>
      </c>
      <c r="C73" s="18">
        <f>LARGE('datedec &amp; datejul kaf'!$B$5:$B$94,'datedec &amp; datejul kaf rank'!$A73)</f>
        <v>411.80757463986009</v>
      </c>
      <c r="D73" s="5" t="str">
        <f>VLOOKUP(E73,'datedec &amp; datejul kaf'!$C$5:$O$94,13,FALSE)</f>
        <v>1931-32</v>
      </c>
      <c r="E73" s="18">
        <f>LARGE('datedec &amp; datejul kaf'!$C$5:$C$94,'datedec &amp; datejul kaf rank'!$A73)</f>
        <v>403.81603113789009</v>
      </c>
      <c r="F73" s="5" t="str">
        <f>VLOOKUP(G73,'datedec &amp; datejul kaf'!$D$5:$O$94,12,FALSE)</f>
        <v>2009-10</v>
      </c>
      <c r="G73" s="18">
        <f>LARGE('datedec &amp; datejul kaf'!$D$5:$D$94,'datedec &amp; datejul kaf rank'!$A73)</f>
        <v>384.58360210704001</v>
      </c>
      <c r="H73" s="5" t="str">
        <f>VLOOKUP(I73,'datedec &amp; datejul kaf'!$E$5:$O$94,11,FALSE)</f>
        <v>1979-80</v>
      </c>
      <c r="I73" s="18">
        <f>LARGE('datedec &amp; datejul kaf'!$E$5:$E$94,'datedec &amp; datejul kaf rank'!$A73)</f>
        <v>326.83050014054999</v>
      </c>
      <c r="J73" s="5" t="str">
        <f>VLOOKUP(K73,'datedec &amp; datejul kaf'!$F$5:$O$94,10,FALSE)</f>
        <v>2009-10</v>
      </c>
      <c r="K73" s="18">
        <f>LARGE('datedec &amp; datejul kaf'!$F$5:$F$94,'datedec &amp; datejul kaf rank'!$A73)</f>
        <v>183.60013195796998</v>
      </c>
      <c r="L73" s="5" t="str">
        <f>VLOOKUP(M73,'datedec &amp; datejul kaf'!$G$5:$O$94,9,FALSE)</f>
        <v>1967-68</v>
      </c>
      <c r="M73" s="18">
        <f>LARGE('datedec &amp; datejul kaf'!$G$5:$G$94,'datedec &amp; datejul kaf rank'!$A73)</f>
        <v>1048.2778694499088</v>
      </c>
      <c r="N73" s="5" t="str">
        <f>VLOOKUP(O73,'datedec &amp; datejul kaf'!$H$5:$O$94,8,FALSE)</f>
        <v>1984-85</v>
      </c>
      <c r="O73" s="18">
        <f>LARGE('datedec &amp; datejul kaf'!$H$5:$H$94,'datedec &amp; datejul kaf rank'!$A73)</f>
        <v>815.10508678892995</v>
      </c>
      <c r="P73" s="5" t="str">
        <f>VLOOKUP(Q73,'datedec &amp; datejul kaf'!$I$5:$O$94,7,FALSE)</f>
        <v>1950-51</v>
      </c>
      <c r="Q73" s="18">
        <f>LARGE('datedec &amp; datejul kaf'!$I$5:$I$94,'datedec &amp; datejul kaf rank'!$A73)</f>
        <v>578.09043782573997</v>
      </c>
      <c r="R73" s="5" t="str">
        <f>VLOOKUP(S73,'datedec &amp; datejul kaf'!$J$5:$O$94,6,FALSE)</f>
        <v>2003-04</v>
      </c>
      <c r="S73" s="18">
        <f>LARGE('datedec &amp; datejul kaf'!$J$5:$J$94,'datedec &amp; datejul kaf rank'!$A73)</f>
        <v>384.19170790685996</v>
      </c>
      <c r="T73" s="5" t="str">
        <f>VLOOKUP(U73,'datedec &amp; datejul kaf'!$K$5:$O$94,5,FALSE)</f>
        <v>1929-30</v>
      </c>
      <c r="U73" s="18">
        <f>LARGE('datedec &amp; datejul kaf'!$K$5:$K$94,'datedec &amp; datejul kaf rank'!$A73)</f>
        <v>201.03660733716001</v>
      </c>
      <c r="V73" s="5" t="str">
        <f>VLOOKUP(W73,'datedec &amp; datejul kaf'!$L$5:$O$94,4,FALSE)</f>
        <v>2013-14</v>
      </c>
      <c r="W73" s="18">
        <f>LARGE('datedec &amp; datejul kaf'!$L$5:$L$94,'datedec &amp; datejul kaf rank'!$A73)</f>
        <v>72.89416586150999</v>
      </c>
      <c r="X73" s="5" t="str">
        <f>VLOOKUP(Y73,'datedec &amp; datejul kaf'!$M$5:$O$94,3,FALSE)</f>
        <v>1988-89</v>
      </c>
      <c r="Y73" s="18">
        <f>LARGE('datedec &amp; datejul kaf'!$M$5:$M$94,'datedec &amp; datejul kaf rank'!$A73)</f>
        <v>20.520871957739999</v>
      </c>
      <c r="Z73" s="5" t="str">
        <f>VLOOKUP(AA73,'datedec &amp; datejul kaf'!$N$5:$O$94,2,FALSE)</f>
        <v>1935-36</v>
      </c>
      <c r="AA73" s="18">
        <f>LARGE('datedec &amp; datejul kaf'!$N$5:$N$94,'datedec &amp; datejul kaf rank'!$A73)</f>
        <v>1573.9185525483003</v>
      </c>
    </row>
    <row r="74" spans="1:27" x14ac:dyDescent="0.2">
      <c r="A74" s="11">
        <v>69</v>
      </c>
      <c r="B74" s="5" t="str">
        <f>VLOOKUP(C74,'datedec &amp; datejul kaf'!$B$5:$O$94,14,FALSE)</f>
        <v>2009-10</v>
      </c>
      <c r="C74" s="18">
        <f>LARGE('datedec &amp; datejul kaf'!$B$5:$B$94,'datedec &amp; datejul kaf rank'!$A74)</f>
        <v>410.43993171593996</v>
      </c>
      <c r="D74" s="5" t="str">
        <f>VLOOKUP(E74,'datedec &amp; datejul kaf'!$C$5:$O$94,13,FALSE)</f>
        <v>2009-10</v>
      </c>
      <c r="E74" s="18">
        <f>LARGE('datedec &amp; datejul kaf'!$C$5:$C$94,'datedec &amp; datejul kaf rank'!$A74)</f>
        <v>398.39451068004001</v>
      </c>
      <c r="F74" s="5" t="str">
        <f>VLOOKUP(G74,'datedec &amp; datejul kaf'!$D$5:$O$94,12,FALSE)</f>
        <v>2013-14</v>
      </c>
      <c r="G74" s="18">
        <f>LARGE('datedec &amp; datejul kaf'!$D$5:$D$94,'datedec &amp; datejul kaf rank'!$A74)</f>
        <v>380.47004193071996</v>
      </c>
      <c r="H74" s="5" t="str">
        <f>VLOOKUP(I74,'datedec &amp; datejul kaf'!$E$5:$O$94,11,FALSE)</f>
        <v>2011-12</v>
      </c>
      <c r="I74" s="18">
        <f>LARGE('datedec &amp; datejul kaf'!$E$5:$E$94,'datedec &amp; datejul kaf rank'!$A74)</f>
        <v>322.63105566992999</v>
      </c>
      <c r="J74" s="5" t="str">
        <f>VLOOKUP(K74,'datedec &amp; datejul kaf'!$F$5:$O$94,10,FALSE)</f>
        <v>2017-18</v>
      </c>
      <c r="K74" s="18">
        <f>LARGE('datedec &amp; datejul kaf'!$F$5:$F$94,'datedec &amp; datejul kaf rank'!$A74)</f>
        <v>180.43229075444998</v>
      </c>
      <c r="L74" s="5" t="str">
        <f>VLOOKUP(M74,'datedec &amp; datejul kaf'!$G$5:$O$94,9,FALSE)</f>
        <v>1938-39</v>
      </c>
      <c r="M74" s="18">
        <f>LARGE('datedec &amp; datejul kaf'!$G$5:$G$94,'datedec &amp; datejul kaf rank'!$A74)</f>
        <v>1046.1808863880499</v>
      </c>
      <c r="N74" s="5" t="str">
        <f>VLOOKUP(O74,'datedec &amp; datejul kaf'!$H$5:$O$94,8,FALSE)</f>
        <v>1967-68</v>
      </c>
      <c r="O74" s="18">
        <f>LARGE('datedec &amp; datejul kaf'!$H$5:$H$94,'datedec &amp; datejul kaf rank'!$A74)</f>
        <v>813.30423198042888</v>
      </c>
      <c r="P74" s="5" t="str">
        <f>VLOOKUP(Q74,'datedec &amp; datejul kaf'!$I$5:$O$94,7,FALSE)</f>
        <v>2006-07</v>
      </c>
      <c r="Q74" s="18">
        <f>LARGE('datedec &amp; datejul kaf'!$I$5:$I$94,'datedec &amp; datejul kaf rank'!$A74)</f>
        <v>577.79690593592102</v>
      </c>
      <c r="R74" s="5" t="str">
        <f>VLOOKUP(S74,'datedec &amp; datejul kaf'!$J$5:$O$94,6,FALSE)</f>
        <v>1930-31</v>
      </c>
      <c r="S74" s="18">
        <f>LARGE('datedec &amp; datejul kaf'!$J$5:$J$94,'datedec &amp; datejul kaf rank'!$A74)</f>
        <v>379.660151052</v>
      </c>
      <c r="T74" s="5" t="str">
        <f>VLOOKUP(U74,'datedec &amp; datejul kaf'!$K$5:$O$94,5,FALSE)</f>
        <v>1985-86</v>
      </c>
      <c r="U74" s="18">
        <f>LARGE('datedec &amp; datejul kaf'!$K$5:$K$94,'datedec &amp; datejul kaf rank'!$A74)</f>
        <v>200.93788998548999</v>
      </c>
      <c r="V74" s="5" t="str">
        <f>VLOOKUP(W74,'datedec &amp; datejul kaf'!$L$5:$O$94,4,FALSE)</f>
        <v>2008-09</v>
      </c>
      <c r="W74" s="18">
        <f>LARGE('datedec &amp; datejul kaf'!$L$5:$L$94,'datedec &amp; datejul kaf rank'!$A74)</f>
        <v>71.341544432130007</v>
      </c>
      <c r="X74" s="5" t="str">
        <f>VLOOKUP(Y74,'datedec &amp; datejul kaf'!$M$5:$O$94,3,FALSE)</f>
        <v>2005-06</v>
      </c>
      <c r="Y74" s="18">
        <f>LARGE('datedec &amp; datejul kaf'!$M$5:$M$94,'datedec &amp; datejul kaf rank'!$A74)</f>
        <v>20.140263707550002</v>
      </c>
      <c r="Z74" s="5" t="str">
        <f>VLOOKUP(AA74,'datedec &amp; datejul kaf'!$N$5:$O$94,2,FALSE)</f>
        <v>1944-45</v>
      </c>
      <c r="AA74" s="18">
        <f>LARGE('datedec &amp; datejul kaf'!$N$5:$N$94,'datedec &amp; datejul kaf rank'!$A74)</f>
        <v>1566.3843558060391</v>
      </c>
    </row>
    <row r="75" spans="1:27" x14ac:dyDescent="0.2">
      <c r="A75" s="11">
        <v>70</v>
      </c>
      <c r="B75" s="5" t="str">
        <f>VLOOKUP(C75,'datedec &amp; datejul kaf'!$B$5:$O$94,14,FALSE)</f>
        <v>1979-80</v>
      </c>
      <c r="C75" s="18">
        <f>LARGE('datedec &amp; datejul kaf'!$B$5:$B$94,'datedec &amp; datejul kaf rank'!$A75)</f>
        <v>401.44443453260993</v>
      </c>
      <c r="D75" s="5" t="str">
        <f>VLOOKUP(E75,'datedec &amp; datejul kaf'!$C$5:$O$94,13,FALSE)</f>
        <v>1979-80</v>
      </c>
      <c r="E75" s="18">
        <f>LARGE('datedec &amp; datejul kaf'!$C$5:$C$94,'datedec &amp; datejul kaf rank'!$A75)</f>
        <v>390.39265312886994</v>
      </c>
      <c r="F75" s="5" t="str">
        <f>VLOOKUP(G75,'datedec &amp; datejul kaf'!$D$5:$O$94,12,FALSE)</f>
        <v>1979-80</v>
      </c>
      <c r="G75" s="18">
        <f>LARGE('datedec &amp; datejul kaf'!$D$5:$D$94,'datedec &amp; datejul kaf rank'!$A75)</f>
        <v>375.06260411696996</v>
      </c>
      <c r="H75" s="5" t="str">
        <f>VLOOKUP(I75,'datedec &amp; datejul kaf'!$E$5:$O$94,11,FALSE)</f>
        <v>1949-50</v>
      </c>
      <c r="I75" s="18">
        <f>LARGE('datedec &amp; datejul kaf'!$E$5:$E$94,'datedec &amp; datejul kaf rank'!$A75)</f>
        <v>320.94776317106994</v>
      </c>
      <c r="J75" s="5" t="str">
        <f>VLOOKUP(K75,'datedec &amp; datejul kaf'!$F$5:$O$94,10,FALSE)</f>
        <v>2002-03</v>
      </c>
      <c r="K75" s="18">
        <f>LARGE('datedec &amp; datejul kaf'!$F$5:$F$94,'datedec &amp; datejul kaf rank'!$A75)</f>
        <v>178.44070735806</v>
      </c>
      <c r="L75" s="5" t="str">
        <f>VLOOKUP(M75,'datedec &amp; datejul kaf'!$G$5:$O$94,9,FALSE)</f>
        <v>1934-35</v>
      </c>
      <c r="M75" s="18">
        <f>LARGE('datedec &amp; datejul kaf'!$G$5:$G$94,'datedec &amp; datejul kaf rank'!$A75)</f>
        <v>1038.5128271714702</v>
      </c>
      <c r="N75" s="5" t="str">
        <f>VLOOKUP(O75,'datedec &amp; datejul kaf'!$H$5:$O$94,8,FALSE)</f>
        <v>2004-05</v>
      </c>
      <c r="O75" s="18">
        <f>LARGE('datedec &amp; datejul kaf'!$H$5:$H$94,'datedec &amp; datejul kaf rank'!$A75)</f>
        <v>784.12832761998004</v>
      </c>
      <c r="P75" s="5" t="str">
        <f>VLOOKUP(Q75,'datedec &amp; datejul kaf'!$I$5:$O$94,7,FALSE)</f>
        <v>2003-04</v>
      </c>
      <c r="Q75" s="18">
        <f>LARGE('datedec &amp; datejul kaf'!$I$5:$I$94,'datedec &amp; datejul kaf rank'!$A75)</f>
        <v>567.50038863608995</v>
      </c>
      <c r="R75" s="5" t="str">
        <f>VLOOKUP(S75,'datedec &amp; datejul kaf'!$J$5:$O$94,6,FALSE)</f>
        <v>1977-78</v>
      </c>
      <c r="S75" s="18">
        <f>LARGE('datedec &amp; datejul kaf'!$J$5:$J$94,'datedec &amp; datejul kaf rank'!$A75)</f>
        <v>365.69229041876997</v>
      </c>
      <c r="T75" s="5" t="str">
        <f>VLOOKUP(U75,'datedec &amp; datejul kaf'!$K$5:$O$94,5,FALSE)</f>
        <v>1956-57</v>
      </c>
      <c r="U75" s="18">
        <f>LARGE('datedec &amp; datejul kaf'!$K$5:$K$94,'datedec &amp; datejul kaf rank'!$A75)</f>
        <v>195.58362902925003</v>
      </c>
      <c r="V75" s="5" t="str">
        <f>VLOOKUP(W75,'datedec &amp; datejul kaf'!$L$5:$O$94,4,FALSE)</f>
        <v>1988-89</v>
      </c>
      <c r="W75" s="18">
        <f>LARGE('datedec &amp; datejul kaf'!$L$5:$L$94,'datedec &amp; datejul kaf rank'!$A75)</f>
        <v>69.076242037740002</v>
      </c>
      <c r="X75" s="5" t="str">
        <f>VLOOKUP(Y75,'datedec &amp; datejul kaf'!$M$5:$O$94,3,FALSE)</f>
        <v>2016-17</v>
      </c>
      <c r="Y75" s="18">
        <f>LARGE('datedec &amp; datejul kaf'!$M$5:$M$94,'datedec &amp; datejul kaf rank'!$A75)</f>
        <v>20.127966187350001</v>
      </c>
      <c r="Z75" s="5" t="str">
        <f>VLOOKUP(AA75,'datedec &amp; datejul kaf'!$N$5:$O$94,2,FALSE)</f>
        <v>1967-68</v>
      </c>
      <c r="AA75" s="18">
        <f>LARGE('datedec &amp; datejul kaf'!$N$5:$N$94,'datedec &amp; datejul kaf rank'!$A75)</f>
        <v>1557.2322040831286</v>
      </c>
    </row>
    <row r="76" spans="1:27" x14ac:dyDescent="0.2">
      <c r="A76" s="11">
        <v>71</v>
      </c>
      <c r="B76" s="5" t="str">
        <f>VLOOKUP(C76,'datedec &amp; datejul kaf'!$B$5:$O$94,14,FALSE)</f>
        <v>1949-50</v>
      </c>
      <c r="C76" s="18">
        <f>LARGE('datedec &amp; datejul kaf'!$B$5:$B$94,'datedec &amp; datejul kaf rank'!$A76)</f>
        <v>394.33825298091</v>
      </c>
      <c r="D76" s="5" t="str">
        <f>VLOOKUP(E76,'datedec &amp; datejul kaf'!$C$5:$O$94,13,FALSE)</f>
        <v>1940-41</v>
      </c>
      <c r="E76" s="18">
        <f>LARGE('datedec &amp; datejul kaf'!$C$5:$C$94,'datedec &amp; datejul kaf rank'!$A76)</f>
        <v>384.20386658408995</v>
      </c>
      <c r="F76" s="5" t="str">
        <f>VLOOKUP(G76,'datedec &amp; datejul kaf'!$D$5:$O$94,12,FALSE)</f>
        <v>1940-41</v>
      </c>
      <c r="G76" s="18">
        <f>LARGE('datedec &amp; datejul kaf'!$D$5:$D$94,'datedec &amp; datejul kaf rank'!$A76)</f>
        <v>373.49312318408994</v>
      </c>
      <c r="H76" s="5" t="str">
        <f>VLOOKUP(I76,'datedec &amp; datejul kaf'!$E$5:$O$94,11,FALSE)</f>
        <v>1954-55</v>
      </c>
      <c r="I76" s="18">
        <f>LARGE('datedec &amp; datejul kaf'!$E$5:$E$94,'datedec &amp; datejul kaf rank'!$A76)</f>
        <v>317.04823935036001</v>
      </c>
      <c r="J76" s="5" t="str">
        <f>VLOOKUP(K76,'datedec &amp; datejul kaf'!$F$5:$O$94,10,FALSE)</f>
        <v>1947-48</v>
      </c>
      <c r="K76" s="18">
        <f>LARGE('datedec &amp; datejul kaf'!$F$5:$F$94,'datedec &amp; datejul kaf rank'!$A76)</f>
        <v>175.23781822197</v>
      </c>
      <c r="L76" s="5" t="str">
        <f>VLOOKUP(M76,'datedec &amp; datejul kaf'!$G$5:$O$94,9,FALSE)</f>
        <v>2012-13</v>
      </c>
      <c r="M76" s="18">
        <f>LARGE('datedec &amp; datejul kaf'!$G$5:$G$94,'datedec &amp; datejul kaf rank'!$A76)</f>
        <v>1036.00228842264</v>
      </c>
      <c r="N76" s="5" t="str">
        <f>VLOOKUP(O76,'datedec &amp; datejul kaf'!$H$5:$O$94,8,FALSE)</f>
        <v>1997-98</v>
      </c>
      <c r="O76" s="18">
        <f>LARGE('datedec &amp; datejul kaf'!$H$5:$H$94,'datedec &amp; datejul kaf rank'!$A76)</f>
        <v>778.49588485598997</v>
      </c>
      <c r="P76" s="5" t="str">
        <f>VLOOKUP(Q76,'datedec &amp; datejul kaf'!$I$5:$O$94,7,FALSE)</f>
        <v>1979-80</v>
      </c>
      <c r="Q76" s="18">
        <f>LARGE('datedec &amp; datejul kaf'!$I$5:$I$94,'datedec &amp; datejul kaf rank'!$A76)</f>
        <v>557.36812455323991</v>
      </c>
      <c r="R76" s="5" t="str">
        <f>VLOOKUP(S76,'datedec &amp; datejul kaf'!$J$5:$O$94,6,FALSE)</f>
        <v>2000-01</v>
      </c>
      <c r="S76" s="18">
        <f>LARGE('datedec &amp; datejul kaf'!$J$5:$J$94,'datedec &amp; datejul kaf rank'!$A76)</f>
        <v>365.08320614409001</v>
      </c>
      <c r="T76" s="5" t="str">
        <f>VLOOKUP(U76,'datedec &amp; datejul kaf'!$K$5:$O$94,5,FALSE)</f>
        <v>1957-58</v>
      </c>
      <c r="U76" s="18">
        <f>LARGE('datedec &amp; datejul kaf'!$K$5:$K$94,'datedec &amp; datejul kaf rank'!$A76)</f>
        <v>195.44300093535003</v>
      </c>
      <c r="V76" s="5" t="str">
        <f>VLOOKUP(W76,'datedec &amp; datejul kaf'!$L$5:$O$94,4,FALSE)</f>
        <v>1937-38</v>
      </c>
      <c r="W76" s="18">
        <f>LARGE('datedec &amp; datejul kaf'!$L$5:$L$94,'datedec &amp; datejul kaf rank'!$A76)</f>
        <v>68.372506526939986</v>
      </c>
      <c r="X76" s="5" t="str">
        <f>VLOOKUP(Y76,'datedec &amp; datejul kaf'!$M$5:$O$94,3,FALSE)</f>
        <v>1948-49</v>
      </c>
      <c r="Y76" s="18">
        <f>LARGE('datedec &amp; datejul kaf'!$M$5:$M$94,'datedec &amp; datejul kaf rank'!$A76)</f>
        <v>19.672343063939998</v>
      </c>
      <c r="Z76" s="5" t="str">
        <f>VLOOKUP(AA76,'datedec &amp; datejul kaf'!$N$5:$O$94,2,FALSE)</f>
        <v>1987-88</v>
      </c>
      <c r="AA76" s="18">
        <f>LARGE('datedec &amp; datejul kaf'!$N$5:$N$94,'datedec &amp; datejul kaf rank'!$A76)</f>
        <v>1543.4980617882418</v>
      </c>
    </row>
    <row r="77" spans="1:27" x14ac:dyDescent="0.2">
      <c r="A77" s="11">
        <v>72</v>
      </c>
      <c r="B77" s="5" t="str">
        <f>VLOOKUP(C77,'datedec &amp; datejul kaf'!$B$5:$O$94,14,FALSE)</f>
        <v>2011-12</v>
      </c>
      <c r="C77" s="18">
        <f>LARGE('datedec &amp; datejul kaf'!$B$5:$B$94,'datedec &amp; datejul kaf rank'!$A77)</f>
        <v>393.89330093148004</v>
      </c>
      <c r="D77" s="5" t="str">
        <f>VLOOKUP(E77,'datedec &amp; datejul kaf'!$C$5:$O$94,13,FALSE)</f>
        <v>1949-50</v>
      </c>
      <c r="E77" s="18">
        <f>LARGE('datedec &amp; datejul kaf'!$C$5:$C$94,'datedec &amp; datejul kaf rank'!$A77)</f>
        <v>383.57976743393999</v>
      </c>
      <c r="F77" s="5" t="str">
        <f>VLOOKUP(G77,'datedec &amp; datejul kaf'!$D$5:$O$94,12,FALSE)</f>
        <v>1938-39</v>
      </c>
      <c r="G77" s="18">
        <f>LARGE('datedec &amp; datejul kaf'!$D$5:$D$94,'datedec &amp; datejul kaf rank'!$A77)</f>
        <v>372.37083562287</v>
      </c>
      <c r="H77" s="5" t="str">
        <f>VLOOKUP(I77,'datedec &amp; datejul kaf'!$E$5:$O$94,11,FALSE)</f>
        <v>2013-14</v>
      </c>
      <c r="I77" s="18">
        <f>LARGE('datedec &amp; datejul kaf'!$E$5:$E$94,'datedec &amp; datejul kaf rank'!$A77)</f>
        <v>295.22424678032996</v>
      </c>
      <c r="J77" s="5" t="str">
        <f>VLOOKUP(K77,'datedec &amp; datejul kaf'!$F$5:$O$94,10,FALSE)</f>
        <v>1940-41</v>
      </c>
      <c r="K77" s="18">
        <f>LARGE('datedec &amp; datejul kaf'!$F$5:$F$94,'datedec &amp; datejul kaf rank'!$A77)</f>
        <v>168.47971599606001</v>
      </c>
      <c r="L77" s="5" t="str">
        <f>VLOOKUP(M77,'datedec &amp; datejul kaf'!$G$5:$O$94,9,FALSE)</f>
        <v>1980-81</v>
      </c>
      <c r="M77" s="18">
        <f>LARGE('datedec &amp; datejul kaf'!$G$5:$G$94,'datedec &amp; datejul kaf rank'!$A77)</f>
        <v>1028.7356043976199</v>
      </c>
      <c r="N77" s="5" t="str">
        <f>VLOOKUP(O77,'datedec &amp; datejul kaf'!$H$5:$O$94,8,FALSE)</f>
        <v>1929-30</v>
      </c>
      <c r="O77" s="18">
        <f>LARGE('datedec &amp; datejul kaf'!$H$5:$H$94,'datedec &amp; datejul kaf rank'!$A77)</f>
        <v>775.65924364004991</v>
      </c>
      <c r="P77" s="5" t="str">
        <f>VLOOKUP(Q77,'datedec &amp; datejul kaf'!$I$5:$O$94,7,FALSE)</f>
        <v>2015-16</v>
      </c>
      <c r="Q77" s="18">
        <f>LARGE('datedec &amp; datejul kaf'!$I$5:$I$94,'datedec &amp; datejul kaf rank'!$A77)</f>
        <v>546.72170511776994</v>
      </c>
      <c r="R77" s="5" t="str">
        <f>VLOOKUP(S77,'datedec &amp; datejul kaf'!$J$5:$O$94,6,FALSE)</f>
        <v>1941-42</v>
      </c>
      <c r="S77" s="18">
        <f>LARGE('datedec &amp; datejul kaf'!$J$5:$J$94,'datedec &amp; datejul kaf rank'!$A77)</f>
        <v>357.23508743012991</v>
      </c>
      <c r="T77" s="5" t="str">
        <f>VLOOKUP(U77,'datedec &amp; datejul kaf'!$K$5:$O$94,5,FALSE)</f>
        <v>1979-80</v>
      </c>
      <c r="U77" s="18">
        <f>LARGE('datedec &amp; datejul kaf'!$K$5:$K$94,'datedec &amp; datejul kaf rank'!$A77)</f>
        <v>192.76713987866998</v>
      </c>
      <c r="V77" s="5" t="str">
        <f>VLOOKUP(W77,'datedec &amp; datejul kaf'!$L$5:$O$94,4,FALSE)</f>
        <v>1960-61</v>
      </c>
      <c r="W77" s="18">
        <f>LARGE('datedec &amp; datejul kaf'!$L$5:$L$94,'datedec &amp; datejul kaf rank'!$A77)</f>
        <v>68.251038762900009</v>
      </c>
      <c r="X77" s="5" t="str">
        <f>VLOOKUP(Y77,'datedec &amp; datejul kaf'!$M$5:$O$94,3,FALSE)</f>
        <v>1943-44</v>
      </c>
      <c r="Y77" s="18">
        <f>LARGE('datedec &amp; datejul kaf'!$M$5:$M$94,'datedec &amp; datejul kaf rank'!$A77)</f>
        <v>19.36490505894</v>
      </c>
      <c r="Z77" s="5" t="str">
        <f>VLOOKUP(AA77,'datedec &amp; datejul kaf'!$N$5:$O$94,2,FALSE)</f>
        <v>1941-42</v>
      </c>
      <c r="AA77" s="18">
        <f>LARGE('datedec &amp; datejul kaf'!$N$5:$N$94,'datedec &amp; datejul kaf rank'!$A77)</f>
        <v>1537.5585955646911</v>
      </c>
    </row>
    <row r="78" spans="1:27" x14ac:dyDescent="0.2">
      <c r="A78" s="11">
        <v>73</v>
      </c>
      <c r="B78" s="5" t="str">
        <f>VLOOKUP(C78,'datedec &amp; datejul kaf'!$B$5:$O$94,14,FALSE)</f>
        <v>1940-41</v>
      </c>
      <c r="C78" s="18">
        <f>LARGE('datedec &amp; datejul kaf'!$B$5:$B$94,'datedec &amp; datejul kaf rank'!$A78)</f>
        <v>390.9631985620199</v>
      </c>
      <c r="D78" s="5" t="str">
        <f>VLOOKUP(E78,'datedec &amp; datejul kaf'!$C$5:$O$94,13,FALSE)</f>
        <v>1938-39</v>
      </c>
      <c r="E78" s="18">
        <f>LARGE('datedec &amp; datejul kaf'!$C$5:$C$94,'datedec &amp; datejul kaf rank'!$A78)</f>
        <v>380.70319894676999</v>
      </c>
      <c r="F78" s="5" t="str">
        <f>VLOOKUP(G78,'datedec &amp; datejul kaf'!$D$5:$O$94,12,FALSE)</f>
        <v>1949-50</v>
      </c>
      <c r="G78" s="18">
        <f>LARGE('datedec &amp; datejul kaf'!$D$5:$D$94,'datedec &amp; datejul kaf rank'!$A78)</f>
        <v>371.98062737303997</v>
      </c>
      <c r="H78" s="5" t="str">
        <f>VLOOKUP(I78,'datedec &amp; datejul kaf'!$E$5:$O$94,11,FALSE)</f>
        <v>1987-88</v>
      </c>
      <c r="I78" s="18">
        <f>LARGE('datedec &amp; datejul kaf'!$E$5:$E$94,'datedec &amp; datejul kaf rank'!$A78)</f>
        <v>278.832368386761</v>
      </c>
      <c r="J78" s="5" t="str">
        <f>VLOOKUP(K78,'datedec &amp; datejul kaf'!$F$5:$O$94,10,FALSE)</f>
        <v>1988-89</v>
      </c>
      <c r="K78" s="18">
        <f>LARGE('datedec &amp; datejul kaf'!$F$5:$F$94,'datedec &amp; datejul kaf rank'!$A78)</f>
        <v>161.45660220983999</v>
      </c>
      <c r="L78" s="5" t="str">
        <f>VLOOKUP(M78,'datedec &amp; datejul kaf'!$G$5:$O$94,9,FALSE)</f>
        <v>1966-67</v>
      </c>
      <c r="M78" s="18">
        <f>LARGE('datedec &amp; datejul kaf'!$G$5:$G$94,'datedec &amp; datejul kaf rank'!$A78)</f>
        <v>1027.9257531883202</v>
      </c>
      <c r="N78" s="5" t="str">
        <f>VLOOKUP(O78,'datedec &amp; datejul kaf'!$H$5:$O$94,8,FALSE)</f>
        <v>2017-18</v>
      </c>
      <c r="O78" s="18">
        <f>LARGE('datedec &amp; datejul kaf'!$H$5:$H$94,'datedec &amp; datejul kaf rank'!$A78)</f>
        <v>770.70586200761988</v>
      </c>
      <c r="P78" s="5" t="str">
        <f>VLOOKUP(Q78,'datedec &amp; datejul kaf'!$I$5:$O$94,7,FALSE)</f>
        <v>1993-94</v>
      </c>
      <c r="Q78" s="18">
        <f>LARGE('datedec &amp; datejul kaf'!$I$5:$I$94,'datedec &amp; datejul kaf rank'!$A78)</f>
        <v>542.20750363416005</v>
      </c>
      <c r="R78" s="5" t="str">
        <f>VLOOKUP(S78,'datedec &amp; datejul kaf'!$J$5:$O$94,6,FALSE)</f>
        <v>1938-39</v>
      </c>
      <c r="S78" s="18">
        <f>LARGE('datedec &amp; datejul kaf'!$J$5:$J$94,'datedec &amp; datejul kaf rank'!$A78)</f>
        <v>355.28315361902997</v>
      </c>
      <c r="T78" s="5" t="str">
        <f>VLOOKUP(U78,'datedec &amp; datejul kaf'!$K$5:$O$94,5,FALSE)</f>
        <v>1967-68</v>
      </c>
      <c r="U78" s="18">
        <f>LARGE('datedec &amp; datejul kaf'!$K$5:$K$94,'datedec &amp; datejul kaf rank'!$A78)</f>
        <v>187.14023099877002</v>
      </c>
      <c r="V78" s="5" t="str">
        <f>VLOOKUP(W78,'datedec &amp; datejul kaf'!$L$5:$O$94,4,FALSE)</f>
        <v>1972-73</v>
      </c>
      <c r="W78" s="18">
        <f>LARGE('datedec &amp; datejul kaf'!$L$5:$L$94,'datedec &amp; datejul kaf rank'!$A78)</f>
        <v>67.70790489897</v>
      </c>
      <c r="X78" s="5" t="str">
        <f>VLOOKUP(Y78,'datedec &amp; datejul kaf'!$M$5:$O$94,3,FALSE)</f>
        <v>1960-61</v>
      </c>
      <c r="Y78" s="18">
        <f>LARGE('datedec &amp; datejul kaf'!$M$5:$M$94,'datedec &amp; datejul kaf rank'!$A78)</f>
        <v>18.753718305</v>
      </c>
      <c r="Z78" s="5" t="str">
        <f>VLOOKUP(AA78,'datedec &amp; datejul kaf'!$N$5:$O$94,2,FALSE)</f>
        <v>1933-34</v>
      </c>
      <c r="AA78" s="18">
        <f>LARGE('datedec &amp; datejul kaf'!$N$5:$N$94,'datedec &amp; datejul kaf rank'!$A78)</f>
        <v>1535.1185295404912</v>
      </c>
    </row>
    <row r="79" spans="1:27" x14ac:dyDescent="0.2">
      <c r="A79" s="11">
        <v>74</v>
      </c>
      <c r="B79" s="5" t="str">
        <f>VLOOKUP(C79,'datedec &amp; datejul kaf'!$B$5:$O$94,14,FALSE)</f>
        <v>1938-39</v>
      </c>
      <c r="C79" s="18">
        <f>LARGE('datedec &amp; datejul kaf'!$B$5:$B$94,'datedec &amp; datejul kaf rank'!$A79)</f>
        <v>390.23746635782999</v>
      </c>
      <c r="D79" s="5" t="str">
        <f>VLOOKUP(E79,'datedec &amp; datejul kaf'!$C$5:$O$94,13,FALSE)</f>
        <v>2011-12</v>
      </c>
      <c r="E79" s="18">
        <f>LARGE('datedec &amp; datejul kaf'!$C$5:$C$94,'datedec &amp; datejul kaf rank'!$A79)</f>
        <v>370.30973156793004</v>
      </c>
      <c r="F79" s="5" t="str">
        <f>VLOOKUP(G79,'datedec &amp; datejul kaf'!$D$5:$O$94,12,FALSE)</f>
        <v>2011-12</v>
      </c>
      <c r="G79" s="18">
        <f>LARGE('datedec &amp; datejul kaf'!$D$5:$D$94,'datedec &amp; datejul kaf rank'!$A79)</f>
        <v>356.51072382093008</v>
      </c>
      <c r="H79" s="5" t="str">
        <f>VLOOKUP(I79,'datedec &amp; datejul kaf'!$E$5:$O$94,11,FALSE)</f>
        <v>1997-98</v>
      </c>
      <c r="I79" s="18">
        <f>LARGE('datedec &amp; datejul kaf'!$E$5:$E$94,'datedec &amp; datejul kaf rank'!$A79)</f>
        <v>265.67011235142002</v>
      </c>
      <c r="J79" s="5" t="str">
        <f>VLOOKUP(K79,'datedec &amp; datejul kaf'!$F$5:$O$94,10,FALSE)</f>
        <v>1963-64</v>
      </c>
      <c r="K79" s="18">
        <f>LARGE('datedec &amp; datejul kaf'!$F$5:$F$94,'datedec &amp; datejul kaf rank'!$A79)</f>
        <v>154.10575951029</v>
      </c>
      <c r="L79" s="5" t="str">
        <f>VLOOKUP(M79,'datedec &amp; datejul kaf'!$G$5:$O$94,9,FALSE)</f>
        <v>1939-40</v>
      </c>
      <c r="M79" s="18">
        <f>LARGE('datedec &amp; datejul kaf'!$G$5:$G$94,'datedec &amp; datejul kaf rank'!$A79)</f>
        <v>1000.457141325831</v>
      </c>
      <c r="N79" s="5" t="str">
        <f>VLOOKUP(O79,'datedec &amp; datejul kaf'!$H$5:$O$94,8,FALSE)</f>
        <v>1969-70</v>
      </c>
      <c r="O79" s="18">
        <f>LARGE('datedec &amp; datejul kaf'!$H$5:$H$94,'datedec &amp; datejul kaf rank'!$A79)</f>
        <v>739.73933754902987</v>
      </c>
      <c r="P79" s="5" t="str">
        <f>VLOOKUP(Q79,'datedec &amp; datejul kaf'!$I$5:$O$94,7,FALSE)</f>
        <v>1985-86</v>
      </c>
      <c r="Q79" s="18">
        <f>LARGE('datedec &amp; datejul kaf'!$I$5:$I$94,'datedec &amp; datejul kaf rank'!$A79)</f>
        <v>523.79147126690998</v>
      </c>
      <c r="R79" s="5" t="str">
        <f>VLOOKUP(S79,'datedec &amp; datejul kaf'!$J$5:$O$94,6,FALSE)</f>
        <v>1969-70</v>
      </c>
      <c r="S79" s="18">
        <f>LARGE('datedec &amp; datejul kaf'!$J$5:$J$94,'datedec &amp; datejul kaf rank'!$A79)</f>
        <v>354.11125944809999</v>
      </c>
      <c r="T79" s="5" t="str">
        <f>VLOOKUP(U79,'datedec &amp; datejul kaf'!$K$5:$O$94,5,FALSE)</f>
        <v>1965-66</v>
      </c>
      <c r="U79" s="18">
        <f>LARGE('datedec &amp; datejul kaf'!$K$5:$K$94,'datedec &amp; datejul kaf rank'!$A79)</f>
        <v>185.17086247758002</v>
      </c>
      <c r="V79" s="5" t="str">
        <f>VLOOKUP(W79,'datedec &amp; datejul kaf'!$L$5:$O$94,4,FALSE)</f>
        <v>1965-66</v>
      </c>
      <c r="W79" s="18">
        <f>LARGE('datedec &amp; datejul kaf'!$L$5:$L$94,'datedec &amp; datejul kaf rank'!$A79)</f>
        <v>66.038020664070004</v>
      </c>
      <c r="X79" s="5" t="str">
        <f>VLOOKUP(Y79,'datedec &amp; datejul kaf'!$M$5:$O$94,3,FALSE)</f>
        <v>1944-45</v>
      </c>
      <c r="Y79" s="18">
        <f>LARGE('datedec &amp; datejul kaf'!$M$5:$M$94,'datedec &amp; datejul kaf rank'!$A79)</f>
        <v>18.446280299999998</v>
      </c>
      <c r="Z79" s="5" t="str">
        <f>VLOOKUP(AA79,'datedec &amp; datejul kaf'!$N$5:$O$94,2,FALSE)</f>
        <v>1979-80</v>
      </c>
      <c r="AA79" s="18">
        <f>LARGE('datedec &amp; datejul kaf'!$N$5:$N$94,'datedec &amp; datejul kaf rank'!$A79)</f>
        <v>1487.7567924735808</v>
      </c>
    </row>
    <row r="80" spans="1:27" x14ac:dyDescent="0.2">
      <c r="A80" s="11">
        <v>75</v>
      </c>
      <c r="B80" s="5" t="str">
        <f>VLOOKUP(C80,'datedec &amp; datejul kaf'!$B$5:$O$94,14,FALSE)</f>
        <v>1943-44</v>
      </c>
      <c r="C80" s="18">
        <f>LARGE('datedec &amp; datejul kaf'!$B$5:$B$94,'datedec &amp; datejul kaf rank'!$A80)</f>
        <v>341.53141198595995</v>
      </c>
      <c r="D80" s="5" t="str">
        <f>VLOOKUP(E80,'datedec &amp; datejul kaf'!$C$5:$O$94,13,FALSE)</f>
        <v>1943-44</v>
      </c>
      <c r="E80" s="18">
        <f>LARGE('datedec &amp; datejul kaf'!$C$5:$C$94,'datedec &amp; datejul kaf rank'!$A80)</f>
        <v>323.08513168595994</v>
      </c>
      <c r="F80" s="5" t="str">
        <f>VLOOKUP(G80,'datedec &amp; datejul kaf'!$D$5:$O$94,12,FALSE)</f>
        <v>1943-44</v>
      </c>
      <c r="G80" s="18">
        <f>LARGE('datedec &amp; datejul kaf'!$D$5:$D$94,'datedec &amp; datejul kaf rank'!$A80)</f>
        <v>312.08103292505996</v>
      </c>
      <c r="H80" s="5" t="str">
        <f>VLOOKUP(I80,'datedec &amp; datejul kaf'!$E$5:$O$94,11,FALSE)</f>
        <v>1989-90</v>
      </c>
      <c r="I80" s="18">
        <f>LARGE('datedec &amp; datejul kaf'!$E$5:$E$94,'datedec &amp; datejul kaf rank'!$A80)</f>
        <v>247.05912461958002</v>
      </c>
      <c r="J80" s="5" t="str">
        <f>VLOOKUP(K80,'datedec &amp; datejul kaf'!$F$5:$O$94,10,FALSE)</f>
        <v>1993-94</v>
      </c>
      <c r="K80" s="18">
        <f>LARGE('datedec &amp; datejul kaf'!$F$5:$F$94,'datedec &amp; datejul kaf rank'!$A80)</f>
        <v>146.31036145551002</v>
      </c>
      <c r="L80" s="5" t="str">
        <f>VLOOKUP(M80,'datedec &amp; datejul kaf'!$G$5:$O$94,9,FALSE)</f>
        <v>1993-94</v>
      </c>
      <c r="M80" s="18">
        <f>LARGE('datedec &amp; datejul kaf'!$G$5:$G$94,'datedec &amp; datejul kaf rank'!$A80)</f>
        <v>951.33048994493993</v>
      </c>
      <c r="N80" s="5" t="str">
        <f>VLOOKUP(O80,'datedec &amp; datejul kaf'!$H$5:$O$94,8,FALSE)</f>
        <v>1976-77</v>
      </c>
      <c r="O80" s="18">
        <f>LARGE('datedec &amp; datejul kaf'!$H$5:$H$94,'datedec &amp; datejul kaf rank'!$A80)</f>
        <v>728.06454790419002</v>
      </c>
      <c r="P80" s="5" t="str">
        <f>VLOOKUP(Q80,'datedec &amp; datejul kaf'!$I$5:$O$94,7,FALSE)</f>
        <v>1969-70</v>
      </c>
      <c r="Q80" s="18">
        <f>LARGE('datedec &amp; datejul kaf'!$I$5:$I$94,'datedec &amp; datejul kaf rank'!$A80)</f>
        <v>516.01610626923002</v>
      </c>
      <c r="R80" s="5" t="str">
        <f>VLOOKUP(S80,'datedec &amp; datejul kaf'!$J$5:$O$94,6,FALSE)</f>
        <v>1943-44</v>
      </c>
      <c r="S80" s="18">
        <f>LARGE('datedec &amp; datejul kaf'!$J$5:$J$94,'datedec &amp; datejul kaf rank'!$A80)</f>
        <v>346.54227460797006</v>
      </c>
      <c r="T80" s="5" t="str">
        <f>VLOOKUP(U80,'datedec &amp; datejul kaf'!$K$5:$O$94,5,FALSE)</f>
        <v>1988-89</v>
      </c>
      <c r="U80" s="18">
        <f>LARGE('datedec &amp; datejul kaf'!$K$5:$K$94,'datedec &amp; datejul kaf rank'!$A80)</f>
        <v>182.46306753780001</v>
      </c>
      <c r="V80" s="5" t="str">
        <f>VLOOKUP(W80,'datedec &amp; datejul kaf'!$L$5:$O$94,4,FALSE)</f>
        <v>2000-01</v>
      </c>
      <c r="W80" s="18">
        <f>LARGE('datedec &amp; datejul kaf'!$L$5:$L$94,'datedec &amp; datejul kaf rank'!$A80)</f>
        <v>61.221954728970005</v>
      </c>
      <c r="X80" s="5" t="str">
        <f>VLOOKUP(Y80,'datedec &amp; datejul kaf'!$M$5:$O$94,3,FALSE)</f>
        <v>1930-31</v>
      </c>
      <c r="Y80" s="18">
        <f>LARGE('datedec &amp; datejul kaf'!$M$5:$M$94,'datedec &amp; datejul kaf rank'!$A80)</f>
        <v>18.138842295</v>
      </c>
      <c r="Z80" s="5" t="str">
        <f>VLOOKUP(AA80,'datedec &amp; datejul kaf'!$N$5:$O$94,2,FALSE)</f>
        <v>1965-66</v>
      </c>
      <c r="AA80" s="18">
        <f>LARGE('datedec &amp; datejul kaf'!$N$5:$N$94,'datedec &amp; datejul kaf rank'!$A80)</f>
        <v>1458.9317819842709</v>
      </c>
    </row>
    <row r="81" spans="1:27" x14ac:dyDescent="0.2">
      <c r="A81" s="11">
        <v>76</v>
      </c>
      <c r="B81" s="5" t="str">
        <f>VLOOKUP(C81,'datedec &amp; datejul kaf'!$B$5:$O$94,14,FALSE)</f>
        <v>1989-90</v>
      </c>
      <c r="C81" s="18">
        <f>LARGE('datedec &amp; datejul kaf'!$B$5:$B$94,'datedec &amp; datejul kaf rank'!$A81)</f>
        <v>316.61360135013001</v>
      </c>
      <c r="D81" s="5" t="str">
        <f>VLOOKUP(E81,'datedec &amp; datejul kaf'!$C$5:$O$94,13,FALSE)</f>
        <v>1987-88</v>
      </c>
      <c r="E81" s="18">
        <f>LARGE('datedec &amp; datejul kaf'!$C$5:$C$94,'datedec &amp; datejul kaf rank'!$A81)</f>
        <v>295.61049007163103</v>
      </c>
      <c r="F81" s="5" t="str">
        <f>VLOOKUP(G81,'datedec &amp; datejul kaf'!$D$5:$O$94,12,FALSE)</f>
        <v>1987-88</v>
      </c>
      <c r="G81" s="18">
        <f>LARGE('datedec &amp; datejul kaf'!$D$5:$D$94,'datedec &amp; datejul kaf rank'!$A81)</f>
        <v>287.06986229273099</v>
      </c>
      <c r="H81" s="5" t="str">
        <f>VLOOKUP(I81,'datedec &amp; datejul kaf'!$E$5:$O$94,11,FALSE)</f>
        <v>1929-30</v>
      </c>
      <c r="I81" s="18">
        <f>LARGE('datedec &amp; datejul kaf'!$E$5:$E$94,'datedec &amp; datejul kaf rank'!$A81)</f>
        <v>242.08428183093</v>
      </c>
      <c r="J81" s="5" t="str">
        <f>VLOOKUP(K81,'datedec &amp; datejul kaf'!$F$5:$O$94,10,FALSE)</f>
        <v>2013-14</v>
      </c>
      <c r="K81" s="18">
        <f>LARGE('datedec &amp; datejul kaf'!$F$5:$F$94,'datedec &amp; datejul kaf rank'!$A81)</f>
        <v>145.18636810923002</v>
      </c>
      <c r="L81" s="5" t="str">
        <f>VLOOKUP(M81,'datedec &amp; datejul kaf'!$G$5:$O$94,9,FALSE)</f>
        <v>1984-85</v>
      </c>
      <c r="M81" s="18">
        <f>LARGE('datedec &amp; datejul kaf'!$G$5:$G$94,'datedec &amp; datejul kaf rank'!$A81)</f>
        <v>932.92147906502998</v>
      </c>
      <c r="N81" s="5" t="str">
        <f>VLOOKUP(O81,'datedec &amp; datejul kaf'!$H$5:$O$94,8,FALSE)</f>
        <v>1930-31</v>
      </c>
      <c r="O81" s="18">
        <f>LARGE('datedec &amp; datejul kaf'!$H$5:$H$94,'datedec &amp; datejul kaf rank'!$A81)</f>
        <v>715.74673877933105</v>
      </c>
      <c r="P81" s="5" t="str">
        <f>VLOOKUP(Q81,'datedec &amp; datejul kaf'!$I$5:$O$94,7,FALSE)</f>
        <v>2000-01</v>
      </c>
      <c r="Q81" s="18">
        <f>LARGE('datedec &amp; datejul kaf'!$I$5:$I$94,'datedec &amp; datejul kaf rank'!$A81)</f>
        <v>499.10588541575999</v>
      </c>
      <c r="R81" s="5" t="str">
        <f>VLOOKUP(S81,'datedec &amp; datejul kaf'!$J$5:$O$94,6,FALSE)</f>
        <v>1993-94</v>
      </c>
      <c r="S81" s="18">
        <f>LARGE('datedec &amp; datejul kaf'!$J$5:$J$94,'datedec &amp; datejul kaf rank'!$A81)</f>
        <v>336.88687662294001</v>
      </c>
      <c r="T81" s="5" t="str">
        <f>VLOOKUP(U81,'datedec &amp; datejul kaf'!$K$5:$O$94,5,FALSE)</f>
        <v>1938-39</v>
      </c>
      <c r="U81" s="18">
        <f>LARGE('datedec &amp; datejul kaf'!$K$5:$K$94,'datedec &amp; datejul kaf rank'!$A81)</f>
        <v>180.89439982803</v>
      </c>
      <c r="V81" s="5" t="str">
        <f>VLOOKUP(W81,'datedec &amp; datejul kaf'!$L$5:$O$94,4,FALSE)</f>
        <v>1930-31</v>
      </c>
      <c r="W81" s="18">
        <f>LARGE('datedec &amp; datejul kaf'!$L$5:$L$94,'datedec &amp; datejul kaf rank'!$A81)</f>
        <v>59.787568005899992</v>
      </c>
      <c r="X81" s="5" t="str">
        <f>VLOOKUP(Y81,'datedec &amp; datejul kaf'!$M$5:$O$94,3,FALSE)</f>
        <v>1929-30</v>
      </c>
      <c r="Y81" s="18">
        <f>LARGE('datedec &amp; datejul kaf'!$M$5:$M$94,'datedec &amp; datejul kaf rank'!$A81)</f>
        <v>17.52765554106</v>
      </c>
      <c r="Z81" s="5" t="str">
        <f>VLOOKUP(AA81,'datedec &amp; datejul kaf'!$N$5:$O$94,2,FALSE)</f>
        <v>1986-87</v>
      </c>
      <c r="AA81" s="18">
        <f>LARGE('datedec &amp; datejul kaf'!$N$5:$N$94,'datedec &amp; datejul kaf rank'!$A81)</f>
        <v>1445.38074579822</v>
      </c>
    </row>
    <row r="82" spans="1:27" x14ac:dyDescent="0.2">
      <c r="A82" s="11">
        <v>77</v>
      </c>
      <c r="B82" s="5" t="str">
        <f>VLOOKUP(C82,'datedec &amp; datejul kaf'!$B$5:$O$94,14,FALSE)</f>
        <v>1987-88</v>
      </c>
      <c r="C82" s="18">
        <f>LARGE('datedec &amp; datejul kaf'!$B$5:$B$94,'datedec &amp; datejul kaf rank'!$A82)</f>
        <v>308.68582842428106</v>
      </c>
      <c r="D82" s="5" t="str">
        <f>VLOOKUP(E82,'datedec &amp; datejul kaf'!$C$5:$O$94,13,FALSE)</f>
        <v>1989-90</v>
      </c>
      <c r="E82" s="18">
        <f>LARGE('datedec &amp; datejul kaf'!$C$5:$C$94,'datedec &amp; datejul kaf rank'!$A82)</f>
        <v>292.54612456671003</v>
      </c>
      <c r="F82" s="5" t="str">
        <f>VLOOKUP(G82,'datedec &amp; datejul kaf'!$D$5:$O$94,12,FALSE)</f>
        <v>1989-90</v>
      </c>
      <c r="G82" s="18">
        <f>LARGE('datedec &amp; datejul kaf'!$D$5:$D$94,'datedec &amp; datejul kaf rank'!$A82)</f>
        <v>276.71029044981003</v>
      </c>
      <c r="H82" s="5" t="str">
        <f>VLOOKUP(I82,'datedec &amp; datejul kaf'!$E$5:$O$94,11,FALSE)</f>
        <v>1959-60</v>
      </c>
      <c r="I82" s="18">
        <f>LARGE('datedec &amp; datejul kaf'!$E$5:$E$94,'datedec &amp; datejul kaf rank'!$A82)</f>
        <v>240.91443063513</v>
      </c>
      <c r="J82" s="5" t="str">
        <f>VLOOKUP(K82,'datedec &amp; datejul kaf'!$F$5:$O$94,10,FALSE)</f>
        <v>1986-87</v>
      </c>
      <c r="K82" s="18">
        <f>LARGE('datedec &amp; datejul kaf'!$F$5:$F$94,'datedec &amp; datejul kaf rank'!$A82)</f>
        <v>140.8004575299</v>
      </c>
      <c r="L82" s="5" t="str">
        <f>VLOOKUP(M82,'datedec &amp; datejul kaf'!$G$5:$O$94,9,FALSE)</f>
        <v>1977-78</v>
      </c>
      <c r="M82" s="18">
        <f>LARGE('datedec &amp; datejul kaf'!$G$5:$G$94,'datedec &amp; datejul kaf rank'!$A82)</f>
        <v>912.04675786436121</v>
      </c>
      <c r="N82" s="5" t="str">
        <f>VLOOKUP(O82,'datedec &amp; datejul kaf'!$H$5:$O$94,8,FALSE)</f>
        <v>1979-80</v>
      </c>
      <c r="O82" s="18">
        <f>LARGE('datedec &amp; datejul kaf'!$H$5:$H$94,'datedec &amp; datejul kaf rank'!$A82)</f>
        <v>710.37710393936993</v>
      </c>
      <c r="P82" s="5" t="str">
        <f>VLOOKUP(Q82,'datedec &amp; datejul kaf'!$I$5:$O$94,7,FALSE)</f>
        <v>1941-42</v>
      </c>
      <c r="Q82" s="18">
        <f>LARGE('datedec &amp; datejul kaf'!$I$5:$I$94,'datedec &amp; datejul kaf rank'!$A82)</f>
        <v>490.04830559012993</v>
      </c>
      <c r="R82" s="5" t="str">
        <f>VLOOKUP(S82,'datedec &amp; datejul kaf'!$J$5:$O$94,6,FALSE)</f>
        <v>1966-67</v>
      </c>
      <c r="S82" s="18">
        <f>LARGE('datedec &amp; datejul kaf'!$J$5:$J$94,'datedec &amp; datejul kaf rank'!$A82)</f>
        <v>332.12624870229007</v>
      </c>
      <c r="T82" s="5" t="str">
        <f>VLOOKUP(U82,'datedec &amp; datejul kaf'!$K$5:$O$94,5,FALSE)</f>
        <v>1943-44</v>
      </c>
      <c r="U82" s="18">
        <f>LARGE('datedec &amp; datejul kaf'!$K$5:$K$94,'datedec &amp; datejul kaf rank'!$A82)</f>
        <v>172.79259517317001</v>
      </c>
      <c r="V82" s="5" t="str">
        <f>VLOOKUP(W82,'datedec &amp; datejul kaf'!$L$5:$O$94,4,FALSE)</f>
        <v>1985-86</v>
      </c>
      <c r="W82" s="18">
        <f>LARGE('datedec &amp; datejul kaf'!$L$5:$L$94,'datedec &amp; datejul kaf rank'!$A82)</f>
        <v>55.63654006238999</v>
      </c>
      <c r="X82" s="5" t="str">
        <f>VLOOKUP(Y82,'datedec &amp; datejul kaf'!$M$5:$O$94,3,FALSE)</f>
        <v>1964-65</v>
      </c>
      <c r="Y82" s="18">
        <f>LARGE('datedec &amp; datejul kaf'!$M$5:$M$94,'datedec &amp; datejul kaf rank'!$A82)</f>
        <v>17.276171252970002</v>
      </c>
      <c r="Z82" s="5" t="str">
        <f>VLOOKUP(AA82,'datedec &amp; datejul kaf'!$N$5:$O$94,2,FALSE)</f>
        <v>1938-39</v>
      </c>
      <c r="AA82" s="18">
        <f>LARGE('datedec &amp; datejul kaf'!$N$5:$N$94,'datedec &amp; datejul kaf rank'!$A82)</f>
        <v>1436.4183527458799</v>
      </c>
    </row>
    <row r="83" spans="1:27" x14ac:dyDescent="0.2">
      <c r="A83" s="11">
        <v>78</v>
      </c>
      <c r="B83" s="5" t="str">
        <f>VLOOKUP(C83,'datedec &amp; datejul kaf'!$B$5:$O$94,14,FALSE)</f>
        <v>1929-30</v>
      </c>
      <c r="C83" s="18">
        <f>LARGE('datedec &amp; datejul kaf'!$B$5:$B$94,'datedec &amp; datejul kaf rank'!$A83)</f>
        <v>270.73982455800001</v>
      </c>
      <c r="D83" s="5" t="str">
        <f>VLOOKUP(E83,'datedec &amp; datejul kaf'!$C$5:$O$94,13,FALSE)</f>
        <v>1929-30</v>
      </c>
      <c r="E83" s="18">
        <f>LARGE('datedec &amp; datejul kaf'!$C$5:$C$94,'datedec &amp; datejul kaf rank'!$A83)</f>
        <v>258.44845311810002</v>
      </c>
      <c r="F83" s="5" t="str">
        <f>VLOOKUP(G83,'datedec &amp; datejul kaf'!$D$5:$O$94,12,FALSE)</f>
        <v>1929-30</v>
      </c>
      <c r="G83" s="18">
        <f>LARGE('datedec &amp; datejul kaf'!$D$5:$D$94,'datedec &amp; datejul kaf rank'!$A83)</f>
        <v>250.696850103</v>
      </c>
      <c r="H83" s="5" t="str">
        <f>VLOOKUP(I83,'datedec &amp; datejul kaf'!$E$5:$O$94,11,FALSE)</f>
        <v>2002-03</v>
      </c>
      <c r="I83" s="18">
        <f>LARGE('datedec &amp; datejul kaf'!$E$5:$E$94,'datedec &amp; datejul kaf rank'!$A83)</f>
        <v>227.42272205015999</v>
      </c>
      <c r="J83" s="5" t="str">
        <f>VLOOKUP(K83,'datedec &amp; datejul kaf'!$F$5:$O$94,10,FALSE)</f>
        <v>1997-98</v>
      </c>
      <c r="K83" s="18">
        <f>LARGE('datedec &amp; datejul kaf'!$F$5:$F$94,'datedec &amp; datejul kaf rank'!$A83)</f>
        <v>138.92631545142001</v>
      </c>
      <c r="L83" s="5" t="str">
        <f>VLOOKUP(M83,'datedec &amp; datejul kaf'!$G$5:$O$94,9,FALSE)</f>
        <v>2004-05</v>
      </c>
      <c r="M83" s="18">
        <f>LARGE('datedec &amp; datejul kaf'!$G$5:$G$94,'datedec &amp; datejul kaf rank'!$A83)</f>
        <v>904.18348344849016</v>
      </c>
      <c r="N83" s="5" t="str">
        <f>VLOOKUP(O83,'datedec &amp; datejul kaf'!$H$5:$O$94,8,FALSE)</f>
        <v>1993-94</v>
      </c>
      <c r="O83" s="18">
        <f>LARGE('datedec &amp; datejul kaf'!$H$5:$H$94,'datedec &amp; datejul kaf rank'!$A83)</f>
        <v>701.81749434300002</v>
      </c>
      <c r="P83" s="5" t="str">
        <f>VLOOKUP(Q83,'datedec &amp; datejul kaf'!$I$5:$O$94,7,FALSE)</f>
        <v>1943-44</v>
      </c>
      <c r="Q83" s="18">
        <f>LARGE('datedec &amp; datejul kaf'!$I$5:$I$94,'datedec &amp; datejul kaf rank'!$A83)</f>
        <v>487.96191227994001</v>
      </c>
      <c r="R83" s="5" t="str">
        <f>VLOOKUP(S83,'datedec &amp; datejul kaf'!$J$5:$O$94,6,FALSE)</f>
        <v>1985-86</v>
      </c>
      <c r="S83" s="18">
        <f>LARGE('datedec &amp; datejul kaf'!$J$5:$J$94,'datedec &amp; datejul kaf rank'!$A83)</f>
        <v>316.74304266759003</v>
      </c>
      <c r="T83" s="5" t="str">
        <f>VLOOKUP(U83,'datedec &amp; datejul kaf'!$K$5:$O$94,5,FALSE)</f>
        <v>2002-03</v>
      </c>
      <c r="U83" s="18">
        <f>LARGE('datedec &amp; datejul kaf'!$K$5:$K$94,'datedec &amp; datejul kaf rank'!$A83)</f>
        <v>172.603629891</v>
      </c>
      <c r="V83" s="5" t="str">
        <f>VLOOKUP(W83,'datedec &amp; datejul kaf'!$L$5:$O$94,4,FALSE)</f>
        <v>1986-87</v>
      </c>
      <c r="W83" s="18">
        <f>LARGE('datedec &amp; datejul kaf'!$L$5:$L$94,'datedec &amp; datejul kaf rank'!$A83)</f>
        <v>54.867092157359991</v>
      </c>
      <c r="X83" s="5" t="str">
        <f>VLOOKUP(Y83,'datedec &amp; datejul kaf'!$M$5:$O$94,3,FALSE)</f>
        <v>1937-38</v>
      </c>
      <c r="Y83" s="18">
        <f>LARGE('datedec &amp; datejul kaf'!$M$5:$M$94,'datedec &amp; datejul kaf rank'!$A83)</f>
        <v>16.597963013939999</v>
      </c>
      <c r="Z83" s="5" t="str">
        <f>VLOOKUP(AA83,'datedec &amp; datejul kaf'!$N$5:$O$94,2,FALSE)</f>
        <v>2004-05</v>
      </c>
      <c r="AA83" s="18">
        <f>LARGE('datedec &amp; datejul kaf'!$N$5:$N$94,'datedec &amp; datejul kaf rank'!$A83)</f>
        <v>1408.9712992296902</v>
      </c>
    </row>
    <row r="84" spans="1:27" x14ac:dyDescent="0.2">
      <c r="A84" s="11">
        <v>79</v>
      </c>
      <c r="B84" s="5" t="str">
        <f>VLOOKUP(C84,'datedec &amp; datejul kaf'!$B$5:$O$94,14,FALSE)</f>
        <v>1939-40</v>
      </c>
      <c r="C84" s="18">
        <f>LARGE('datedec &amp; datejul kaf'!$B$5:$B$94,'datedec &amp; datejul kaf rank'!$A84)</f>
        <v>264.66266776110001</v>
      </c>
      <c r="D84" s="5" t="str">
        <f>VLOOKUP(E84,'datedec &amp; datejul kaf'!$C$5:$O$94,13,FALSE)</f>
        <v>1939-40</v>
      </c>
      <c r="E84" s="18">
        <f>LARGE('datedec &amp; datejul kaf'!$C$5:$C$94,'datedec &amp; datejul kaf rank'!$A84)</f>
        <v>253.28377232004001</v>
      </c>
      <c r="F84" s="5" t="str">
        <f>VLOOKUP(G84,'datedec &amp; datejul kaf'!$D$5:$O$94,12,FALSE)</f>
        <v>1939-40</v>
      </c>
      <c r="G84" s="18">
        <f>LARGE('datedec &amp; datejul kaf'!$D$5:$D$94,'datedec &amp; datejul kaf rank'!$A84)</f>
        <v>243.46559087003999</v>
      </c>
      <c r="H84" s="5" t="str">
        <f>VLOOKUP(I84,'datedec &amp; datejul kaf'!$E$5:$O$94,11,FALSE)</f>
        <v>1943-44</v>
      </c>
      <c r="I84" s="18">
        <f>LARGE('datedec &amp; datejul kaf'!$E$5:$E$94,'datedec &amp; datejul kaf rank'!$A84)</f>
        <v>226.61941629515999</v>
      </c>
      <c r="J84" s="5" t="str">
        <f>VLOOKUP(K84,'datedec &amp; datejul kaf'!$F$5:$O$94,10,FALSE)</f>
        <v>1989-90</v>
      </c>
      <c r="K84" s="18">
        <f>LARGE('datedec &amp; datejul kaf'!$F$5:$F$94,'datedec &amp; datejul kaf rank'!$A84)</f>
        <v>137.26983948048002</v>
      </c>
      <c r="L84" s="5" t="str">
        <f>VLOOKUP(M84,'datedec &amp; datejul kaf'!$G$5:$O$94,9,FALSE)</f>
        <v>1933-34</v>
      </c>
      <c r="M84" s="18">
        <f>LARGE('datedec &amp; datejul kaf'!$G$5:$G$94,'datedec &amp; datejul kaf rank'!$A84)</f>
        <v>870.67970288670017</v>
      </c>
      <c r="N84" s="5" t="str">
        <f>VLOOKUP(O84,'datedec &amp; datejul kaf'!$H$5:$O$94,8,FALSE)</f>
        <v>1941-42</v>
      </c>
      <c r="O84" s="18">
        <f>LARGE('datedec &amp; datejul kaf'!$H$5:$H$94,'datedec &amp; datejul kaf rank'!$A84)</f>
        <v>676.09399778696991</v>
      </c>
      <c r="P84" s="5" t="str">
        <f>VLOOKUP(Q84,'datedec &amp; datejul kaf'!$I$5:$O$94,7,FALSE)</f>
        <v>1939-40</v>
      </c>
      <c r="Q84" s="18">
        <f>LARGE('datedec &amp; datejul kaf'!$I$5:$I$94,'datedec &amp; datejul kaf rank'!$A84)</f>
        <v>487.44851262977102</v>
      </c>
      <c r="R84" s="5" t="str">
        <f>VLOOKUP(S84,'datedec &amp; datejul kaf'!$J$5:$O$94,6,FALSE)</f>
        <v>1964-65</v>
      </c>
      <c r="S84" s="18">
        <f>LARGE('datedec &amp; datejul kaf'!$J$5:$J$94,'datedec &amp; datejul kaf rank'!$A84)</f>
        <v>294.83737076177999</v>
      </c>
      <c r="T84" s="5" t="str">
        <f>VLOOKUP(U84,'datedec &amp; datejul kaf'!$K$5:$O$94,5,FALSE)</f>
        <v>1993-94</v>
      </c>
      <c r="U84" s="18">
        <f>LARGE('datedec &amp; datejul kaf'!$K$5:$K$94,'datedec &amp; datejul kaf rank'!$A84)</f>
        <v>167.55597388194002</v>
      </c>
      <c r="V84" s="5" t="str">
        <f>VLOOKUP(W84,'datedec &amp; datejul kaf'!$L$5:$O$94,4,FALSE)</f>
        <v>1964-65</v>
      </c>
      <c r="W84" s="18">
        <f>LARGE('datedec &amp; datejul kaf'!$L$5:$L$94,'datedec &amp; datejul kaf rank'!$A84)</f>
        <v>53.395178162969998</v>
      </c>
      <c r="X84" s="5" t="str">
        <f>VLOOKUP(Y84,'datedec &amp; datejul kaf'!$M$5:$O$94,3,FALSE)</f>
        <v>1950-51</v>
      </c>
      <c r="Y84" s="18">
        <f>LARGE('datedec &amp; datejul kaf'!$M$5:$M$94,'datedec &amp; datejul kaf rank'!$A84)</f>
        <v>16.550002685160003</v>
      </c>
      <c r="Z84" s="5" t="str">
        <f>VLOOKUP(AA84,'datedec &amp; datejul kaf'!$N$5:$O$94,2,FALSE)</f>
        <v>1928-29</v>
      </c>
      <c r="AA84" s="18">
        <f>LARGE('datedec &amp; datejul kaf'!$N$5:$N$94,'datedec &amp; datejul kaf rank'!$A84)</f>
        <v>1387.0404769116001</v>
      </c>
    </row>
    <row r="85" spans="1:27" x14ac:dyDescent="0.2">
      <c r="A85" s="11">
        <v>80</v>
      </c>
      <c r="B85" s="5" t="str">
        <f>VLOOKUP(C85,'datedec &amp; datejul kaf'!$B$5:$O$94,14,FALSE)</f>
        <v>1928-29</v>
      </c>
      <c r="C85" s="18">
        <f>LARGE('datedec &amp; datejul kaf'!$B$5:$B$94,'datedec &amp; datejul kaf rank'!$A85)</f>
        <v>259.48211919503996</v>
      </c>
      <c r="D85" s="5" t="str">
        <f>VLOOKUP(E85,'datedec &amp; datejul kaf'!$C$5:$O$94,13,FALSE)</f>
        <v>1928-29</v>
      </c>
      <c r="E85" s="18">
        <f>LARGE('datedec &amp; datejul kaf'!$C$5:$C$94,'datedec &amp; datejul kaf rank'!$A85)</f>
        <v>250.87385505503997</v>
      </c>
      <c r="F85" s="5" t="str">
        <f>VLOOKUP(G85,'datedec &amp; datejul kaf'!$D$5:$O$94,12,FALSE)</f>
        <v>1928-29</v>
      </c>
      <c r="G85" s="18">
        <f>LARGE('datedec &amp; datejul kaf'!$D$5:$D$94,'datedec &amp; datejul kaf rank'!$A85)</f>
        <v>242.24575620503998</v>
      </c>
      <c r="H85" s="5" t="str">
        <f>VLOOKUP(I85,'datedec &amp; datejul kaf'!$E$5:$O$94,11,FALSE)</f>
        <v>1928-29</v>
      </c>
      <c r="I85" s="18">
        <f>LARGE('datedec &amp; datejul kaf'!$E$5:$E$94,'datedec &amp; datejul kaf rank'!$A85)</f>
        <v>218.57487444806995</v>
      </c>
      <c r="J85" s="5" t="str">
        <f>VLOOKUP(K85,'datedec &amp; datejul kaf'!$F$5:$O$94,10,FALSE)</f>
        <v>1928-29</v>
      </c>
      <c r="K85" s="18">
        <f>LARGE('datedec &amp; datejul kaf'!$F$5:$F$94,'datedec &amp; datejul kaf rank'!$A85)</f>
        <v>135.27087757197</v>
      </c>
      <c r="L85" s="5" t="str">
        <f>VLOOKUP(M85,'datedec &amp; datejul kaf'!$G$5:$O$94,9,FALSE)</f>
        <v>1941-42</v>
      </c>
      <c r="M85" s="18">
        <f>LARGE('datedec &amp; datejul kaf'!$G$5:$G$94,'datedec &amp; datejul kaf rank'!$A85)</f>
        <v>859.33073802302999</v>
      </c>
      <c r="N85" s="5" t="str">
        <f>VLOOKUP(O85,'datedec &amp; datejul kaf'!$H$5:$O$94,8,FALSE)</f>
        <v>1966-67</v>
      </c>
      <c r="O85" s="18">
        <f>LARGE('datedec &amp; datejul kaf'!$H$5:$H$94,'datedec &amp; datejul kaf rank'!$A85)</f>
        <v>640.07180409648004</v>
      </c>
      <c r="P85" s="5" t="str">
        <f>VLOOKUP(Q85,'datedec &amp; datejul kaf'!$I$5:$O$94,7,FALSE)</f>
        <v>1966-67</v>
      </c>
      <c r="Q85" s="18">
        <f>LARGE('datedec &amp; datejul kaf'!$I$5:$I$94,'datedec &amp; datejul kaf rank'!$A85)</f>
        <v>475.40404167648001</v>
      </c>
      <c r="R85" s="5" t="str">
        <f>VLOOKUP(S85,'datedec &amp; datejul kaf'!$J$5:$O$94,6,FALSE)</f>
        <v>1991-92</v>
      </c>
      <c r="S85" s="18">
        <f>LARGE('datedec &amp; datejul kaf'!$J$5:$J$94,'datedec &amp; datejul kaf rank'!$A85)</f>
        <v>294.24827987478005</v>
      </c>
      <c r="T85" s="5" t="str">
        <f>VLOOKUP(U85,'datedec &amp; datejul kaf'!$K$5:$O$94,5,FALSE)</f>
        <v>1964-65</v>
      </c>
      <c r="U85" s="18">
        <f>LARGE('datedec &amp; datejul kaf'!$K$5:$K$94,'datedec &amp; datejul kaf rank'!$A85)</f>
        <v>153.72511159068003</v>
      </c>
      <c r="V85" s="5" t="str">
        <f>VLOOKUP(W85,'datedec &amp; datejul kaf'!$L$5:$O$94,4,FALSE)</f>
        <v>1950-51</v>
      </c>
      <c r="W85" s="18">
        <f>LARGE('datedec &amp; datejul kaf'!$L$5:$L$94,'datedec &amp; datejul kaf rank'!$A85)</f>
        <v>52.490497205159997</v>
      </c>
      <c r="X85" s="5" t="str">
        <f>VLOOKUP(Y85,'datedec &amp; datejul kaf'!$M$5:$O$94,3,FALSE)</f>
        <v>1978-79</v>
      </c>
      <c r="Y85" s="18">
        <f>LARGE('datedec &amp; datejul kaf'!$M$5:$M$94,'datedec &amp; datejul kaf rank'!$A85)</f>
        <v>16.075933281449998</v>
      </c>
      <c r="Z85" s="5" t="str">
        <f>VLOOKUP(AA85,'datedec &amp; datejul kaf'!$N$5:$O$94,2,FALSE)</f>
        <v>2014-15</v>
      </c>
      <c r="AA85" s="18">
        <f>LARGE('datedec &amp; datejul kaf'!$N$5:$N$94,'datedec &amp; datejul kaf rank'!$A85)</f>
        <v>1369.6322084735009</v>
      </c>
    </row>
    <row r="86" spans="1:27" x14ac:dyDescent="0.2">
      <c r="A86" s="11">
        <v>81</v>
      </c>
      <c r="B86" s="5" t="str">
        <f>VLOOKUP(C86,'datedec &amp; datejul kaf'!$B$5:$O$94,14,FALSE)</f>
        <v>2002-03</v>
      </c>
      <c r="C86" s="18">
        <f>LARGE('datedec &amp; datejul kaf'!$B$5:$B$94,'datedec &amp; datejul kaf rank'!$A86)</f>
        <v>258.15035726150995</v>
      </c>
      <c r="D86" s="5" t="str">
        <f>VLOOKUP(E86,'datedec &amp; datejul kaf'!$C$5:$O$94,13,FALSE)</f>
        <v>2002-03</v>
      </c>
      <c r="E86" s="18">
        <f>LARGE('datedec &amp; datejul kaf'!$C$5:$C$94,'datedec &amp; datejul kaf rank'!$A86)</f>
        <v>248.24286011237999</v>
      </c>
      <c r="F86" s="5" t="str">
        <f>VLOOKUP(G86,'datedec &amp; datejul kaf'!$D$5:$O$94,12,FALSE)</f>
        <v>2002-03</v>
      </c>
      <c r="G86" s="18">
        <f>LARGE('datedec &amp; datejul kaf'!$D$5:$D$94,'datedec &amp; datejul kaf rank'!$A86)</f>
        <v>238.75611666647995</v>
      </c>
      <c r="H86" s="5" t="str">
        <f>VLOOKUP(I86,'datedec &amp; datejul kaf'!$E$5:$O$94,11,FALSE)</f>
        <v>1939-40</v>
      </c>
      <c r="I86" s="18">
        <f>LARGE('datedec &amp; datejul kaf'!$E$5:$E$94,'datedec &amp; datejul kaf rank'!$A86)</f>
        <v>212.72547962610003</v>
      </c>
      <c r="J86" s="5" t="str">
        <f>VLOOKUP(K86,'datedec &amp; datejul kaf'!$F$5:$O$94,10,FALSE)</f>
        <v>2000-01</v>
      </c>
      <c r="K86" s="18">
        <f>LARGE('datedec &amp; datejul kaf'!$F$5:$F$94,'datedec &amp; datejul kaf rank'!$A86)</f>
        <v>133.79517514796999</v>
      </c>
      <c r="L86" s="5" t="str">
        <f>VLOOKUP(M86,'datedec &amp; datejul kaf'!$G$5:$O$94,9,FALSE)</f>
        <v>1929-30</v>
      </c>
      <c r="M86" s="18">
        <f>LARGE('datedec &amp; datejul kaf'!$G$5:$G$94,'datedec &amp; datejul kaf rank'!$A86)</f>
        <v>856.82656621610988</v>
      </c>
      <c r="N86" s="5" t="str">
        <f>VLOOKUP(O86,'datedec &amp; datejul kaf'!$H$5:$O$94,8,FALSE)</f>
        <v>1977-78</v>
      </c>
      <c r="O86" s="18">
        <f>LARGE('datedec &amp; datejul kaf'!$H$5:$H$94,'datedec &amp; datejul kaf rank'!$A86)</f>
        <v>635.86468359309004</v>
      </c>
      <c r="P86" s="5" t="str">
        <f>VLOOKUP(Q86,'datedec &amp; datejul kaf'!$I$5:$O$94,7,FALSE)</f>
        <v>1977-78</v>
      </c>
      <c r="Q86" s="18">
        <f>LARGE('datedec &amp; datejul kaf'!$I$5:$I$94,'datedec &amp; datejul kaf rank'!$A86)</f>
        <v>453.25063424276999</v>
      </c>
      <c r="R86" s="5" t="str">
        <f>VLOOKUP(S86,'datedec &amp; datejul kaf'!$J$5:$O$94,6,FALSE)</f>
        <v>1967-68</v>
      </c>
      <c r="S86" s="18">
        <f>LARGE('datedec &amp; datejul kaf'!$J$5:$J$94,'datedec &amp; datejul kaf rank'!$A86)</f>
        <v>290.12224366586997</v>
      </c>
      <c r="T86" s="5" t="str">
        <f>VLOOKUP(U86,'datedec &amp; datejul kaf'!$K$5:$O$94,5,FALSE)</f>
        <v>1972-73</v>
      </c>
      <c r="U86" s="18">
        <f>LARGE('datedec &amp; datejul kaf'!$K$5:$K$94,'datedec &amp; datejul kaf rank'!$A86)</f>
        <v>137.34937666757997</v>
      </c>
      <c r="V86" s="5" t="str">
        <f>VLOOKUP(W86,'datedec &amp; datejul kaf'!$L$5:$O$94,4,FALSE)</f>
        <v>1969-70</v>
      </c>
      <c r="W86" s="18">
        <f>LARGE('datedec &amp; datejul kaf'!$L$5:$L$94,'datedec &amp; datejul kaf rank'!$A86)</f>
        <v>50.842728671910002</v>
      </c>
      <c r="X86" s="5" t="str">
        <f>VLOOKUP(Y86,'datedec &amp; datejul kaf'!$M$5:$O$94,3,FALSE)</f>
        <v>2000-01</v>
      </c>
      <c r="Y86" s="18">
        <f>LARGE('datedec &amp; datejul kaf'!$M$5:$M$94,'datedec &amp; datejul kaf rank'!$A86)</f>
        <v>15.54836966487</v>
      </c>
      <c r="Z86" s="5" t="str">
        <f>VLOOKUP(AA86,'datedec &amp; datejul kaf'!$N$5:$O$94,2,FALSE)</f>
        <v>1991-92</v>
      </c>
      <c r="AA86" s="18">
        <f>LARGE('datedec &amp; datejul kaf'!$N$5:$N$94,'datedec &amp; datejul kaf rank'!$A86)</f>
        <v>1304.884098504861</v>
      </c>
    </row>
    <row r="87" spans="1:27" x14ac:dyDescent="0.2">
      <c r="A87" s="11">
        <v>82</v>
      </c>
      <c r="B87" s="5" t="str">
        <f>VLOOKUP(C87,'datedec &amp; datejul kaf'!$B$5:$O$94,14,FALSE)</f>
        <v>1965-66</v>
      </c>
      <c r="C87" s="18">
        <f>LARGE('datedec &amp; datejul kaf'!$B$5:$B$94,'datedec &amp; datejul kaf rank'!$A87)</f>
        <v>250.48689969765002</v>
      </c>
      <c r="D87" s="5" t="str">
        <f>VLOOKUP(E87,'datedec &amp; datejul kaf'!$C$5:$O$94,13,FALSE)</f>
        <v>1965-66</v>
      </c>
      <c r="E87" s="18">
        <f>LARGE('datedec &amp; datejul kaf'!$C$5:$C$94,'datedec &amp; datejul kaf rank'!$A87)</f>
        <v>236.68969690926002</v>
      </c>
      <c r="F87" s="5" t="str">
        <f>VLOOKUP(G87,'datedec &amp; datejul kaf'!$D$5:$O$94,12,FALSE)</f>
        <v>1965-66</v>
      </c>
      <c r="G87" s="18">
        <f>LARGE('datedec &amp; datejul kaf'!$D$5:$D$94,'datedec &amp; datejul kaf rank'!$A87)</f>
        <v>227.64090386015999</v>
      </c>
      <c r="H87" s="5" t="str">
        <f>VLOOKUP(I87,'datedec &amp; datejul kaf'!$E$5:$O$94,11,FALSE)</f>
        <v>1965-66</v>
      </c>
      <c r="I87" s="18">
        <f>LARGE('datedec &amp; datejul kaf'!$E$5:$E$94,'datedec &amp; datejul kaf rank'!$A87)</f>
        <v>210.61068301119002</v>
      </c>
      <c r="J87" s="5" t="str">
        <f>VLOOKUP(K87,'datedec &amp; datejul kaf'!$F$5:$O$94,10,FALSE)</f>
        <v>1952-53</v>
      </c>
      <c r="K87" s="18">
        <f>LARGE('datedec &amp; datejul kaf'!$F$5:$F$94,'datedec &amp; datejul kaf rank'!$A87)</f>
        <v>127.16004812406001</v>
      </c>
      <c r="L87" s="5" t="str">
        <f>VLOOKUP(M87,'datedec &amp; datejul kaf'!$G$5:$O$94,9,FALSE)</f>
        <v>1930-31</v>
      </c>
      <c r="M87" s="18">
        <f>LARGE('datedec &amp; datejul kaf'!$G$5:$G$94,'datedec &amp; datejul kaf rank'!$A87)</f>
        <v>854.70687241130088</v>
      </c>
      <c r="N87" s="5" t="str">
        <f>VLOOKUP(O87,'datedec &amp; datejul kaf'!$H$5:$O$94,8,FALSE)</f>
        <v>1986-87</v>
      </c>
      <c r="O87" s="18">
        <f>LARGE('datedec &amp; datejul kaf'!$H$5:$H$94,'datedec &amp; datejul kaf rank'!$A87)</f>
        <v>633.81591672777006</v>
      </c>
      <c r="P87" s="5" t="str">
        <f>VLOOKUP(Q87,'datedec &amp; datejul kaf'!$I$5:$O$94,7,FALSE)</f>
        <v>1967-68</v>
      </c>
      <c r="Q87" s="18">
        <f>LARGE('datedec &amp; datejul kaf'!$I$5:$I$94,'datedec &amp; datejul kaf rank'!$A87)</f>
        <v>430.55193096174003</v>
      </c>
      <c r="R87" s="5" t="str">
        <f>VLOOKUP(S87,'datedec &amp; datejul kaf'!$J$5:$O$94,6,FALSE)</f>
        <v>2006-07</v>
      </c>
      <c r="S87" s="18">
        <f>LARGE('datedec &amp; datejul kaf'!$J$5:$J$94,'datedec &amp; datejul kaf rank'!$A87)</f>
        <v>288.24804208326003</v>
      </c>
      <c r="T87" s="5" t="str">
        <f>VLOOKUP(U87,'datedec &amp; datejul kaf'!$K$5:$O$94,5,FALSE)</f>
        <v>2006-07</v>
      </c>
      <c r="U87" s="18">
        <f>LARGE('datedec &amp; datejul kaf'!$K$5:$K$94,'datedec &amp; datejul kaf rank'!$A87)</f>
        <v>132.68639502425998</v>
      </c>
      <c r="V87" s="5" t="str">
        <f>VLOOKUP(W87,'datedec &amp; datejul kaf'!$L$5:$O$94,4,FALSE)</f>
        <v>2015-16</v>
      </c>
      <c r="W87" s="18">
        <f>LARGE('datedec &amp; datejul kaf'!$L$5:$L$94,'datedec &amp; datejul kaf rank'!$A87)</f>
        <v>50.721479089680003</v>
      </c>
      <c r="X87" s="5" t="str">
        <f>VLOOKUP(Y87,'datedec &amp; datejul kaf'!$M$5:$O$94,3,FALSE)</f>
        <v>2006-07</v>
      </c>
      <c r="Y87" s="18">
        <f>LARGE('datedec &amp; datejul kaf'!$M$5:$M$94,'datedec &amp; datejul kaf rank'!$A87)</f>
        <v>14.1482969901</v>
      </c>
      <c r="Z87" s="5" t="str">
        <f>VLOOKUP(AA87,'datedec &amp; datejul kaf'!$N$5:$O$94,2,FALSE)</f>
        <v>1939-40</v>
      </c>
      <c r="AA87" s="18">
        <f>LARGE('datedec &amp; datejul kaf'!$N$5:$N$94,'datedec &amp; datejul kaf rank'!$A87)</f>
        <v>1265.1198090869311</v>
      </c>
    </row>
    <row r="88" spans="1:27" x14ac:dyDescent="0.2">
      <c r="A88" s="11">
        <v>83</v>
      </c>
      <c r="B88" s="5" t="str">
        <f>VLOOKUP(C88,'datedec &amp; datejul kaf'!$B$5:$O$94,14,FALSE)</f>
        <v>2000-01</v>
      </c>
      <c r="C88" s="18">
        <f>LARGE('datedec &amp; datejul kaf'!$B$5:$B$94,'datedec &amp; datejul kaf rank'!$A88)</f>
        <v>223.50191558561997</v>
      </c>
      <c r="D88" s="5" t="str">
        <f>VLOOKUP(E88,'datedec &amp; datejul kaf'!$C$5:$O$94,13,FALSE)</f>
        <v>2000-01</v>
      </c>
      <c r="E88" s="18">
        <f>LARGE('datedec &amp; datejul kaf'!$C$5:$C$94,'datedec &amp; datejul kaf rank'!$A88)</f>
        <v>213.58212091628997</v>
      </c>
      <c r="F88" s="5" t="str">
        <f>VLOOKUP(G88,'datedec &amp; datejul kaf'!$D$5:$O$94,12,FALSE)</f>
        <v>2000-01</v>
      </c>
      <c r="G88" s="18">
        <f>LARGE('datedec &amp; datejul kaf'!$D$5:$D$94,'datedec &amp; datejul kaf rank'!$A88)</f>
        <v>203.51818740939001</v>
      </c>
      <c r="H88" s="5" t="str">
        <f>VLOOKUP(I88,'datedec &amp; datejul kaf'!$E$5:$O$94,11,FALSE)</f>
        <v>2000-01</v>
      </c>
      <c r="I88" s="18">
        <f>LARGE('datedec &amp; datejul kaf'!$E$5:$E$94,'datedec &amp; datejul kaf rank'!$A88)</f>
        <v>179.14327262096998</v>
      </c>
      <c r="J88" s="5" t="str">
        <f>VLOOKUP(K88,'datedec &amp; datejul kaf'!$F$5:$O$94,10,FALSE)</f>
        <v>1965-66</v>
      </c>
      <c r="K88" s="18">
        <f>LARGE('datedec &amp; datejul kaf'!$F$5:$F$94,'datedec &amp; datejul kaf rank'!$A88)</f>
        <v>107.74410835628998</v>
      </c>
      <c r="L88" s="5" t="str">
        <f>VLOOKUP(M88,'datedec &amp; datejul kaf'!$G$5:$O$94,9,FALSE)</f>
        <v>1986-87</v>
      </c>
      <c r="M88" s="18">
        <f>LARGE('datedec &amp; datejul kaf'!$G$5:$G$94,'datedec &amp; datejul kaf rank'!$A88)</f>
        <v>839.05968423774004</v>
      </c>
      <c r="N88" s="5" t="str">
        <f>VLOOKUP(O88,'datedec &amp; datejul kaf'!$H$5:$O$94,8,FALSE)</f>
        <v>1943-44</v>
      </c>
      <c r="O88" s="18">
        <f>LARGE('datedec &amp; datejul kaf'!$H$5:$H$94,'datedec &amp; datejul kaf rank'!$A88)</f>
        <v>627.73481282358</v>
      </c>
      <c r="P88" s="5" t="str">
        <f>VLOOKUP(Q88,'datedec &amp; datejul kaf'!$I$5:$O$94,7,FALSE)</f>
        <v>1933-34</v>
      </c>
      <c r="Q88" s="18">
        <f>LARGE('datedec &amp; datejul kaf'!$I$5:$I$94,'datedec &amp; datejul kaf rank'!$A88)</f>
        <v>427.41749140985996</v>
      </c>
      <c r="R88" s="5" t="str">
        <f>VLOOKUP(S88,'datedec &amp; datejul kaf'!$J$5:$O$94,6,FALSE)</f>
        <v>1929-30</v>
      </c>
      <c r="S88" s="18">
        <f>LARGE('datedec &amp; datejul kaf'!$J$5:$J$94,'datedec &amp; datejul kaf rank'!$A88)</f>
        <v>286.73207519796</v>
      </c>
      <c r="T88" s="5" t="str">
        <f>VLOOKUP(U88,'datedec &amp; datejul kaf'!$K$5:$O$94,5,FALSE)</f>
        <v>2017-18</v>
      </c>
      <c r="U88" s="18">
        <f>LARGE('datedec &amp; datejul kaf'!$K$5:$K$94,'datedec &amp; datejul kaf rank'!$A88)</f>
        <v>126.40470269784001</v>
      </c>
      <c r="V88" s="5" t="str">
        <f>VLOOKUP(W88,'datedec &amp; datejul kaf'!$L$5:$O$94,4,FALSE)</f>
        <v>2002-03</v>
      </c>
      <c r="W88" s="18">
        <f>LARGE('datedec &amp; datejul kaf'!$L$5:$L$94,'datedec &amp; datejul kaf rank'!$A88)</f>
        <v>48.632943630809997</v>
      </c>
      <c r="X88" s="5" t="str">
        <f>VLOOKUP(Y88,'datedec &amp; datejul kaf'!$M$5:$O$94,3,FALSE)</f>
        <v>1969-70</v>
      </c>
      <c r="Y88" s="18">
        <f>LARGE('datedec &amp; datejul kaf'!$M$5:$M$94,'datedec &amp; datejul kaf rank'!$A88)</f>
        <v>13.761539979809999</v>
      </c>
      <c r="Z88" s="5" t="str">
        <f>VLOOKUP(AA88,'datedec &amp; datejul kaf'!$N$5:$O$94,2,FALSE)</f>
        <v>1972-73</v>
      </c>
      <c r="AA88" s="18">
        <f>LARGE('datedec &amp; datejul kaf'!$N$5:$N$94,'datedec &amp; datejul kaf rank'!$A88)</f>
        <v>1213.6557363060899</v>
      </c>
    </row>
    <row r="89" spans="1:27" x14ac:dyDescent="0.2">
      <c r="A89" s="11">
        <v>84</v>
      </c>
      <c r="B89" s="5" t="str">
        <f>VLOOKUP(C89,'datedec &amp; datejul kaf'!$B$5:$O$94,14,FALSE)</f>
        <v>1993-94</v>
      </c>
      <c r="C89" s="18">
        <f>LARGE('datedec &amp; datejul kaf'!$B$5:$B$94,'datedec &amp; datejul kaf rank'!$A89)</f>
        <v>211.19935736928002</v>
      </c>
      <c r="D89" s="5" t="str">
        <f>VLOOKUP(E89,'datedec &amp; datejul kaf'!$C$5:$O$94,13,FALSE)</f>
        <v>1935-36</v>
      </c>
      <c r="E89" s="18">
        <f>LARGE('datedec &amp; datejul kaf'!$C$5:$C$94,'datedec &amp; datejul kaf rank'!$A89)</f>
        <v>196.21472983203</v>
      </c>
      <c r="F89" s="5" t="str">
        <f>VLOOKUP(G89,'datedec &amp; datejul kaf'!$D$5:$O$94,12,FALSE)</f>
        <v>1935-36</v>
      </c>
      <c r="G89" s="18">
        <f>LARGE('datedec &amp; datejul kaf'!$D$5:$D$94,'datedec &amp; datejul kaf rank'!$A89)</f>
        <v>188.47324251903001</v>
      </c>
      <c r="H89" s="5" t="str">
        <f>VLOOKUP(I89,'datedec &amp; datejul kaf'!$E$5:$O$94,11,FALSE)</f>
        <v>1935-36</v>
      </c>
      <c r="I89" s="18">
        <f>LARGE('datedec &amp; datejul kaf'!$E$5:$E$94,'datedec &amp; datejul kaf rank'!$A89)</f>
        <v>165.106109511</v>
      </c>
      <c r="J89" s="5" t="str">
        <f>VLOOKUP(K89,'datedec &amp; datejul kaf'!$F$5:$O$94,10,FALSE)</f>
        <v>1943-44</v>
      </c>
      <c r="K89" s="18">
        <f>LARGE('datedec &amp; datejul kaf'!$F$5:$F$94,'datedec &amp; datejul kaf rank'!$A89)</f>
        <v>107.60699100606</v>
      </c>
      <c r="L89" s="5" t="str">
        <f>VLOOKUP(M89,'datedec &amp; datejul kaf'!$G$5:$O$94,9,FALSE)</f>
        <v>1976-77</v>
      </c>
      <c r="M89" s="18">
        <f>LARGE('datedec &amp; datejul kaf'!$G$5:$G$94,'datedec &amp; datejul kaf rank'!$A89)</f>
        <v>767.88084393174006</v>
      </c>
      <c r="N89" s="5" t="str">
        <f>VLOOKUP(O89,'datedec &amp; datejul kaf'!$H$5:$O$94,8,FALSE)</f>
        <v>1964-65</v>
      </c>
      <c r="O89" s="18">
        <f>LARGE('datedec &amp; datejul kaf'!$H$5:$H$94,'datedec &amp; datejul kaf rank'!$A89)</f>
        <v>579.30830885445005</v>
      </c>
      <c r="P89" s="5" t="str">
        <f>VLOOKUP(Q89,'datedec &amp; datejul kaf'!$I$5:$O$94,7,FALSE)</f>
        <v>1929-30</v>
      </c>
      <c r="Q89" s="18">
        <f>LARGE('datedec &amp; datejul kaf'!$I$5:$I$94,'datedec &amp; datejul kaf rank'!$A89)</f>
        <v>421.8873560800501</v>
      </c>
      <c r="R89" s="5" t="str">
        <f>VLOOKUP(S89,'datedec &amp; datejul kaf'!$J$5:$O$94,6,FALSE)</f>
        <v>1972-73</v>
      </c>
      <c r="S89" s="18">
        <f>LARGE('datedec &amp; datejul kaf'!$J$5:$J$94,'datedec &amp; datejul kaf rank'!$A89)</f>
        <v>269.42295849168005</v>
      </c>
      <c r="T89" s="5" t="str">
        <f>VLOOKUP(U89,'datedec &amp; datejul kaf'!$K$5:$O$94,5,FALSE)</f>
        <v>1986-87</v>
      </c>
      <c r="U89" s="18">
        <f>LARGE('datedec &amp; datejul kaf'!$K$5:$K$94,'datedec &amp; datejul kaf rank'!$A89)</f>
        <v>111.91590324116997</v>
      </c>
      <c r="V89" s="5" t="str">
        <f>VLOOKUP(W89,'datedec &amp; datejul kaf'!$L$5:$O$94,4,FALSE)</f>
        <v>2006-07</v>
      </c>
      <c r="W89" s="18">
        <f>LARGE('datedec &amp; datejul kaf'!$L$5:$L$94,'datedec &amp; datejul kaf rank'!$A89)</f>
        <v>47.946642830099997</v>
      </c>
      <c r="X89" s="5" t="str">
        <f>VLOOKUP(Y89,'datedec &amp; datejul kaf'!$M$5:$O$94,3,FALSE)</f>
        <v>2014-15</v>
      </c>
      <c r="Y89" s="18">
        <f>LARGE('datedec &amp; datejul kaf'!$M$5:$M$94,'datedec &amp; datejul kaf rank'!$A89)</f>
        <v>13.60843585332</v>
      </c>
      <c r="Z89" s="5" t="str">
        <f>VLOOKUP(AA89,'datedec &amp; datejul kaf'!$N$5:$O$94,2,FALSE)</f>
        <v>1993-94</v>
      </c>
      <c r="AA89" s="18">
        <f>LARGE('datedec &amp; datejul kaf'!$N$5:$N$94,'datedec &amp; datejul kaf rank'!$A89)</f>
        <v>1162.52984731422</v>
      </c>
    </row>
    <row r="90" spans="1:27" x14ac:dyDescent="0.2">
      <c r="A90" s="11">
        <v>85</v>
      </c>
      <c r="B90" s="5" t="str">
        <f>VLOOKUP(C90,'datedec &amp; datejul kaf'!$B$5:$O$94,14,FALSE)</f>
        <v>1935-36</v>
      </c>
      <c r="C90" s="18">
        <f>LARGE('datedec &amp; datejul kaf'!$B$5:$B$94,'datedec &amp; datejul kaf rank'!$A90)</f>
        <v>205.43971461005998</v>
      </c>
      <c r="D90" s="5" t="str">
        <f>VLOOKUP(E90,'datedec &amp; datejul kaf'!$C$5:$O$94,13,FALSE)</f>
        <v>1993-94</v>
      </c>
      <c r="E90" s="18">
        <f>LARGE('datedec &amp; datejul kaf'!$C$5:$C$94,'datedec &amp; datejul kaf rank'!$A90)</f>
        <v>190.51369864086001</v>
      </c>
      <c r="F90" s="5" t="str">
        <f>VLOOKUP(G90,'datedec &amp; datejul kaf'!$D$5:$O$94,12,FALSE)</f>
        <v>1993-94</v>
      </c>
      <c r="G90" s="18">
        <f>LARGE('datedec &amp; datejul kaf'!$D$5:$D$94,'datedec &amp; datejul kaf rank'!$A90)</f>
        <v>179.00976518796003</v>
      </c>
      <c r="H90" s="5" t="str">
        <f>VLOOKUP(I90,'datedec &amp; datejul kaf'!$E$5:$O$94,11,FALSE)</f>
        <v>1993-94</v>
      </c>
      <c r="I90" s="18">
        <f>LARGE('datedec &amp; datejul kaf'!$E$5:$E$94,'datedec &amp; datejul kaf rank'!$A90)</f>
        <v>164.47102193151002</v>
      </c>
      <c r="J90" s="5" t="str">
        <f>VLOOKUP(K90,'datedec &amp; datejul kaf'!$F$5:$O$94,10,FALSE)</f>
        <v>1935-36</v>
      </c>
      <c r="K90" s="18">
        <f>LARGE('datedec &amp; datejul kaf'!$F$5:$F$94,'datedec &amp; datejul kaf rank'!$A90)</f>
        <v>100.84581440010001</v>
      </c>
      <c r="L90" s="5" t="str">
        <f>VLOOKUP(M90,'datedec &amp; datejul kaf'!$G$5:$O$94,9,FALSE)</f>
        <v>1972-73</v>
      </c>
      <c r="M90" s="18">
        <f>LARGE('datedec &amp; datejul kaf'!$G$5:$G$94,'datedec &amp; datejul kaf rank'!$A90)</f>
        <v>754.57927087682981</v>
      </c>
      <c r="N90" s="5" t="str">
        <f>VLOOKUP(O90,'datedec &amp; datejul kaf'!$H$5:$O$94,8,FALSE)</f>
        <v>2000-01</v>
      </c>
      <c r="O90" s="18">
        <f>LARGE('datedec &amp; datejul kaf'!$H$5:$H$94,'datedec &amp; datejul kaf rank'!$A90)</f>
        <v>573.77341319423988</v>
      </c>
      <c r="P90" s="5" t="str">
        <f>VLOOKUP(Q90,'datedec &amp; datejul kaf'!$I$5:$O$94,7,FALSE)</f>
        <v>1972-73</v>
      </c>
      <c r="Q90" s="18">
        <f>LARGE('datedec &amp; datejul kaf'!$I$5:$I$94,'datedec &amp; datejul kaf rank'!$A90)</f>
        <v>418.32994133741994</v>
      </c>
      <c r="R90" s="5" t="str">
        <f>VLOOKUP(S90,'datedec &amp; datejul kaf'!$J$5:$O$94,6,FALSE)</f>
        <v>1940-41</v>
      </c>
      <c r="S90" s="18">
        <f>LARGE('datedec &amp; datejul kaf'!$J$5:$J$94,'datedec &amp; datejul kaf rank'!$A90)</f>
        <v>266.74114702200001</v>
      </c>
      <c r="T90" s="5" t="str">
        <f>VLOOKUP(U90,'datedec &amp; datejul kaf'!$K$5:$O$94,5,FALSE)</f>
        <v>1933-34</v>
      </c>
      <c r="U90" s="18">
        <f>LARGE('datedec &amp; datejul kaf'!$K$5:$K$94,'datedec &amp; datejul kaf rank'!$A90)</f>
        <v>109.43158597896</v>
      </c>
      <c r="V90" s="5" t="str">
        <f>VLOOKUP(W90,'datedec &amp; datejul kaf'!$L$5:$O$94,4,FALSE)</f>
        <v>1978-79</v>
      </c>
      <c r="W90" s="18">
        <f>LARGE('datedec &amp; datejul kaf'!$L$5:$L$94,'datedec &amp; datejul kaf rank'!$A90)</f>
        <v>47.398907313449996</v>
      </c>
      <c r="X90" s="5" t="str">
        <f>VLOOKUP(Y90,'datedec &amp; datejul kaf'!$M$5:$O$94,3,FALSE)</f>
        <v>1966-67</v>
      </c>
      <c r="Y90" s="18">
        <f>LARGE('datedec &amp; datejul kaf'!$M$5:$M$94,'datedec &amp; datejul kaf rank'!$A90)</f>
        <v>13.58691519297</v>
      </c>
      <c r="Z90" s="5" t="str">
        <f>VLOOKUP(AA90,'datedec &amp; datejul kaf'!$N$5:$O$94,2,FALSE)</f>
        <v>1929-30</v>
      </c>
      <c r="AA90" s="18">
        <f>LARGE('datedec &amp; datejul kaf'!$N$5:$N$94,'datedec &amp; datejul kaf rank'!$A90)</f>
        <v>1127.56639077411</v>
      </c>
    </row>
    <row r="91" spans="1:27" x14ac:dyDescent="0.2">
      <c r="A91" s="11">
        <v>86</v>
      </c>
      <c r="B91" s="5" t="str">
        <f>VLOOKUP(C91,'datedec &amp; datejul kaf'!$B$5:$O$94,14,FALSE)</f>
        <v>1930-31</v>
      </c>
      <c r="C91" s="18">
        <f>LARGE('datedec &amp; datejul kaf'!$B$5:$B$94,'datedec &amp; datejul kaf rank'!$A91)</f>
        <v>194.90137450937999</v>
      </c>
      <c r="D91" s="5" t="str">
        <f>VLOOKUP(E91,'datedec &amp; datejul kaf'!$C$5:$O$94,13,FALSE)</f>
        <v>1930-31</v>
      </c>
      <c r="E91" s="18">
        <f>LARGE('datedec &amp; datejul kaf'!$C$5:$C$94,'datedec &amp; datejul kaf rank'!$A91)</f>
        <v>185.66470708715997</v>
      </c>
      <c r="F91" s="5" t="str">
        <f>VLOOKUP(G91,'datedec &amp; datejul kaf'!$D$5:$O$94,12,FALSE)</f>
        <v>1930-31</v>
      </c>
      <c r="G91" s="18">
        <f>LARGE('datedec &amp; datejul kaf'!$D$5:$D$94,'datedec &amp; datejul kaf rank'!$A91)</f>
        <v>177.04017848495999</v>
      </c>
      <c r="H91" s="5" t="str">
        <f>VLOOKUP(I91,'datedec &amp; datejul kaf'!$E$5:$O$94,11,FALSE)</f>
        <v>1930-31</v>
      </c>
      <c r="I91" s="18">
        <f>LARGE('datedec &amp; datejul kaf'!$E$5:$E$94,'datedec &amp; datejul kaf rank'!$A91)</f>
        <v>156.43998752193002</v>
      </c>
      <c r="J91" s="5" t="str">
        <f>VLOOKUP(K91,'datedec &amp; datejul kaf'!$F$5:$O$94,10,FALSE)</f>
        <v>1959-60</v>
      </c>
      <c r="K91" s="18">
        <f>LARGE('datedec &amp; datejul kaf'!$F$5:$F$94,'datedec &amp; datejul kaf rank'!$A91)</f>
        <v>98.578766551230004</v>
      </c>
      <c r="L91" s="5" t="str">
        <f>VLOOKUP(M91,'datedec &amp; datejul kaf'!$G$5:$O$94,9,FALSE)</f>
        <v>1943-44</v>
      </c>
      <c r="M91" s="18">
        <f>LARGE('datedec &amp; datejul kaf'!$G$5:$G$94,'datedec &amp; datejul kaf rank'!$A91)</f>
        <v>732.26373452357996</v>
      </c>
      <c r="N91" s="5" t="str">
        <f>VLOOKUP(O91,'datedec &amp; datejul kaf'!$H$5:$O$94,8,FALSE)</f>
        <v>1991-92</v>
      </c>
      <c r="O91" s="18">
        <f>LARGE('datedec &amp; datejul kaf'!$H$5:$H$94,'datedec &amp; datejul kaf rank'!$A91)</f>
        <v>551.95067021094007</v>
      </c>
      <c r="P91" s="5" t="str">
        <f>VLOOKUP(Q91,'datedec &amp; datejul kaf'!$I$5:$O$94,7,FALSE)</f>
        <v>1986-87</v>
      </c>
      <c r="Q91" s="18">
        <f>LARGE('datedec &amp; datejul kaf'!$I$5:$I$94,'datedec &amp; datejul kaf rank'!$A91)</f>
        <v>408.04169709512996</v>
      </c>
      <c r="R91" s="5" t="str">
        <f>VLOOKUP(S91,'datedec &amp; datejul kaf'!$J$5:$O$94,6,FALSE)</f>
        <v>1933-34</v>
      </c>
      <c r="S91" s="18">
        <f>LARGE('datedec &amp; datejul kaf'!$J$5:$J$94,'datedec &amp; datejul kaf rank'!$A91)</f>
        <v>235.57617628986</v>
      </c>
      <c r="T91" s="5" t="str">
        <f>VLOOKUP(U91,'datedec &amp; datejul kaf'!$K$5:$O$94,5,FALSE)</f>
        <v>1939-40</v>
      </c>
      <c r="U91" s="18">
        <f>LARGE('datedec &amp; datejul kaf'!$K$5:$K$94,'datedec &amp; datejul kaf rank'!$A91)</f>
        <v>108.44859758606999</v>
      </c>
      <c r="V91" s="5" t="str">
        <f>VLOOKUP(W91,'datedec &amp; datejul kaf'!$L$5:$O$94,4,FALSE)</f>
        <v>2017-18</v>
      </c>
      <c r="W91" s="18">
        <f>LARGE('datedec &amp; datejul kaf'!$L$5:$L$94,'datedec &amp; datejul kaf rank'!$A91)</f>
        <v>44.745479313780002</v>
      </c>
      <c r="X91" s="5" t="str">
        <f>VLOOKUP(Y91,'datedec &amp; datejul kaf'!$M$5:$O$94,3,FALSE)</f>
        <v>1933-34</v>
      </c>
      <c r="Y91" s="18">
        <f>LARGE('datedec &amp; datejul kaf'!$M$5:$M$94,'datedec &amp; datejul kaf rank'!$A91)</f>
        <v>13.52911684803</v>
      </c>
      <c r="Z91" s="5" t="str">
        <f>VLOOKUP(AA91,'datedec &amp; datejul kaf'!$N$5:$O$94,2,FALSE)</f>
        <v>1943-44</v>
      </c>
      <c r="AA91" s="18">
        <f>LARGE('datedec &amp; datejul kaf'!$N$5:$N$94,'datedec &amp; datejul kaf rank'!$A91)</f>
        <v>1073.7951465095398</v>
      </c>
    </row>
    <row r="92" spans="1:27" x14ac:dyDescent="0.2">
      <c r="A92" s="11">
        <v>87</v>
      </c>
      <c r="B92" s="5" t="str">
        <f>VLOOKUP(C92,'datedec &amp; datejul kaf'!$B$5:$O$94,14,FALSE)</f>
        <v>1952-53</v>
      </c>
      <c r="C92" s="18">
        <f>LARGE('datedec &amp; datejul kaf'!$B$5:$B$94,'datedec &amp; datejul kaf rank'!$A92)</f>
        <v>175.31687937602999</v>
      </c>
      <c r="D92" s="5" t="str">
        <f>VLOOKUP(E92,'datedec &amp; datejul kaf'!$C$5:$O$94,13,FALSE)</f>
        <v>1952-53</v>
      </c>
      <c r="E92" s="18">
        <f>LARGE('datedec &amp; datejul kaf'!$C$5:$C$94,'datedec &amp; datejul kaf rank'!$A92)</f>
        <v>158.99069155851001</v>
      </c>
      <c r="F92" s="5" t="str">
        <f>VLOOKUP(G92,'datedec &amp; datejul kaf'!$D$5:$O$94,12,FALSE)</f>
        <v>1952-53</v>
      </c>
      <c r="G92" s="18">
        <f>LARGE('datedec &amp; datejul kaf'!$D$5:$D$94,'datedec &amp; datejul kaf rank'!$A92)</f>
        <v>147.26837794850999</v>
      </c>
      <c r="H92" s="5" t="str">
        <f>VLOOKUP(I92,'datedec &amp; datejul kaf'!$E$5:$O$94,11,FALSE)</f>
        <v>1952-53</v>
      </c>
      <c r="I92" s="18">
        <f>LARGE('datedec &amp; datejul kaf'!$E$5:$E$94,'datedec &amp; datejul kaf rank'!$A92)</f>
        <v>138.81690719105998</v>
      </c>
      <c r="J92" s="5" t="str">
        <f>VLOOKUP(K92,'datedec &amp; datejul kaf'!$F$5:$O$94,10,FALSE)</f>
        <v>1936-37</v>
      </c>
      <c r="K92" s="18">
        <f>LARGE('datedec &amp; datejul kaf'!$F$5:$F$94,'datedec &amp; datejul kaf rank'!$A92)</f>
        <v>92.233246128030004</v>
      </c>
      <c r="L92" s="5" t="str">
        <f>VLOOKUP(M92,'datedec &amp; datejul kaf'!$G$5:$O$94,9,FALSE)</f>
        <v>1991-92</v>
      </c>
      <c r="M92" s="18">
        <f>LARGE('datedec &amp; datejul kaf'!$G$5:$G$94,'datedec &amp; datejul kaf rank'!$A92)</f>
        <v>696.21042017310003</v>
      </c>
      <c r="N92" s="5" t="str">
        <f>VLOOKUP(O92,'datedec &amp; datejul kaf'!$H$5:$O$94,8,FALSE)</f>
        <v>1972-73</v>
      </c>
      <c r="O92" s="18">
        <f>LARGE('datedec &amp; datejul kaf'!$H$5:$H$94,'datedec &amp; datejul kaf rank'!$A92)</f>
        <v>500.95705890006002</v>
      </c>
      <c r="P92" s="5" t="str">
        <f>VLOOKUP(Q92,'datedec &amp; datejul kaf'!$I$5:$O$94,7,FALSE)</f>
        <v>1964-65</v>
      </c>
      <c r="Q92" s="18">
        <f>LARGE('datedec &amp; datejul kaf'!$I$5:$I$94,'datedec &amp; datejul kaf rank'!$A92)</f>
        <v>395.51409425912999</v>
      </c>
      <c r="R92" s="5" t="str">
        <f>VLOOKUP(S92,'datedec &amp; datejul kaf'!$J$5:$O$94,6,FALSE)</f>
        <v>2015-16</v>
      </c>
      <c r="S92" s="18">
        <f>LARGE('datedec &amp; datejul kaf'!$J$5:$J$94,'datedec &amp; datejul kaf rank'!$A92)</f>
        <v>232.34174996487002</v>
      </c>
      <c r="T92" s="5" t="str">
        <f>VLOOKUP(U92,'datedec &amp; datejul kaf'!$K$5:$O$94,5,FALSE)</f>
        <v>1930-31</v>
      </c>
      <c r="U92" s="18">
        <f>LARGE('datedec &amp; datejul kaf'!$K$5:$K$94,'datedec &amp; datejul kaf rank'!$A92)</f>
        <v>107.13117614787001</v>
      </c>
      <c r="V92" s="5" t="str">
        <f>VLOOKUP(W92,'datedec &amp; datejul kaf'!$L$5:$O$94,4,FALSE)</f>
        <v>1933-34</v>
      </c>
      <c r="W92" s="18">
        <f>LARGE('datedec &amp; datejul kaf'!$L$5:$L$94,'datedec &amp; datejul kaf rank'!$A92)</f>
        <v>41.799529011029996</v>
      </c>
      <c r="X92" s="5" t="str">
        <f>VLOOKUP(Y92,'datedec &amp; datejul kaf'!$M$5:$O$94,3,FALSE)</f>
        <v>2017-18</v>
      </c>
      <c r="Y92" s="18">
        <f>LARGE('datedec &amp; datejul kaf'!$M$5:$M$94,'datedec &amp; datejul kaf rank'!$A92)</f>
        <v>13.323133384679998</v>
      </c>
      <c r="Z92" s="5" t="str">
        <f>VLOOKUP(AA92,'datedec &amp; datejul kaf'!$N$5:$O$94,2,FALSE)</f>
        <v>1930-31</v>
      </c>
      <c r="AA92" s="18">
        <f>LARGE('datedec &amp; datejul kaf'!$N$5:$N$94,'datedec &amp; datejul kaf rank'!$A92)</f>
        <v>1049.6082469206808</v>
      </c>
    </row>
    <row r="93" spans="1:27" x14ac:dyDescent="0.2">
      <c r="A93" s="11">
        <v>88</v>
      </c>
      <c r="B93" s="5" t="str">
        <f>VLOOKUP(C93,'datedec &amp; datejul kaf'!$B$5:$O$94,14,FALSE)</f>
        <v>1944-45</v>
      </c>
      <c r="C93" s="18">
        <f>LARGE('datedec &amp; datejul kaf'!$B$5:$B$94,'datedec &amp; datejul kaf rank'!$A93)</f>
        <v>158.78492627697003</v>
      </c>
      <c r="D93" s="5" t="str">
        <f>VLOOKUP(E93,'datedec &amp; datejul kaf'!$C$5:$O$94,13,FALSE)</f>
        <v>1944-45</v>
      </c>
      <c r="E93" s="18">
        <f>LARGE('datedec &amp; datejul kaf'!$C$5:$C$94,'datedec &amp; datejul kaf rank'!$A93)</f>
        <v>148.33203410697001</v>
      </c>
      <c r="F93" s="5" t="str">
        <f>VLOOKUP(G93,'datedec &amp; datejul kaf'!$D$5:$O$94,12,FALSE)</f>
        <v>1944-45</v>
      </c>
      <c r="G93" s="18">
        <f>LARGE('datedec &amp; datejul kaf'!$D$5:$D$94,'datedec &amp; datejul kaf rank'!$A93)</f>
        <v>135.23696021787001</v>
      </c>
      <c r="H93" s="5" t="str">
        <f>VLOOKUP(I93,'datedec &amp; datejul kaf'!$E$5:$O$94,11,FALSE)</f>
        <v>1944-45</v>
      </c>
      <c r="I93" s="18">
        <f>LARGE('datedec &amp; datejul kaf'!$E$5:$E$94,'datedec &amp; datejul kaf rank'!$A93)</f>
        <v>122.0189706309</v>
      </c>
      <c r="J93" s="5" t="str">
        <f>VLOOKUP(K93,'datedec &amp; datejul kaf'!$F$5:$O$94,10,FALSE)</f>
        <v>1930-31</v>
      </c>
      <c r="K93" s="18">
        <f>LARGE('datedec &amp; datejul kaf'!$F$5:$F$94,'datedec &amp; datejul kaf rank'!$A93)</f>
        <v>71.942337798029996</v>
      </c>
      <c r="L93" s="5" t="str">
        <f>VLOOKUP(M93,'datedec &amp; datejul kaf'!$G$5:$O$94,9,FALSE)</f>
        <v>2000-01</v>
      </c>
      <c r="M93" s="18">
        <f>LARGE('datedec &amp; datejul kaf'!$G$5:$G$94,'datedec &amp; datejul kaf rank'!$A93)</f>
        <v>662.87263629929987</v>
      </c>
      <c r="N93" s="5" t="str">
        <f>VLOOKUP(O93,'datedec &amp; datejul kaf'!$H$5:$O$94,8,FALSE)</f>
        <v>1933-34</v>
      </c>
      <c r="O93" s="18">
        <f>LARGE('datedec &amp; datejul kaf'!$H$5:$H$94,'datedec &amp; datejul kaf rank'!$A93)</f>
        <v>496.83508880670001</v>
      </c>
      <c r="P93" s="5" t="str">
        <f>VLOOKUP(Q93,'datedec &amp; datejul kaf'!$I$5:$O$94,7,FALSE)</f>
        <v>1991-92</v>
      </c>
      <c r="Q93" s="18">
        <f>LARGE('datedec &amp; datejul kaf'!$I$5:$I$94,'datedec &amp; datejul kaf rank'!$A93)</f>
        <v>356.52538167162004</v>
      </c>
      <c r="R93" s="5" t="str">
        <f>VLOOKUP(S93,'datedec &amp; datejul kaf'!$J$5:$O$94,6,FALSE)</f>
        <v>1939-40</v>
      </c>
      <c r="S93" s="18">
        <f>LARGE('datedec &amp; datejul kaf'!$J$5:$J$94,'datedec &amp; datejul kaf rank'!$A93)</f>
        <v>230.43027896216998</v>
      </c>
      <c r="T93" s="5" t="str">
        <f>VLOOKUP(U93,'datedec &amp; datejul kaf'!$K$5:$O$94,5,FALSE)</f>
        <v>2015-16</v>
      </c>
      <c r="U93" s="18">
        <f>LARGE('datedec &amp; datejul kaf'!$K$5:$K$94,'datedec &amp; datejul kaf rank'!$A93)</f>
        <v>104.04906056096999</v>
      </c>
      <c r="V93" s="5" t="str">
        <f>VLOOKUP(W93,'datedec &amp; datejul kaf'!$L$5:$O$94,4,FALSE)</f>
        <v>2014-15</v>
      </c>
      <c r="W93" s="18">
        <f>LARGE('datedec &amp; datejul kaf'!$L$5:$L$94,'datedec &amp; datejul kaf rank'!$A93)</f>
        <v>34.268269789319994</v>
      </c>
      <c r="X93" s="5" t="str">
        <f>VLOOKUP(Y93,'datedec &amp; datejul kaf'!$M$5:$O$94,3,FALSE)</f>
        <v>1991-92</v>
      </c>
      <c r="Y93" s="18">
        <f>LARGE('datedec &amp; datejul kaf'!$M$5:$M$94,'datedec &amp; datejul kaf rank'!$A93)</f>
        <v>13.232131735199999</v>
      </c>
      <c r="Z93" s="5" t="str">
        <f>VLOOKUP(AA93,'datedec &amp; datejul kaf'!$N$5:$O$94,2,FALSE)</f>
        <v>1940-41</v>
      </c>
      <c r="AA93" s="18">
        <f>LARGE('datedec &amp; datejul kaf'!$N$5:$N$94,'datedec &amp; datejul kaf rank'!$A93)</f>
        <v>1025.0073929671798</v>
      </c>
    </row>
    <row r="94" spans="1:27" x14ac:dyDescent="0.2">
      <c r="A94" s="11">
        <v>89</v>
      </c>
      <c r="B94" s="5" t="str">
        <f>VLOOKUP(C94,'datedec &amp; datejul kaf'!$B$5:$O$94,14,FALSE)</f>
        <v>1936-37</v>
      </c>
      <c r="C94" s="18">
        <f>LARGE('datedec &amp; datejul kaf'!$B$5:$B$94,'datedec &amp; datejul kaf rank'!$A94)</f>
        <v>128.54691088197001</v>
      </c>
      <c r="D94" s="5" t="str">
        <f>VLOOKUP(E94,'datedec &amp; datejul kaf'!$C$5:$O$94,13,FALSE)</f>
        <v>1936-37</v>
      </c>
      <c r="E94" s="18">
        <f>LARGE('datedec &amp; datejul kaf'!$C$5:$C$94,'datedec &amp; datejul kaf rank'!$A94)</f>
        <v>116.86795594802999</v>
      </c>
      <c r="F94" s="5" t="str">
        <f>VLOOKUP(G94,'datedec &amp; datejul kaf'!$D$5:$O$94,12,FALSE)</f>
        <v>1936-37</v>
      </c>
      <c r="G94" s="18">
        <f>LARGE('datedec &amp; datejul kaf'!$D$5:$D$94,'datedec &amp; datejul kaf rank'!$A94)</f>
        <v>105.56038612413001</v>
      </c>
      <c r="H94" s="5" t="str">
        <f>VLOOKUP(I94,'datedec &amp; datejul kaf'!$E$5:$O$94,11,FALSE)</f>
        <v>1936-37</v>
      </c>
      <c r="I94" s="18">
        <f>LARGE('datedec &amp; datejul kaf'!$E$5:$E$94,'datedec &amp; datejul kaf rank'!$A94)</f>
        <v>98.181874004129995</v>
      </c>
      <c r="J94" s="5" t="str">
        <f>VLOOKUP(K94,'datedec &amp; datejul kaf'!$F$5:$O$94,10,FALSE)</f>
        <v>1944-45</v>
      </c>
      <c r="K94" s="18">
        <f>LARGE('datedec &amp; datejul kaf'!$F$5:$F$94,'datedec &amp; datejul kaf rank'!$A94)</f>
        <v>56.56859292</v>
      </c>
      <c r="L94" s="5" t="str">
        <f>VLOOKUP(M94,'datedec &amp; datejul kaf'!$G$5:$O$94,9,FALSE)</f>
        <v>2014-15</v>
      </c>
      <c r="M94" s="18">
        <f>LARGE('datedec &amp; datejul kaf'!$G$5:$G$94,'datedec &amp; datejul kaf rank'!$A94)</f>
        <v>642.33768169745986</v>
      </c>
      <c r="N94" s="5" t="str">
        <f>VLOOKUP(O94,'datedec &amp; datejul kaf'!$H$5:$O$94,8,FALSE)</f>
        <v>2014-15</v>
      </c>
      <c r="O94" s="18">
        <f>LARGE('datedec &amp; datejul kaf'!$H$5:$H$94,'datedec &amp; datejul kaf rank'!$A94)</f>
        <v>425.56006999191004</v>
      </c>
      <c r="P94" s="5" t="str">
        <f>VLOOKUP(Q94,'datedec &amp; datejul kaf'!$I$5:$O$94,7,FALSE)</f>
        <v>1940-41</v>
      </c>
      <c r="Q94" s="18">
        <f>LARGE('datedec &amp; datejul kaf'!$I$5:$I$94,'datedec &amp; datejul kaf rank'!$A94)</f>
        <v>331.91800408199998</v>
      </c>
      <c r="R94" s="5" t="str">
        <f>VLOOKUP(S94,'datedec &amp; datejul kaf'!$J$5:$O$94,6,FALSE)</f>
        <v>1986-87</v>
      </c>
      <c r="S94" s="18">
        <f>LARGE('datedec &amp; datejul kaf'!$J$5:$J$94,'datedec &amp; datejul kaf rank'!$A94)</f>
        <v>213.67570107806998</v>
      </c>
      <c r="T94" s="5" t="str">
        <f>VLOOKUP(U94,'datedec &amp; datejul kaf'!$K$5:$O$94,5,FALSE)</f>
        <v>1991-92</v>
      </c>
      <c r="U94" s="18">
        <f>LARGE('datedec &amp; datejul kaf'!$K$5:$K$94,'datedec &amp; datejul kaf rank'!$A94)</f>
        <v>93.173708902679991</v>
      </c>
      <c r="V94" s="5" t="str">
        <f>VLOOKUP(W94,'datedec &amp; datejul kaf'!$L$5:$O$94,4,FALSE)</f>
        <v>1991-92</v>
      </c>
      <c r="W94" s="18">
        <f>LARGE('datedec &amp; datejul kaf'!$L$5:$L$94,'datedec &amp; datejul kaf rank'!$A94)</f>
        <v>33.310610321099993</v>
      </c>
      <c r="X94" s="5" t="str">
        <f>VLOOKUP(Y94,'datedec &amp; datejul kaf'!$M$5:$O$94,3,FALSE)</f>
        <v>2002-03</v>
      </c>
      <c r="Y94" s="18">
        <f>LARGE('datedec &amp; datejul kaf'!$M$5:$M$94,'datedec &amp; datejul kaf rank'!$A94)</f>
        <v>13.011391247610002</v>
      </c>
      <c r="Z94" s="5" t="str">
        <f>VLOOKUP(AA94,'datedec &amp; datejul kaf'!$N$5:$O$94,2,FALSE)</f>
        <v>1976-77</v>
      </c>
      <c r="AA94" s="18">
        <f>LARGE('datedec &amp; datejul kaf'!$N$5:$N$94,'datedec &amp; datejul kaf rank'!$A94)</f>
        <v>891.82130209389004</v>
      </c>
    </row>
    <row r="95" spans="1:27" x14ac:dyDescent="0.2">
      <c r="A95" s="11">
        <v>90</v>
      </c>
      <c r="B95" s="5" t="str">
        <f>VLOOKUP(C95,'datedec &amp; datejul kaf'!$B$5:$O$94,14,FALSE)</f>
        <v>1976-77</v>
      </c>
      <c r="C95" s="18">
        <f>LARGE('datedec &amp; datejul kaf'!$B$5:$B$94,'datedec &amp; datejul kaf rank'!$A95)</f>
        <v>123.94045816214998</v>
      </c>
      <c r="D95" s="5" t="str">
        <f>VLOOKUP(E95,'datedec &amp; datejul kaf'!$C$5:$O$94,13,FALSE)</f>
        <v>1976-77</v>
      </c>
      <c r="E95" s="18">
        <f>LARGE('datedec &amp; datejul kaf'!$C$5:$C$94,'datedec &amp; datejul kaf rank'!$A95)</f>
        <v>100.17673012766998</v>
      </c>
      <c r="F95" s="5" t="str">
        <f>VLOOKUP(G95,'datedec &amp; datejul kaf'!$D$5:$O$94,12,FALSE)</f>
        <v>1976-77</v>
      </c>
      <c r="G95" s="18">
        <f>LARGE('datedec &amp; datejul kaf'!$D$5:$D$94,'datedec &amp; datejul kaf rank'!$A95)</f>
        <v>86.223011642670002</v>
      </c>
      <c r="H95" s="5" t="str">
        <f>VLOOKUP(I95,'datedec &amp; datejul kaf'!$E$5:$O$94,11,FALSE)</f>
        <v>1976-77</v>
      </c>
      <c r="I95" s="18">
        <f>LARGE('datedec &amp; datejul kaf'!$E$5:$E$94,'datedec &amp; datejul kaf rank'!$A95)</f>
        <v>70.579336196250011</v>
      </c>
      <c r="J95" s="5" t="str">
        <f>VLOOKUP(K95,'datedec &amp; datejul kaf'!$F$5:$O$94,10,FALSE)</f>
        <v>1976-77</v>
      </c>
      <c r="K95" s="18">
        <f>LARGE('datedec &amp; datejul kaf'!$F$5:$F$94,'datedec &amp; datejul kaf rank'!$A95)</f>
        <v>31.995073180349998</v>
      </c>
      <c r="L95" s="5" t="str">
        <f>VLOOKUP(M95,'datedec &amp; datejul kaf'!$G$5:$O$94,9,FALSE)</f>
        <v>1940-41</v>
      </c>
      <c r="M95" s="18">
        <f>LARGE('datedec &amp; datejul kaf'!$G$5:$G$94,'datedec &amp; datejul kaf rank'!$A95)</f>
        <v>634.04419440515994</v>
      </c>
      <c r="N95" s="5" t="str">
        <f>VLOOKUP(O95,'datedec &amp; datejul kaf'!$H$5:$O$94,8,FALSE)</f>
        <v>1940-41</v>
      </c>
      <c r="O95" s="18">
        <f>LARGE('datedec &amp; datejul kaf'!$H$5:$H$94,'datedec &amp; datejul kaf rank'!$A95)</f>
        <v>410.22932676515995</v>
      </c>
      <c r="P95" s="5" t="str">
        <f>VLOOKUP(Q95,'datedec &amp; datejul kaf'!$I$5:$O$94,7,FALSE)</f>
        <v>2014-15</v>
      </c>
      <c r="Q95" s="18">
        <f>LARGE('datedec &amp; datejul kaf'!$I$5:$I$94,'datedec &amp; datejul kaf rank'!$A95)</f>
        <v>269.43892543323</v>
      </c>
      <c r="R95" s="5" t="str">
        <f>VLOOKUP(S95,'datedec &amp; datejul kaf'!$J$5:$O$94,6,FALSE)</f>
        <v>2014-15</v>
      </c>
      <c r="S95" s="18">
        <f>LARGE('datedec &amp; datejul kaf'!$J$5:$J$94,'datedec &amp; datejul kaf rank'!$A95)</f>
        <v>170.16411923868</v>
      </c>
      <c r="T95" s="5" t="str">
        <f>VLOOKUP(U95,'datedec &amp; datejul kaf'!$K$5:$O$94,5,FALSE)</f>
        <v>2014-15</v>
      </c>
      <c r="U95" s="18">
        <f>LARGE('datedec &amp; datejul kaf'!$K$5:$K$94,'datedec &amp; datejul kaf rank'!$A95)</f>
        <v>82.183097744579996</v>
      </c>
      <c r="V95" s="5" t="str">
        <f>VLOOKUP(W95,'datedec &amp; datejul kaf'!$L$5:$O$94,4,FALSE)</f>
        <v>1939-40</v>
      </c>
      <c r="W95" s="18">
        <f>LARGE('datedec &amp; datejul kaf'!$L$5:$L$94,'datedec &amp; datejul kaf rank'!$A95)</f>
        <v>32.205816974100003</v>
      </c>
      <c r="X95" s="5" t="str">
        <f>VLOOKUP(Y95,'datedec &amp; datejul kaf'!$M$5:$O$94,3,FALSE)</f>
        <v>1939-40</v>
      </c>
      <c r="Y95" s="18">
        <f>LARGE('datedec &amp; datejul kaf'!$M$5:$M$94,'datedec &amp; datejul kaf rank'!$A95)</f>
        <v>11.375206185</v>
      </c>
      <c r="Z95" s="5" t="str">
        <f>VLOOKUP(AA95,'datedec &amp; datejul kaf'!$N$5:$O$94,2,FALSE)</f>
        <v>2000-01</v>
      </c>
      <c r="AA95" s="18">
        <f>LARGE('datedec &amp; datejul kaf'!$N$5:$N$94,'datedec &amp; datejul kaf rank'!$A95)</f>
        <v>886.37455188491981</v>
      </c>
    </row>
    <row r="97" spans="2:27" x14ac:dyDescent="0.2">
      <c r="B97" t="s">
        <v>114</v>
      </c>
      <c r="C97" s="18">
        <f>AVERAGE(C6:C94)</f>
        <v>619.73467300286825</v>
      </c>
      <c r="D97" s="18"/>
      <c r="E97" s="18">
        <f t="shared" ref="E97:AA97" si="0">AVERAGE(E6:E94)</f>
        <v>604.97677135552851</v>
      </c>
      <c r="F97" s="18"/>
      <c r="G97" s="18">
        <f t="shared" si="0"/>
        <v>585.72864950327778</v>
      </c>
      <c r="H97" s="18"/>
      <c r="I97" s="18">
        <f t="shared" si="0"/>
        <v>523.46232530841087</v>
      </c>
      <c r="J97" s="18"/>
      <c r="K97" s="18">
        <f t="shared" si="0"/>
        <v>313.7217587099438</v>
      </c>
      <c r="L97" s="18"/>
      <c r="M97" s="18">
        <f t="shared" si="0"/>
        <v>1283.5042055151687</v>
      </c>
      <c r="N97" s="18"/>
      <c r="O97" s="18">
        <f t="shared" si="0"/>
        <v>987.84510458084242</v>
      </c>
      <c r="P97" s="18"/>
      <c r="Q97" s="18">
        <f t="shared" si="0"/>
        <v>747.28518317190162</v>
      </c>
      <c r="R97" s="18"/>
      <c r="S97" s="18">
        <f t="shared" si="0"/>
        <v>502.70551949750705</v>
      </c>
      <c r="T97" s="18"/>
      <c r="U97" s="18">
        <f t="shared" si="0"/>
        <v>286.42131514646923</v>
      </c>
      <c r="V97" s="18"/>
      <c r="W97" s="18">
        <f t="shared" si="0"/>
        <v>119.23638679987688</v>
      </c>
      <c r="X97" s="18"/>
      <c r="Y97" s="18">
        <f t="shared" si="0"/>
        <v>29.111277058573137</v>
      </c>
      <c r="Z97" s="18"/>
      <c r="AA97" s="18">
        <f t="shared" si="0"/>
        <v>1901.7962953796375</v>
      </c>
    </row>
    <row r="98" spans="2:27" x14ac:dyDescent="0.2">
      <c r="B98" t="s">
        <v>115</v>
      </c>
      <c r="C98" s="18">
        <f>MEDIAN(C6:C94)</f>
        <v>608.67367833176104</v>
      </c>
      <c r="D98" s="18"/>
      <c r="E98" s="18">
        <f t="shared" ref="E98:AA98" si="1">MEDIAN(E6:E94)</f>
        <v>597.11789496344988</v>
      </c>
      <c r="F98" s="18"/>
      <c r="G98" s="18">
        <f t="shared" si="1"/>
        <v>590.50103570744989</v>
      </c>
      <c r="H98" s="18"/>
      <c r="I98" s="18">
        <f t="shared" si="1"/>
        <v>513.64153445745001</v>
      </c>
      <c r="J98" s="18"/>
      <c r="K98" s="18">
        <f t="shared" si="1"/>
        <v>279.93527743631103</v>
      </c>
      <c r="L98" s="18"/>
      <c r="M98" s="18">
        <f t="shared" si="1"/>
        <v>1312.43394086637</v>
      </c>
      <c r="N98" s="18"/>
      <c r="O98" s="18">
        <f t="shared" si="1"/>
        <v>974.4523865985301</v>
      </c>
      <c r="P98" s="18"/>
      <c r="Q98" s="18">
        <f t="shared" si="1"/>
        <v>719.26874658114002</v>
      </c>
      <c r="R98" s="18"/>
      <c r="S98" s="18">
        <f t="shared" si="1"/>
        <v>474.32705659290002</v>
      </c>
      <c r="T98" s="18"/>
      <c r="U98" s="18">
        <f t="shared" si="1"/>
        <v>267.97472714102997</v>
      </c>
      <c r="V98" s="18"/>
      <c r="W98" s="18">
        <f t="shared" si="1"/>
        <v>102.52734160976999</v>
      </c>
      <c r="X98" s="18"/>
      <c r="Y98" s="18">
        <f t="shared" si="1"/>
        <v>25.902266797259998</v>
      </c>
      <c r="Z98" s="18"/>
      <c r="AA98" s="18">
        <f t="shared" si="1"/>
        <v>1910.95635147963</v>
      </c>
    </row>
    <row r="99" spans="2:27" x14ac:dyDescent="0.2">
      <c r="B99" t="s">
        <v>116</v>
      </c>
      <c r="C99" s="18">
        <f>STDEV(C6:C94)</f>
        <v>267.34271677249825</v>
      </c>
      <c r="D99" s="18"/>
      <c r="E99" s="18">
        <f t="shared" ref="E99:AA99" si="2">STDEV(E6:E94)</f>
        <v>265.96584668872578</v>
      </c>
      <c r="F99" s="18"/>
      <c r="G99" s="18">
        <f t="shared" si="2"/>
        <v>263.98084167796151</v>
      </c>
      <c r="H99" s="18"/>
      <c r="I99" s="18">
        <f t="shared" si="2"/>
        <v>246.70605453449764</v>
      </c>
      <c r="J99" s="18"/>
      <c r="K99" s="18">
        <f t="shared" si="2"/>
        <v>166.48545728347599</v>
      </c>
      <c r="L99" s="18"/>
      <c r="M99" s="18">
        <f t="shared" si="2"/>
        <v>308.49811461595698</v>
      </c>
      <c r="N99" s="18"/>
      <c r="O99" s="18">
        <f t="shared" si="2"/>
        <v>260.57428197752455</v>
      </c>
      <c r="P99" s="18"/>
      <c r="Q99" s="18">
        <f t="shared" si="2"/>
        <v>224.91311377875263</v>
      </c>
      <c r="R99" s="18"/>
      <c r="S99" s="18">
        <f t="shared" si="2"/>
        <v>163.99557763985626</v>
      </c>
      <c r="T99" s="18"/>
      <c r="U99" s="18">
        <f t="shared" si="2"/>
        <v>120.57514662803978</v>
      </c>
      <c r="V99" s="18"/>
      <c r="W99" s="18">
        <f t="shared" si="2"/>
        <v>66.861496031020096</v>
      </c>
      <c r="X99" s="18"/>
      <c r="Y99" s="18">
        <f t="shared" si="2"/>
        <v>13.159019030901609</v>
      </c>
      <c r="Z99" s="18"/>
      <c r="AA99" s="18">
        <f t="shared" si="2"/>
        <v>445.45392771519835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775.74544528971001</v>
      </c>
      <c r="C5" s="6">
        <f>('augjul cfs'!$C5*30 + 'octsep cfs'!$B5*31 + 'octsep cfs'!$C5*30 + 'octsep cfs'!$D5*31 + 'octsep cfs'!$E5*31 + 'octsep cfs'!$F5*28 + 'octsep cfs'!$G5*31)*1.983471/1000</f>
        <v>767.13718114970993</v>
      </c>
      <c r="D5" s="6">
        <f>('octsep cfs'!$B5*31 + 'octsep cfs'!$C5*30 + 'octsep cfs'!$D5*31 + 'octsep cfs'!$E5*31 + 'octsep cfs'!$F5*28 + 'octsep cfs'!$G5*31)*1.983471/1000</f>
        <v>758.50908229971003</v>
      </c>
      <c r="E5" s="6">
        <f>('octsep cfs'!$C5*30 + 'octsep cfs'!$D5*31 + 'octsep cfs'!$E5*31 + 'octsep cfs'!$F5*28 + 'octsep cfs'!$G5*31)*1.983471/1000</f>
        <v>734.83820054273986</v>
      </c>
      <c r="F5" s="6">
        <f>('octsep cfs'!$D5*31 + 'octsep cfs'!$E5*31 + 'octsep cfs'!$F5*28 + 'octsep cfs'!$G5*31)*1.983471/1000</f>
        <v>651.53420366664</v>
      </c>
      <c r="G5" s="6">
        <f>('octsep cfs'!$E5*31 + 'octsep cfs'!$F5*28 + 'octsep cfs'!$G5*31)*1.983471/1000</f>
        <v>516.26332609466999</v>
      </c>
      <c r="H5" s="6">
        <f>('octsep cfs'!$F5*28 + 'octsep cfs'!$G5*31)*1.983471/1000</f>
        <v>363.15735497663997</v>
      </c>
      <c r="I5" s="6">
        <f>'octsep cfs'!$G5*31*1.983471/1000</f>
        <v>274.84711696596003</v>
      </c>
      <c r="J5" s="6">
        <f xml:space="preserve"> ('octsep cfs'!$H5*30 + 'octsep cfs'!$I5*31 + 'octsep cfs'!$J5*30 + 'octsep cfs'!$K5*31 + 'octsep cfs'!$L5*31)*1.983471/1000</f>
        <v>623.58640306179007</v>
      </c>
      <c r="K5" s="6">
        <f xml:space="preserve"> ('octsep cfs'!$I5*31 + 'octsep cfs'!$J5*30 + 'octsep cfs'!$K5*31 + 'octsep cfs'!$L5*31)*1.983471/1000</f>
        <v>355.81424781398999</v>
      </c>
      <c r="L5" s="6">
        <f xml:space="preserve"> ('octsep cfs'!$J5*30 + 'octsep cfs'!$K5*31 + 'octsep cfs'!$L5*31)*1.983471/1000</f>
        <v>153.51450663989996</v>
      </c>
      <c r="M5" s="6">
        <f xml:space="preserve"> ('octsep cfs'!$K5*31 + 'octsep cfs'!$L5*31)*1.983471/1000</f>
        <v>36.886411839899999</v>
      </c>
      <c r="N5" s="6">
        <f xml:space="preserve"> 'octsep cfs'!$L5*31*1.983471/1000</f>
        <v>12.291371439900002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840.83431557615006</v>
      </c>
      <c r="C6" s="6">
        <f>('augjul cfs'!$C6*30 + 'octsep cfs'!$B6*31 + 'octsep cfs'!$C6*30 + 'octsep cfs'!$D6*31 + 'octsep cfs'!$E6*31 + 'octsep cfs'!$F6*28 + 'octsep cfs'!$G6*31)*1.983471/1000</f>
        <v>828.54294413624996</v>
      </c>
      <c r="D6" s="6">
        <f>('octsep cfs'!$B6*31 + 'octsep cfs'!$C6*30 + 'octsep cfs'!$D6*31 + 'octsep cfs'!$E6*31 + 'octsep cfs'!$F6*28 + 'octsep cfs'!$G6*31)*1.983471/1000</f>
        <v>820.79134112115003</v>
      </c>
      <c r="E6" s="6">
        <f>('octsep cfs'!$C6*30 + 'octsep cfs'!$D6*31 + 'octsep cfs'!$E6*31 + 'octsep cfs'!$F6*28 + 'octsep cfs'!$G6*31)*1.983471/1000</f>
        <v>812.17877284907991</v>
      </c>
      <c r="F6" s="6">
        <f>('octsep cfs'!$D6*31 + 'octsep cfs'!$E6*31 + 'octsep cfs'!$F6*28 + 'octsep cfs'!$G6*31)*1.983471/1000</f>
        <v>806.20872348618013</v>
      </c>
      <c r="G6" s="6">
        <f>('octsep cfs'!$E6*31 + 'octsep cfs'!$F6*28 + 'octsep cfs'!$G6*31)*1.983471/1000</f>
        <v>570.09449101815005</v>
      </c>
      <c r="H6" s="6">
        <f>('octsep cfs'!$F6*28 + 'octsep cfs'!$G6*31)*1.983471/1000</f>
        <v>488.92716844208996</v>
      </c>
      <c r="I6" s="6">
        <f>'octsep cfs'!$G6*31*1.983471/1000</f>
        <v>135.15528088209001</v>
      </c>
      <c r="J6" s="6">
        <f xml:space="preserve"> ('octsep cfs'!$H6*30 + 'octsep cfs'!$I6*31 + 'octsep cfs'!$J6*30 + 'octsep cfs'!$K6*31 + 'octsep cfs'!$L6*31)*1.983471/1000</f>
        <v>295.96874262018002</v>
      </c>
      <c r="K6" s="6">
        <f xml:space="preserve"> ('octsep cfs'!$I6*31 + 'octsep cfs'!$J6*30 + 'octsep cfs'!$K6*31 + 'octsep cfs'!$L6*31)*1.983471/1000</f>
        <v>210.27327475938</v>
      </c>
      <c r="L6" s="6">
        <f xml:space="preserve"> ('octsep cfs'!$J6*30 + 'octsep cfs'!$K6*31 + 'octsep cfs'!$L6*31)*1.983471/1000</f>
        <v>92.217080839380003</v>
      </c>
      <c r="M6" s="6">
        <f xml:space="preserve"> ('octsep cfs'!$K6*31 + 'octsep cfs'!$L6*31)*1.983471/1000</f>
        <v>26.764322963279998</v>
      </c>
      <c r="N6" s="6">
        <f xml:space="preserve"> 'octsep cfs'!$L6*31*1.983471/1000</f>
        <v>9.23666742222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669.94809586868087</v>
      </c>
      <c r="C7" s="6">
        <f>('augjul cfs'!$C7*30 + 'octsep cfs'!$B7*31 + 'octsep cfs'!$C7*30 + 'octsep cfs'!$D7*31 + 'octsep cfs'!$E7*31 + 'octsep cfs'!$F7*28 + 'octsep cfs'!$G7*31)*1.983471/1000</f>
        <v>660.71142844646101</v>
      </c>
      <c r="D7" s="6">
        <f>('octsep cfs'!$B7*31 + 'octsep cfs'!$C7*30 + 'octsep cfs'!$D7*31 + 'octsep cfs'!$E7*31 + 'octsep cfs'!$F7*28 + 'octsep cfs'!$G7*31)*1.983471/1000</f>
        <v>652.0868998442611</v>
      </c>
      <c r="E7" s="6">
        <f>('octsep cfs'!$C7*30 + 'octsep cfs'!$D7*31 + 'octsep cfs'!$E7*31 + 'octsep cfs'!$F7*28 + 'octsep cfs'!$G7*31)*1.983471/1000</f>
        <v>631.48670888123104</v>
      </c>
      <c r="F7" s="6">
        <f>('octsep cfs'!$D7*31 + 'octsep cfs'!$E7*31 + 'octsep cfs'!$F7*28 + 'octsep cfs'!$G7*31)*1.983471/1000</f>
        <v>546.98905915733087</v>
      </c>
      <c r="G7" s="6">
        <f>('octsep cfs'!$E7*31 + 'octsep cfs'!$F7*28 + 'octsep cfs'!$G7*31)*1.983471/1000</f>
        <v>475.04672135930093</v>
      </c>
      <c r="H7" s="6">
        <f>('octsep cfs'!$F7*28 + 'octsep cfs'!$G7*31)*1.983471/1000</f>
        <v>336.08658772733099</v>
      </c>
      <c r="I7" s="6">
        <f>'octsep cfs'!$G7*31*1.983471/1000</f>
        <v>270.55103977169097</v>
      </c>
      <c r="J7" s="6">
        <f xml:space="preserve"> ('octsep cfs'!$H7*30 + 'octsep cfs'!$I7*31 + 'octsep cfs'!$J7*30 + 'octsep cfs'!$K7*31 + 'octsep cfs'!$L7*31)*1.983471/1000</f>
        <v>387.65169455397</v>
      </c>
      <c r="K7" s="6">
        <f xml:space="preserve"> ('octsep cfs'!$I7*31 + 'octsep cfs'!$J7*30 + 'octsep cfs'!$K7*31 + 'octsep cfs'!$L7*31)*1.983471/1000</f>
        <v>115.12271964984001</v>
      </c>
      <c r="L7" s="6">
        <f xml:space="preserve"> ('octsep cfs'!$J7*30 + 'octsep cfs'!$K7*31 + 'octsep cfs'!$L7*31)*1.983471/1000</f>
        <v>67.779111507869999</v>
      </c>
      <c r="M7" s="6">
        <f xml:space="preserve"> ('octsep cfs'!$K7*31 + 'octsep cfs'!$L7*31)*1.983471/1000</f>
        <v>26.13038579697</v>
      </c>
      <c r="N7" s="6">
        <f xml:space="preserve"> 'octsep cfs'!$L7*31*1.983471/1000</f>
        <v>7.9915435019699999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1398.6793855660501</v>
      </c>
      <c r="C8" s="6">
        <f>('augjul cfs'!$C8*30 + 'octsep cfs'!$B8*31 + 'octsep cfs'!$C8*30 + 'octsep cfs'!$D8*31 + 'octsep cfs'!$E8*31 + 'octsep cfs'!$F8*29 + 'octsep cfs'!$G8*31)*1.983471/1000</f>
        <v>1390.6878420640801</v>
      </c>
      <c r="D8" s="6">
        <f>('octsep cfs'!$B8*31 + 'octsep cfs'!$C8*30 + 'octsep cfs'!$D8*31 + 'octsep cfs'!$E8*31 + 'octsep cfs'!$F8*29 + 'octsep cfs'!$G8*31)*1.983471/1000</f>
        <v>1382.96420599008</v>
      </c>
      <c r="E8" s="6">
        <f>('octsep cfs'!$C8*30 + 'octsep cfs'!$D8*31 + 'octsep cfs'!$E8*31 + 'octsep cfs'!$F8*29 + 'octsep cfs'!$G8*31)*1.983471/1000</f>
        <v>1348.22371142508</v>
      </c>
      <c r="F8" s="6">
        <f>('octsep cfs'!$D8*31 + 'octsep cfs'!$E8*31 + 'octsep cfs'!$F8*29 + 'octsep cfs'!$G8*31)*1.983471/1000</f>
        <v>1194.7054361902799</v>
      </c>
      <c r="G8" s="6">
        <f>('octsep cfs'!$E8*31 + 'octsep cfs'!$F8*29 + 'octsep cfs'!$G8*31)*1.983471/1000</f>
        <v>986.87181092618982</v>
      </c>
      <c r="H8" s="6">
        <f>('octsep cfs'!$F8*29 + 'octsep cfs'!$G8*31)*1.983471/1000</f>
        <v>724.93463066618995</v>
      </c>
      <c r="I8" s="6">
        <f>'octsep cfs'!$G8*31*1.983471/1000</f>
        <v>582.28512196595989</v>
      </c>
      <c r="J8" s="6">
        <f xml:space="preserve"> ('octsep cfs'!$H8*30 + 'octsep cfs'!$I8*31 + 'octsep cfs'!$J8*30 + 'octsep cfs'!$K8*31 + 'octsep cfs'!$L8*31)*1.983471/1000</f>
        <v>628.56981444515986</v>
      </c>
      <c r="K8" s="6">
        <f xml:space="preserve"> ('octsep cfs'!$I8*31 + 'octsep cfs'!$J8*30 + 'octsep cfs'!$K8*31 + 'octsep cfs'!$L8*31)*1.983471/1000</f>
        <v>359.01426091713</v>
      </c>
      <c r="L8" s="6">
        <f xml:space="preserve"> ('octsep cfs'!$J8*30 + 'octsep cfs'!$K8*31 + 'octsep cfs'!$L8*31)*1.983471/1000</f>
        <v>143.184788019</v>
      </c>
      <c r="M8" s="6">
        <f xml:space="preserve"> ('octsep cfs'!$K8*31 + 'octsep cfs'!$L8*31)*1.983471/1000</f>
        <v>39.050775395099997</v>
      </c>
      <c r="N8" s="6">
        <f xml:space="preserve"> 'octsep cfs'!$L8*31*1.983471/1000</f>
        <v>12.297520199999999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1223.9565755892299</v>
      </c>
      <c r="C9" s="6">
        <f>('augjul cfs'!$C9*30 + 'octsep cfs'!$B9*31 + 'octsep cfs'!$C9*30 + 'octsep cfs'!$D9*31 + 'octsep cfs'!$E9*31 + 'octsep cfs'!$F9*28 + 'octsep cfs'!$G9*31)*1.983471/1000</f>
        <v>1211.6590553892299</v>
      </c>
      <c r="D9" s="6">
        <f>('octsep cfs'!$B9*31 + 'octsep cfs'!$C9*30 + 'octsep cfs'!$D9*31 + 'octsep cfs'!$E9*31 + 'octsep cfs'!$F9*28 + 'octsep cfs'!$G9*31)*1.983471/1000</f>
        <v>1203.6182623023301</v>
      </c>
      <c r="E9" s="6">
        <f>('octsep cfs'!$C9*30 + 'octsep cfs'!$D9*31 + 'octsep cfs'!$E9*31 + 'octsep cfs'!$F9*28 + 'octsep cfs'!$G9*31)*1.983471/1000</f>
        <v>1172.87446180233</v>
      </c>
      <c r="F9" s="6">
        <f>('octsep cfs'!$D9*31 + 'octsep cfs'!$E9*31 + 'octsep cfs'!$F9*28 + 'octsep cfs'!$G9*31)*1.983471/1000</f>
        <v>911.05033938933002</v>
      </c>
      <c r="G9" s="6">
        <f>('octsep cfs'!$E9*31 + 'octsep cfs'!$F9*28 + 'octsep cfs'!$G9*31)*1.983471/1000</f>
        <v>663.87448750140004</v>
      </c>
      <c r="H9" s="6">
        <f>('octsep cfs'!$F9*28 + 'octsep cfs'!$G9*31)*1.983471/1000</f>
        <v>416.69679098544003</v>
      </c>
      <c r="I9" s="6">
        <f>'octsep cfs'!$G9*31*1.983471/1000</f>
        <v>265.62397681596002</v>
      </c>
      <c r="J9" s="6">
        <f xml:space="preserve"> ('octsep cfs'!$H9*30 + 'octsep cfs'!$I9*31 + 'octsep cfs'!$J9*30 + 'octsep cfs'!$K9*31 + 'octsep cfs'!$L9*31)*1.983471/1000</f>
        <v>973.99757868170104</v>
      </c>
      <c r="K9" s="6">
        <f xml:space="preserve"> ('octsep cfs'!$I9*31 + 'octsep cfs'!$J9*30 + 'octsep cfs'!$K9*31 + 'octsep cfs'!$L9*31)*1.983471/1000</f>
        <v>721.70185260560095</v>
      </c>
      <c r="L9" s="6">
        <f xml:space="preserve"> ('octsep cfs'!$J9*30 + 'octsep cfs'!$K9*31 + 'octsep cfs'!$L9*31)*1.983471/1000</f>
        <v>406.27839137613</v>
      </c>
      <c r="M9" s="6">
        <f xml:space="preserve"> ('octsep cfs'!$K9*31 + 'octsep cfs'!$L9*31)*1.983471/1000</f>
        <v>79.011567284999998</v>
      </c>
      <c r="N9" s="6">
        <f xml:space="preserve"> 'octsep cfs'!$L9*31*1.983471/1000</f>
        <v>16.292369636970001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1299.5423532506309</v>
      </c>
      <c r="C10" s="6">
        <f>('augjul cfs'!$C10*30 + 'octsep cfs'!$B10*31 + 'octsep cfs'!$C10*30 + 'octsep cfs'!$D10*31 + 'octsep cfs'!$E10*31 + 'octsep cfs'!$F10*28 + 'octsep cfs'!$G10*31)*1.983471/1000</f>
        <v>1283.249983613661</v>
      </c>
      <c r="D10" s="6">
        <f>('octsep cfs'!$B10*31 + 'octsep cfs'!$C10*30 + 'octsep cfs'!$D10*31 + 'octsep cfs'!$E10*31 + 'octsep cfs'!$F10*28 + 'octsep cfs'!$G10*31)*1.983471/1000</f>
        <v>1246.055737074561</v>
      </c>
      <c r="E10" s="6">
        <f>('octsep cfs'!$C10*30 + 'octsep cfs'!$D10*31 + 'octsep cfs'!$E10*31 + 'octsep cfs'!$F10*28 + 'octsep cfs'!$G10*31)*1.983471/1000</f>
        <v>1204.5479171435009</v>
      </c>
      <c r="F10" s="6">
        <f>('octsep cfs'!$D10*31 + 'octsep cfs'!$E10*31 + 'octsep cfs'!$F10*28 + 'octsep cfs'!$G10*31)*1.983471/1000</f>
        <v>1133.1506966804011</v>
      </c>
      <c r="G10" s="6">
        <f>('octsep cfs'!$E10*31 + 'octsep cfs'!$F10*28 + 'octsep cfs'!$G10*31)*1.983471/1000</f>
        <v>635.10352659684008</v>
      </c>
      <c r="H10" s="6">
        <f>('octsep cfs'!$F10*28 + 'octsep cfs'!$G10*31)*1.983471/1000</f>
        <v>261.25891251683998</v>
      </c>
      <c r="I10" s="6">
        <f>'octsep cfs'!$G10*31*1.983471/1000</f>
        <v>191.84131511999999</v>
      </c>
      <c r="J10" s="6">
        <f xml:space="preserve"> ('octsep cfs'!$H10*30 + 'octsep cfs'!$I10*31 + 'octsep cfs'!$J10*30 + 'octsep cfs'!$K10*31 + 'octsep cfs'!$L10*31)*1.983471/1000</f>
        <v>243.87085366475998</v>
      </c>
      <c r="K10" s="6">
        <f xml:space="preserve"> ('octsep cfs'!$I10*31 + 'octsep cfs'!$J10*30 + 'octsep cfs'!$K10*31 + 'octsep cfs'!$L10*31)*1.983471/1000</f>
        <v>117.72626335386001</v>
      </c>
      <c r="L10" s="6">
        <f xml:space="preserve"> ('octsep cfs'!$J10*30 + 'octsep cfs'!$K10*31 + 'octsep cfs'!$L10*31)*1.983471/1000</f>
        <v>50.094206385930001</v>
      </c>
      <c r="M10" s="6">
        <f xml:space="preserve"> ('octsep cfs'!$K10*31 + 'octsep cfs'!$L10*31)*1.983471/1000</f>
        <v>21.823794222930001</v>
      </c>
      <c r="N10" s="6">
        <f xml:space="preserve"> 'octsep cfs'!$L10*31*1.983471/1000</f>
        <v>8.2946773749000009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1350.8098025677709</v>
      </c>
      <c r="C11" s="6">
        <f>('augjul cfs'!$C11*30 + 'octsep cfs'!$B11*31 + 'octsep cfs'!$C11*30 + 'octsep cfs'!$D11*31 + 'octsep cfs'!$E11*31 + 'octsep cfs'!$F11*28 + 'octsep cfs'!$G11*31)*1.983471/1000</f>
        <v>1342.5151251928708</v>
      </c>
      <c r="D11" s="6">
        <f>('octsep cfs'!$B11*31 + 'octsep cfs'!$C11*30 + 'octsep cfs'!$D11*31 + 'octsep cfs'!$E11*31 + 'octsep cfs'!$F11*28 + 'octsep cfs'!$G11*31)*1.983471/1000</f>
        <v>1335.0872246449708</v>
      </c>
      <c r="E11" s="6">
        <f>('octsep cfs'!$C11*30 + 'octsep cfs'!$D11*31 + 'octsep cfs'!$E11*31 + 'octsep cfs'!$F11*28 + 'octsep cfs'!$G11*31)*1.983471/1000</f>
        <v>1241.640213273201</v>
      </c>
      <c r="F11" s="6">
        <f>('octsep cfs'!$D11*31 + 'octsep cfs'!$E11*31 + 'octsep cfs'!$F11*28 + 'octsep cfs'!$G11*31)*1.983471/1000</f>
        <v>926.8597358212711</v>
      </c>
      <c r="G11" s="6">
        <f>('octsep cfs'!$E11*31 + 'octsep cfs'!$F11*28 + 'octsep cfs'!$G11*31)*1.983471/1000</f>
        <v>603.43304844564</v>
      </c>
      <c r="H11" s="6">
        <f>('octsep cfs'!$F11*28 + 'octsep cfs'!$G11*31)*1.983471/1000</f>
        <v>392.53057701564006</v>
      </c>
      <c r="I11" s="6">
        <f>'octsep cfs'!$G11*31*1.983471/1000</f>
        <v>188.15205906</v>
      </c>
      <c r="J11" s="6">
        <f xml:space="preserve"> ('octsep cfs'!$H11*30 + 'octsep cfs'!$I11*31 + 'octsep cfs'!$J11*30 + 'octsep cfs'!$K11*31 + 'octsep cfs'!$L11*31)*1.983471/1000</f>
        <v>444.30476350385999</v>
      </c>
      <c r="K11" s="6">
        <f xml:space="preserve"> ('octsep cfs'!$I11*31 + 'octsep cfs'!$J11*30 + 'octsep cfs'!$K11*31 + 'octsep cfs'!$L11*31)*1.983471/1000</f>
        <v>231.27819297995995</v>
      </c>
      <c r="L11" s="6">
        <f xml:space="preserve"> ('octsep cfs'!$J11*30 + 'octsep cfs'!$K11*31 + 'octsep cfs'!$L11*31)*1.983471/1000</f>
        <v>84.322826589959988</v>
      </c>
      <c r="M11" s="6">
        <f xml:space="preserve"> ('octsep cfs'!$K11*31 + 'octsep cfs'!$L11*31)*1.983471/1000</f>
        <v>31.362365766059998</v>
      </c>
      <c r="N11" s="6">
        <f xml:space="preserve"> 'octsep cfs'!$L11*31*1.983471/1000</f>
        <v>9.2249847780300005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1093.64310609582</v>
      </c>
      <c r="C12" s="6">
        <f>('augjul cfs'!$C12*30 + 'octsep cfs'!$B12*31 + 'octsep cfs'!$C12*30 + 'octsep cfs'!$D12*31 + 'octsep cfs'!$E12*31 + 'octsep cfs'!$F12*29 + 'octsep cfs'!$G12*31)*1.983471/1000</f>
        <v>1084.4181213177899</v>
      </c>
      <c r="D12" s="6">
        <f>('octsep cfs'!$B12*31 + 'octsep cfs'!$C12*30 + 'octsep cfs'!$D12*31 + 'octsep cfs'!$E12*31 + 'octsep cfs'!$F12*29 + 'octsep cfs'!$G12*31)*1.983471/1000</f>
        <v>1076.6766340047898</v>
      </c>
      <c r="E12" s="6">
        <f>('octsep cfs'!$C12*30 + 'octsep cfs'!$D12*31 + 'octsep cfs'!$E12*31 + 'octsep cfs'!$F12*29 + 'octsep cfs'!$G12*31)*1.983471/1000</f>
        <v>1053.3095009967601</v>
      </c>
      <c r="F12" s="6">
        <f>('octsep cfs'!$D12*31 + 'octsep cfs'!$E12*31 + 'octsep cfs'!$F12*29 + 'octsep cfs'!$G12*31)*1.983471/1000</f>
        <v>989.04920588586003</v>
      </c>
      <c r="G12" s="6">
        <f>('octsep cfs'!$E12*31 + 'octsep cfs'!$F12*29 + 'octsep cfs'!$G12*31)*1.983471/1000</f>
        <v>888.20339148576011</v>
      </c>
      <c r="H12" s="6">
        <f>('octsep cfs'!$F12*29 + 'octsep cfs'!$G12*31)*1.983471/1000</f>
        <v>371.70016457364</v>
      </c>
      <c r="I12" s="6">
        <f>'octsep cfs'!$G12*31*1.983471/1000</f>
        <v>197.99007521999999</v>
      </c>
      <c r="J12" s="6">
        <f xml:space="preserve"> ('octsep cfs'!$H12*30 + 'octsep cfs'!$I12*31 + 'octsep cfs'!$J12*30 + 'octsep cfs'!$K12*31 + 'octsep cfs'!$L12*31)*1.983471/1000</f>
        <v>491.95440138641993</v>
      </c>
      <c r="K12" s="6">
        <f xml:space="preserve"> ('octsep cfs'!$I12*31 + 'octsep cfs'!$J12*30 + 'octsep cfs'!$K12*31 + 'octsep cfs'!$L12*31)*1.983471/1000</f>
        <v>289.64035938642007</v>
      </c>
      <c r="L12" s="6">
        <f xml:space="preserve"> ('octsep cfs'!$J12*30 + 'octsep cfs'!$K12*31 + 'octsep cfs'!$L12*31)*1.983471/1000</f>
        <v>111.29249830587</v>
      </c>
      <c r="M12" s="6">
        <f xml:space="preserve"> ('octsep cfs'!$K12*31 + 'octsep cfs'!$L12*31)*1.983471/1000</f>
        <v>37.505591981969999</v>
      </c>
      <c r="N12" s="6">
        <f xml:space="preserve"> 'octsep cfs'!$L12*31*1.983471/1000</f>
        <v>11.67895493394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662.93946142076106</v>
      </c>
      <c r="C13" s="6">
        <f>('augjul cfs'!$C13*30 + 'octsep cfs'!$B13*31 + 'octsep cfs'!$C13*30 + 'octsep cfs'!$D13*31 + 'octsep cfs'!$E13*31 + 'octsep cfs'!$F13*28 + 'octsep cfs'!$G13*31)*1.983471/1000</f>
        <v>651.26050648682099</v>
      </c>
      <c r="D13" s="6">
        <f>('octsep cfs'!$B13*31 + 'octsep cfs'!$C13*30 + 'octsep cfs'!$D13*31 + 'octsep cfs'!$E13*31 + 'octsep cfs'!$F13*28 + 'octsep cfs'!$G13*31)*1.983471/1000</f>
        <v>639.95293666292093</v>
      </c>
      <c r="E13" s="6">
        <f>('octsep cfs'!$C13*30 + 'octsep cfs'!$D13*31 + 'octsep cfs'!$E13*31 + 'octsep cfs'!$F13*28 + 'octsep cfs'!$G13*31)*1.983471/1000</f>
        <v>632.57442454292107</v>
      </c>
      <c r="F13" s="6">
        <f>('octsep cfs'!$D13*31 + 'octsep cfs'!$E13*31 + 'octsep cfs'!$F13*28 + 'octsep cfs'!$G13*31)*1.983471/1000</f>
        <v>626.62579666682097</v>
      </c>
      <c r="G13" s="6">
        <f>('octsep cfs'!$E13*31 + 'octsep cfs'!$F13*28 + 'octsep cfs'!$G13*31)*1.983471/1000</f>
        <v>534.39255053879106</v>
      </c>
      <c r="H13" s="6">
        <f>('octsep cfs'!$F13*28 + 'octsep cfs'!$G13*31)*1.983471/1000</f>
        <v>490.11963319076108</v>
      </c>
      <c r="I13" s="6">
        <f>'octsep cfs'!$G13*31*1.983471/1000</f>
        <v>301.28930638760102</v>
      </c>
      <c r="J13" s="6">
        <f xml:space="preserve"> ('octsep cfs'!$H13*30 + 'octsep cfs'!$I13*31 + 'octsep cfs'!$J13*30 + 'octsep cfs'!$K13*31 + 'octsep cfs'!$L13*31)*1.983471/1000</f>
        <v>969.86116891946097</v>
      </c>
      <c r="K13" s="6">
        <f xml:space="preserve"> ('octsep cfs'!$I13*31 + 'octsep cfs'!$J13*30 + 'octsep cfs'!$K13*31 + 'octsep cfs'!$L13*31)*1.983471/1000</f>
        <v>568.80749800856097</v>
      </c>
      <c r="L13" s="6">
        <f xml:space="preserve"> ('octsep cfs'!$J13*30 + 'octsep cfs'!$K13*31 + 'octsep cfs'!$L13*31)*1.983471/1000</f>
        <v>281.65480596686996</v>
      </c>
      <c r="M13" s="6">
        <f xml:space="preserve"> ('octsep cfs'!$K13*31 + 'octsep cfs'!$L13*31)*1.983471/1000</f>
        <v>61.491905132070009</v>
      </c>
      <c r="N13" s="6">
        <f xml:space="preserve"> 'octsep cfs'!$L13*31*1.983471/1000</f>
        <v>17.829559661970006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1576.6376155868311</v>
      </c>
      <c r="C14" s="6">
        <f>('augjul cfs'!$C14*30 + 'octsep cfs'!$B14*31 + 'octsep cfs'!$C14*30 + 'octsep cfs'!$D14*31 + 'octsep cfs'!$E14*31 + 'octsep cfs'!$F14*28 + 'octsep cfs'!$G14*31)*1.983471/1000</f>
        <v>1558.8080559248608</v>
      </c>
      <c r="D14" s="6">
        <f>('octsep cfs'!$B14*31 + 'octsep cfs'!$C14*30 + 'octsep cfs'!$D14*31 + 'octsep cfs'!$E14*31 + 'octsep cfs'!$F14*28 + 'octsep cfs'!$G14*31)*1.983471/1000</f>
        <v>1546.3080233357609</v>
      </c>
      <c r="E14" s="6">
        <f>('octsep cfs'!$C14*30 + 'octsep cfs'!$D14*31 + 'octsep cfs'!$E14*31 + 'octsep cfs'!$F14*28 + 'octsep cfs'!$G14*31)*1.983471/1000</f>
        <v>1489.7437345478311</v>
      </c>
      <c r="F14" s="6">
        <f>('octsep cfs'!$D14*31 + 'octsep cfs'!$E14*31 + 'octsep cfs'!$F14*28 + 'octsep cfs'!$G14*31)*1.983471/1000</f>
        <v>1160.694166721901</v>
      </c>
      <c r="G14" s="6">
        <f>('octsep cfs'!$E14*31 + 'octsep cfs'!$F14*28 + 'octsep cfs'!$G14*31)*1.983471/1000</f>
        <v>834.81418555397113</v>
      </c>
      <c r="H14" s="6">
        <f>('octsep cfs'!$F14*28 + 'octsep cfs'!$G14*31)*1.983471/1000</f>
        <v>506.474700346041</v>
      </c>
      <c r="I14" s="6">
        <f>'octsep cfs'!$G14*31*1.983471/1000</f>
        <v>315.42899511356097</v>
      </c>
      <c r="J14" s="6">
        <f xml:space="preserve"> ('octsep cfs'!$H14*30 + 'octsep cfs'!$I14*31 + 'octsep cfs'!$J14*30 + 'octsep cfs'!$K14*31 + 'octsep cfs'!$L14*31)*1.983471/1000</f>
        <v>568.7239323918601</v>
      </c>
      <c r="K14" s="6">
        <f xml:space="preserve"> ('octsep cfs'!$I14*31 + 'octsep cfs'!$J14*30 + 'octsep cfs'!$K14*31 + 'octsep cfs'!$L14*31)*1.983471/1000</f>
        <v>259.29888614406002</v>
      </c>
      <c r="L14" s="6">
        <f xml:space="preserve"> ('octsep cfs'!$J14*30 + 'octsep cfs'!$K14*31 + 'octsep cfs'!$L14*31)*1.983471/1000</f>
        <v>77.906773938000001</v>
      </c>
      <c r="M14" s="6">
        <f xml:space="preserve"> ('octsep cfs'!$K14*31 + 'octsep cfs'!$L14*31)*1.983471/1000</f>
        <v>26.132230425000003</v>
      </c>
      <c r="N14" s="6">
        <f xml:space="preserve"> 'octsep cfs'!$L14*31*1.983471/1000</f>
        <v>9.5342674110600001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1081.13519912685</v>
      </c>
      <c r="C15" s="6">
        <f>('augjul cfs'!$C15*30 + 'octsep cfs'!$B15*31 + 'octsep cfs'!$C15*30 + 'octsep cfs'!$D15*31 + 'octsep cfs'!$E15*31 + 'octsep cfs'!$F15*28 + 'octsep cfs'!$G15*31)*1.983471/1000</f>
        <v>1071.60093171579</v>
      </c>
      <c r="D15" s="6">
        <f>('octsep cfs'!$B15*31 + 'octsep cfs'!$C15*30 + 'octsep cfs'!$D15*31 + 'octsep cfs'!$E15*31 + 'octsep cfs'!$F15*28 + 'octsep cfs'!$G15*31)*1.983471/1000</f>
        <v>1063.2685683918903</v>
      </c>
      <c r="E15" s="6">
        <f>('octsep cfs'!$C15*30 + 'octsep cfs'!$D15*31 + 'octsep cfs'!$E15*31 + 'octsep cfs'!$F15*28 + 'octsep cfs'!$G15*31)*1.983471/1000</f>
        <v>1048.51338877992</v>
      </c>
      <c r="F15" s="6">
        <f>('octsep cfs'!$D15*31 + 'octsep cfs'!$E15*31 + 'octsep cfs'!$F15*28 + 'octsep cfs'!$G15*31)*1.983471/1000</f>
        <v>912.25309636902011</v>
      </c>
      <c r="G15" s="6">
        <f>('octsep cfs'!$E15*31 + 'octsep cfs'!$F15*28 + 'octsep cfs'!$G15*31)*1.983471/1000</f>
        <v>690.89773276901997</v>
      </c>
      <c r="H15" s="6">
        <f>('octsep cfs'!$F15*28 + 'octsep cfs'!$G15*31)*1.983471/1000</f>
        <v>519.96650612109011</v>
      </c>
      <c r="I15" s="6">
        <f>'octsep cfs'!$G15*31*1.983471/1000</f>
        <v>305.58907283793008</v>
      </c>
      <c r="J15" s="6">
        <f xml:space="preserve"> ('octsep cfs'!$H15*30 + 'octsep cfs'!$I15*31 + 'octsep cfs'!$J15*30 + 'octsep cfs'!$K15*31 + 'octsep cfs'!$L15*31)*1.983471/1000</f>
        <v>366.66204906009</v>
      </c>
      <c r="K15" s="6">
        <f xml:space="preserve"> ('octsep cfs'!$I15*31 + 'octsep cfs'!$J15*30 + 'octsep cfs'!$K15*31 + 'octsep cfs'!$L15*31)*1.983471/1000</f>
        <v>192.27329526909</v>
      </c>
      <c r="L15" s="6">
        <f xml:space="preserve"> ('octsep cfs'!$J15*30 + 'octsep cfs'!$K15*31 + 'octsep cfs'!$L15*31)*1.983471/1000</f>
        <v>107.41671663302999</v>
      </c>
      <c r="M15" s="6">
        <f xml:space="preserve"> ('octsep cfs'!$K15*31 + 'octsep cfs'!$L15*31)*1.983471/1000</f>
        <v>37.201843233029997</v>
      </c>
      <c r="N15" s="6">
        <f xml:space="preserve"> 'octsep cfs'!$L15*31*1.983471/1000</f>
        <v>11.378895441059999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1034.6895301247609</v>
      </c>
      <c r="C16" s="6">
        <f>('augjul cfs'!$C16*30 + 'octsep cfs'!$B16*31 + 'octsep cfs'!$C16*30 + 'octsep cfs'!$D16*31 + 'octsep cfs'!$E16*31 + 'octsep cfs'!$F16*29 + 'octsep cfs'!$G16*31)*1.983471/1000</f>
        <v>1023.310634683701</v>
      </c>
      <c r="D16" s="6">
        <f>('octsep cfs'!$B16*31 + 'octsep cfs'!$C16*30 + 'octsep cfs'!$D16*31 + 'octsep cfs'!$E16*31 + 'octsep cfs'!$F16*29 + 'octsep cfs'!$G16*31)*1.983471/1000</f>
        <v>1013.492453233701</v>
      </c>
      <c r="E16" s="6">
        <f>('octsep cfs'!$C16*30 + 'octsep cfs'!$D16*31 + 'octsep cfs'!$E16*31 + 'octsep cfs'!$F16*29 + 'octsep cfs'!$G16*31)*1.983471/1000</f>
        <v>982.75234198976113</v>
      </c>
      <c r="F16" s="6">
        <f>('octsep cfs'!$D16*31 + 'octsep cfs'!$E16*31 + 'octsep cfs'!$F16*29 + 'octsep cfs'!$G16*31)*1.983471/1000</f>
        <v>963.71280551366101</v>
      </c>
      <c r="G16" s="6">
        <f>('octsep cfs'!$E16*31 + 'octsep cfs'!$F16*29 + 'octsep cfs'!$G16*31)*1.983471/1000</f>
        <v>770.02686236366105</v>
      </c>
      <c r="H16" s="6">
        <f>('octsep cfs'!$F16*29 + 'octsep cfs'!$G16*31)*1.983471/1000</f>
        <v>628.60169080760102</v>
      </c>
      <c r="I16" s="6">
        <f>'octsep cfs'!$G16*31*1.983471/1000</f>
        <v>257.01823366760101</v>
      </c>
      <c r="J16" s="6">
        <f xml:space="preserve"> ('octsep cfs'!$H16*30 + 'octsep cfs'!$I16*31 + 'octsep cfs'!$J16*30 + 'octsep cfs'!$K16*31 + 'octsep cfs'!$L16*31)*1.983471/1000</f>
        <v>237.18961094009998</v>
      </c>
      <c r="K16" s="6">
        <f xml:space="preserve"> ('octsep cfs'!$I16*31 + 'octsep cfs'!$J16*30 + 'octsep cfs'!$K16*31 + 'octsep cfs'!$L16*31)*1.983471/1000</f>
        <v>115.20792956400001</v>
      </c>
      <c r="L16" s="6">
        <f xml:space="preserve"> ('octsep cfs'!$J16*30 + 'octsep cfs'!$K16*31 + 'octsep cfs'!$L16*31)*1.983471/1000</f>
        <v>38.965148952029999</v>
      </c>
      <c r="M16" s="6">
        <f xml:space="preserve"> ('octsep cfs'!$K16*31 + 'octsep cfs'!$L16*31)*1.983471/1000</f>
        <v>18.134538162929999</v>
      </c>
      <c r="N16" s="6">
        <f xml:space="preserve"> 'octsep cfs'!$L16*31*1.983471/1000</f>
        <v>6.7593319779300005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758.26624594518012</v>
      </c>
      <c r="C17" s="6">
        <f>('augjul cfs'!$C17*30 + 'octsep cfs'!$B17*31 + 'octsep cfs'!$C17*30 + 'octsep cfs'!$D17*31 + 'octsep cfs'!$E17*31 + 'octsep cfs'!$F17*28 + 'octsep cfs'!$G17*31)*1.983471/1000</f>
        <v>751.50691396725006</v>
      </c>
      <c r="D17" s="6">
        <f>('octsep cfs'!$B17*31 + 'octsep cfs'!$C17*30 + 'octsep cfs'!$D17*31 + 'octsep cfs'!$E17*31 + 'octsep cfs'!$F17*28 + 'octsep cfs'!$G17*31)*1.983471/1000</f>
        <v>740.79617056724999</v>
      </c>
      <c r="E17" s="6">
        <f>('octsep cfs'!$C17*30 + 'octsep cfs'!$D17*31 + 'octsep cfs'!$E17*31 + 'octsep cfs'!$F17*28 + 'octsep cfs'!$G17*31)*1.983471/1000</f>
        <v>712.51002947922007</v>
      </c>
      <c r="F17" s="6">
        <f>('octsep cfs'!$D17*31 + 'octsep cfs'!$E17*31 + 'octsep cfs'!$F17*28 + 'octsep cfs'!$G17*31)*1.983471/1000</f>
        <v>535.78276337921989</v>
      </c>
      <c r="G17" s="6">
        <f>('octsep cfs'!$E17*31 + 'octsep cfs'!$F17*28 + 'octsep cfs'!$G17*31)*1.983471/1000</f>
        <v>367.30304738315999</v>
      </c>
      <c r="H17" s="6">
        <f>('octsep cfs'!$F17*28 + 'octsep cfs'!$G17*31)*1.983471/1000</f>
        <v>143.48817974315998</v>
      </c>
      <c r="I17" s="6">
        <f>'octsep cfs'!$G17*31*1.983471/1000</f>
        <v>65.176857060000003</v>
      </c>
      <c r="J17" s="6">
        <f xml:space="preserve"> ('octsep cfs'!$H17*30 + 'octsep cfs'!$I17*31 + 'octsep cfs'!$J17*30 + 'octsep cfs'!$K17*31 + 'octsep cfs'!$L17*31)*1.983471/1000</f>
        <v>281.80745389502994</v>
      </c>
      <c r="K17" s="6">
        <f xml:space="preserve"> ('octsep cfs'!$I17*31 + 'octsep cfs'!$J17*30 + 'octsep cfs'!$K17*31 + 'octsep cfs'!$L17*31)*1.983471/1000</f>
        <v>224.68943950802998</v>
      </c>
      <c r="L17" s="6">
        <f xml:space="preserve"> ('octsep cfs'!$J17*30 + 'octsep cfs'!$K17*31 + 'octsep cfs'!$L17*31)*1.983471/1000</f>
        <v>107.24996622606</v>
      </c>
      <c r="M17" s="6">
        <f xml:space="preserve"> ('octsep cfs'!$K17*31 + 'octsep cfs'!$L17*31)*1.983471/1000</f>
        <v>41.200381926059997</v>
      </c>
      <c r="N17" s="6">
        <f xml:space="preserve"> 'octsep cfs'!$L17*31*1.983471/1000</f>
        <v>15.066306873029999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1180.3235081345608</v>
      </c>
      <c r="C18" s="6">
        <f>('augjul cfs'!$C18*30 + 'octsep cfs'!$B18*31 + 'octsep cfs'!$C18*30 + 'octsep cfs'!$D18*31 + 'octsep cfs'!$E18*31 + 'octsep cfs'!$F18*28 + 'octsep cfs'!$G18*31)*1.983471/1000</f>
        <v>1165.257201261531</v>
      </c>
      <c r="D18" s="6">
        <f>('octsep cfs'!$B18*31 + 'octsep cfs'!$C18*30 + 'octsep cfs'!$D18*31 + 'octsep cfs'!$E18*31 + 'octsep cfs'!$F18*28 + 'octsep cfs'!$G18*31)*1.983471/1000</f>
        <v>1111.9950544985311</v>
      </c>
      <c r="E18" s="6">
        <f>('octsep cfs'!$C18*30 + 'octsep cfs'!$D18*31 + 'octsep cfs'!$E18*31 + 'octsep cfs'!$F18*28 + 'octsep cfs'!$G18*31)*1.983471/1000</f>
        <v>1051.7372055185313</v>
      </c>
      <c r="F18" s="6">
        <f>('octsep cfs'!$D18*31 + 'octsep cfs'!$E18*31 + 'octsep cfs'!$F18*28 + 'octsep cfs'!$G18*31)*1.983471/1000</f>
        <v>865.48927861853099</v>
      </c>
      <c r="G18" s="6">
        <f>('octsep cfs'!$E18*31 + 'octsep cfs'!$F18*28 + 'octsep cfs'!$G18*31)*1.983471/1000</f>
        <v>502.09565059289997</v>
      </c>
      <c r="H18" s="6">
        <f>('octsep cfs'!$F18*28 + 'octsep cfs'!$G18*31)*1.983471/1000</f>
        <v>318.85891035683994</v>
      </c>
      <c r="I18" s="6">
        <f>'octsep cfs'!$G18*31*1.983471/1000</f>
        <v>132.81321815999999</v>
      </c>
      <c r="J18" s="6">
        <f xml:space="preserve"> ('octsep cfs'!$H18*30 + 'octsep cfs'!$I18*31 + 'octsep cfs'!$J18*30 + 'octsep cfs'!$K18*31 + 'octsep cfs'!$L18*31)*1.983471/1000</f>
        <v>372.60514305209995</v>
      </c>
      <c r="K18" s="6">
        <f xml:space="preserve"> ('octsep cfs'!$I18*31 + 'octsep cfs'!$J18*30 + 'octsep cfs'!$K18*31 + 'octsep cfs'!$L18*31)*1.983471/1000</f>
        <v>283.34478276300001</v>
      </c>
      <c r="L18" s="6">
        <f xml:space="preserve"> ('octsep cfs'!$J18*30 + 'octsep cfs'!$K18*31 + 'octsep cfs'!$L18*31)*1.983471/1000</f>
        <v>149.30365721102999</v>
      </c>
      <c r="M18" s="6">
        <f xml:space="preserve"> ('octsep cfs'!$K18*31 + 'octsep cfs'!$L18*31)*1.983471/1000</f>
        <v>53.496057498029991</v>
      </c>
      <c r="N18" s="6">
        <f xml:space="preserve"> 'octsep cfs'!$L18*31*1.983471/1000</f>
        <v>15.37005562197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1952.2568808399508</v>
      </c>
      <c r="C19" s="6">
        <f>('augjul cfs'!$C19*30 + 'octsep cfs'!$B19*31 + 'octsep cfs'!$C19*30 + 'octsep cfs'!$D19*31 + 'octsep cfs'!$E19*31 + 'octsep cfs'!$F19*28 + 'octsep cfs'!$G19*31)*1.983471/1000</f>
        <v>1936.8868252179807</v>
      </c>
      <c r="D19" s="6">
        <f>('octsep cfs'!$B19*31 + 'octsep cfs'!$C19*30 + 'octsep cfs'!$D19*31 + 'octsep cfs'!$E19*31 + 'octsep cfs'!$F19*28 + 'octsep cfs'!$G19*31)*1.983471/1000</f>
        <v>1928.2605114918808</v>
      </c>
      <c r="E19" s="6">
        <f>('octsep cfs'!$C19*30 + 'octsep cfs'!$D19*31 + 'octsep cfs'!$E19*31 + 'octsep cfs'!$F19*28 + 'octsep cfs'!$G19*31)*1.983471/1000</f>
        <v>1914.1220525179408</v>
      </c>
      <c r="F19" s="6">
        <f>('octsep cfs'!$D19*31 + 'octsep cfs'!$E19*31 + 'octsep cfs'!$F19*28 + 'octsep cfs'!$G19*31)*1.983471/1000</f>
        <v>1405.3641211831409</v>
      </c>
      <c r="G19" s="6">
        <f>('octsep cfs'!$E19*31 + 'octsep cfs'!$F19*28 + 'octsep cfs'!$G19*31)*1.983471/1000</f>
        <v>834.765332663241</v>
      </c>
      <c r="H19" s="6">
        <f>('octsep cfs'!$F19*28 + 'octsep cfs'!$G19*31)*1.983471/1000</f>
        <v>502.73038114760999</v>
      </c>
      <c r="I19" s="6">
        <f>'octsep cfs'!$G19*31*1.983471/1000</f>
        <v>190.60971847196998</v>
      </c>
      <c r="J19" s="6">
        <f xml:space="preserve"> ('octsep cfs'!$H19*30 + 'octsep cfs'!$I19*31 + 'octsep cfs'!$J19*30 + 'octsep cfs'!$K19*31 + 'octsep cfs'!$L19*31)*1.983471/1000</f>
        <v>604.56328972557003</v>
      </c>
      <c r="K19" s="6">
        <f xml:space="preserve"> ('octsep cfs'!$I19*31 + 'octsep cfs'!$J19*30 + 'octsep cfs'!$K19*31 + 'octsep cfs'!$L19*31)*1.983471/1000</f>
        <v>317.16250711466995</v>
      </c>
      <c r="L19" s="6">
        <f xml:space="preserve"> ('octsep cfs'!$J19*30 + 'octsep cfs'!$K19*31 + 'octsep cfs'!$L19*31)*1.983471/1000</f>
        <v>195.86960587802997</v>
      </c>
      <c r="M19" s="6">
        <f xml:space="preserve"> ('octsep cfs'!$K19*31 + 'octsep cfs'!$L19*31)*1.983471/1000</f>
        <v>58.415065578030003</v>
      </c>
      <c r="N19" s="6">
        <f xml:space="preserve"> 'octsep cfs'!$L19*31*1.983471/1000</f>
        <v>18.446280299999998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727.25287190156996</v>
      </c>
      <c r="C20" s="6">
        <f>('augjul cfs'!$C20*30 + 'octsep cfs'!$B20*31 + 'octsep cfs'!$C20*30 + 'octsep cfs'!$D20*31 + 'octsep cfs'!$E20*31 + 'octsep cfs'!$F20*29 + 'octsep cfs'!$G20*31)*1.983471/1000</f>
        <v>708.80659160156995</v>
      </c>
      <c r="D20" s="6">
        <f>('octsep cfs'!$B20*31 + 'octsep cfs'!$C20*30 + 'octsep cfs'!$D20*31 + 'octsep cfs'!$E20*31 + 'octsep cfs'!$F20*29 + 'octsep cfs'!$G20*31)*1.983471/1000</f>
        <v>697.80249284066997</v>
      </c>
      <c r="E20" s="6">
        <f>('octsep cfs'!$C20*30 + 'octsep cfs'!$D20*31 + 'octsep cfs'!$E20*31 + 'octsep cfs'!$F20*29 + 'octsep cfs'!$G20*31)*1.983471/1000</f>
        <v>612.34087621077003</v>
      </c>
      <c r="F20" s="6">
        <f>('octsep cfs'!$D20*31 + 'octsep cfs'!$E20*31 + 'octsep cfs'!$F20*29 + 'octsep cfs'!$G20*31)*1.983471/1000</f>
        <v>493.32845092167003</v>
      </c>
      <c r="G20" s="6">
        <f>('octsep cfs'!$E20*31 + 'octsep cfs'!$F20*29 + 'octsep cfs'!$G20*31)*1.983471/1000</f>
        <v>385.72145991560996</v>
      </c>
      <c r="H20" s="6">
        <f>('octsep cfs'!$F20*29 + 'octsep cfs'!$G20*31)*1.983471/1000</f>
        <v>281.19253821560994</v>
      </c>
      <c r="I20" s="6">
        <f>'octsep cfs'!$G20*31*1.983471/1000</f>
        <v>141.41963767196998</v>
      </c>
      <c r="J20" s="6">
        <f xml:space="preserve"> ('octsep cfs'!$H20*30 + 'octsep cfs'!$I20*31 + 'octsep cfs'!$J20*30 + 'octsep cfs'!$K20*31 + 'octsep cfs'!$L20*31)*1.983471/1000</f>
        <v>356.99516677797004</v>
      </c>
      <c r="K20" s="6">
        <f xml:space="preserve"> ('octsep cfs'!$I20*31 + 'octsep cfs'!$J20*30 + 'octsep cfs'!$K20*31 + 'octsep cfs'!$L20*31)*1.983471/1000</f>
        <v>183.24548734317</v>
      </c>
      <c r="L20" s="6">
        <f xml:space="preserve"> ('octsep cfs'!$J20*30 + 'octsep cfs'!$K20*31 + 'octsep cfs'!$L20*31)*1.983471/1000</f>
        <v>84.857332355040015</v>
      </c>
      <c r="M20" s="6">
        <f xml:space="preserve"> ('octsep cfs'!$K20*31 + 'octsep cfs'!$L20*31)*1.983471/1000</f>
        <v>29.817797228939998</v>
      </c>
      <c r="N20" s="6">
        <f xml:space="preserve"> 'octsep cfs'!$L20*31*1.983471/1000</f>
        <v>10.452892169999998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951.83761984327805</v>
      </c>
      <c r="C21" s="6">
        <f>('augjul cfs'!$C21*30 + 'octsep cfs'!$B21*31 + 'octsep cfs'!$C21*30 + 'octsep cfs'!$D21*31 + 'octsep cfs'!$E21*31 + 'octsep cfs'!$F21*28 + 'octsep cfs'!$G21*31)*1.983471/1000</f>
        <v>941.38472767327812</v>
      </c>
      <c r="D21" s="6">
        <f>('octsep cfs'!$B21*31 + 'octsep cfs'!$C21*30 + 'octsep cfs'!$D21*31 + 'octsep cfs'!$E21*31 + 'octsep cfs'!$F21*28 + 'octsep cfs'!$G21*31)*1.983471/1000</f>
        <v>928.28965378417797</v>
      </c>
      <c r="E21" s="6">
        <f>('octsep cfs'!$C21*30 + 'octsep cfs'!$D21*31 + 'octsep cfs'!$E21*31 + 'octsep cfs'!$F21*28 + 'octsep cfs'!$G21*31)*1.983471/1000</f>
        <v>915.07166419720818</v>
      </c>
      <c r="F21" s="6">
        <f>('octsep cfs'!$D21*31 + 'octsep cfs'!$E21*31 + 'octsep cfs'!$F21*28 + 'octsep cfs'!$G21*31)*1.983471/1000</f>
        <v>849.62128648630812</v>
      </c>
      <c r="G21" s="6">
        <f>('octsep cfs'!$E21*31 + 'octsep cfs'!$F21*28 + 'octsep cfs'!$G21*31)*1.983471/1000</f>
        <v>793.05269356630799</v>
      </c>
      <c r="H21" s="6">
        <f>('octsep cfs'!$F21*28 + 'octsep cfs'!$G21*31)*1.983471/1000</f>
        <v>555.10182645640805</v>
      </c>
      <c r="I21" s="6">
        <f>'octsep cfs'!$G21*31*1.983471/1000</f>
        <v>215.21029275606</v>
      </c>
      <c r="J21" s="6">
        <f xml:space="preserve"> ('octsep cfs'!$H21*30 + 'octsep cfs'!$I21*31 + 'octsep cfs'!$J21*30 + 'octsep cfs'!$K21*31 + 'octsep cfs'!$L21*31)*1.983471/1000</f>
        <v>624.99593887670096</v>
      </c>
      <c r="K21" s="6">
        <f xml:space="preserve"> ('octsep cfs'!$I21*31 + 'octsep cfs'!$J21*30 + 'octsep cfs'!$K21*31 + 'octsep cfs'!$L21*31)*1.983471/1000</f>
        <v>357.82055054867106</v>
      </c>
      <c r="L21" s="6">
        <f xml:space="preserve"> ('octsep cfs'!$J21*30 + 'octsep cfs'!$K21*31 + 'octsep cfs'!$L21*31)*1.983471/1000</f>
        <v>85.428572003040017</v>
      </c>
      <c r="M21" s="6">
        <f xml:space="preserve"> ('octsep cfs'!$K21*31 + 'octsep cfs'!$L21*31)*1.983471/1000</f>
        <v>28.89548321394</v>
      </c>
      <c r="N21" s="6">
        <f xml:space="preserve"> 'octsep cfs'!$L21*31*1.983471/1000</f>
        <v>10.449202913940001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1559.6881656439232</v>
      </c>
      <c r="C22" s="6">
        <f>('augjul cfs'!$C22*30 + 'octsep cfs'!$B22*31 + 'octsep cfs'!$C22*30 + 'octsep cfs'!$D22*31 + 'octsep cfs'!$E22*31 + 'octsep cfs'!$F22*28 + 'octsep cfs'!$G22*31)*1.983471/1000</f>
        <v>1549.2389627299831</v>
      </c>
      <c r="D22" s="6">
        <f>('octsep cfs'!$B22*31 + 'octsep cfs'!$C22*30 + 'octsep cfs'!$D22*31 + 'octsep cfs'!$E22*31 + 'octsep cfs'!$F22*28 + 'octsep cfs'!$G22*31)*1.983471/1000</f>
        <v>1535.2537070560829</v>
      </c>
      <c r="E22" s="6">
        <f>('octsep cfs'!$C22*30 + 'octsep cfs'!$D22*31 + 'octsep cfs'!$E22*31 + 'octsep cfs'!$F22*28 + 'octsep cfs'!$G22*31)*1.983471/1000</f>
        <v>1524.187783504113</v>
      </c>
      <c r="F22" s="6">
        <f>('octsep cfs'!$D22*31 + 'octsep cfs'!$E22*31 + 'octsep cfs'!$F22*28 + 'octsep cfs'!$G22*31)*1.983471/1000</f>
        <v>1238.5721247932131</v>
      </c>
      <c r="G22" s="6">
        <f>('octsep cfs'!$E22*31 + 'octsep cfs'!$F22*28 + 'octsep cfs'!$G22*31)*1.983471/1000</f>
        <v>810.61651571758193</v>
      </c>
      <c r="H22" s="6">
        <f>('octsep cfs'!$F22*28 + 'octsep cfs'!$G22*31)*1.983471/1000</f>
        <v>467.51379602195101</v>
      </c>
      <c r="I22" s="6">
        <f>'octsep cfs'!$G22*31*1.983471/1000</f>
        <v>274.23660657563101</v>
      </c>
      <c r="J22" s="6">
        <f xml:space="preserve"> ('octsep cfs'!$H22*30 + 'octsep cfs'!$I22*31 + 'octsep cfs'!$J22*30 + 'octsep cfs'!$K22*31 + 'octsep cfs'!$L22*31)*1.983471/1000</f>
        <v>439.21696204175998</v>
      </c>
      <c r="K22" s="6">
        <f xml:space="preserve"> ('octsep cfs'!$I22*31 + 'octsep cfs'!$J22*30 + 'octsep cfs'!$K22*31 + 'octsep cfs'!$L22*31)*1.983471/1000</f>
        <v>264.23733223986005</v>
      </c>
      <c r="L22" s="6">
        <f xml:space="preserve"> ('octsep cfs'!$J22*30 + 'octsep cfs'!$K22*31 + 'octsep cfs'!$L22*31)*1.983471/1000</f>
        <v>123.43503008193001</v>
      </c>
      <c r="M22" s="6">
        <f xml:space="preserve"> ('octsep cfs'!$K22*31 + 'octsep cfs'!$L22*31)*1.983471/1000</f>
        <v>44.887793358030002</v>
      </c>
      <c r="N22" s="6">
        <f xml:space="preserve"> 'octsep cfs'!$L22*31*1.983471/1000</f>
        <v>12.30120945606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1535.1144634249413</v>
      </c>
      <c r="C23" s="6">
        <f>('augjul cfs'!$C23*30 + 'octsep cfs'!$B23*31 + 'octsep cfs'!$C23*30 + 'octsep cfs'!$D23*31 + 'octsep cfs'!$E23*31 + 'octsep cfs'!$F23*28 + 'octsep cfs'!$G23*31)*1.983471/1000</f>
        <v>1522.8132539688811</v>
      </c>
      <c r="D23" s="6">
        <f>('octsep cfs'!$B23*31 + 'octsep cfs'!$C23*30 + 'octsep cfs'!$D23*31 + 'octsep cfs'!$E23*31 + 'octsep cfs'!$F23*28 + 'octsep cfs'!$G23*31)*1.983471/1000</f>
        <v>1510.9124279688813</v>
      </c>
      <c r="E23" s="6">
        <f>('octsep cfs'!$C23*30 + 'octsep cfs'!$D23*31 + 'octsep cfs'!$E23*31 + 'octsep cfs'!$F23*28 + 'octsep cfs'!$G23*31)*1.983471/1000</f>
        <v>1419.9107784888809</v>
      </c>
      <c r="F23" s="6">
        <f>('octsep cfs'!$D23*31 + 'octsep cfs'!$E23*31 + 'octsep cfs'!$F23*28 + 'octsep cfs'!$G23*31)*1.983471/1000</f>
        <v>1087.2885826977511</v>
      </c>
      <c r="G23" s="6">
        <f>('octsep cfs'!$E23*31 + 'octsep cfs'!$F23*28 + 'octsep cfs'!$G23*31)*1.983471/1000</f>
        <v>624.28135179605999</v>
      </c>
      <c r="H23" s="6">
        <f>('octsep cfs'!$F23*28 + 'octsep cfs'!$G23*31)*1.983471/1000</f>
        <v>425.05967992802999</v>
      </c>
      <c r="I23" s="6">
        <f>'octsep cfs'!$G23*31*1.983471/1000</f>
        <v>202.91092792803002</v>
      </c>
      <c r="J23" s="6">
        <f xml:space="preserve"> ('octsep cfs'!$H23*30 + 'octsep cfs'!$I23*31 + 'octsep cfs'!$J23*30 + 'octsep cfs'!$K23*31 + 'octsep cfs'!$L23*31)*1.983471/1000</f>
        <v>449.31132199379999</v>
      </c>
      <c r="K23" s="6">
        <f xml:space="preserve"> ('octsep cfs'!$I23*31 + 'octsep cfs'!$J23*30 + 'octsep cfs'!$K23*31 + 'octsep cfs'!$L23*31)*1.983471/1000</f>
        <v>222.60058669379995</v>
      </c>
      <c r="L23" s="6">
        <f xml:space="preserve"> ('octsep cfs'!$J23*30 + 'octsep cfs'!$K23*31 + 'octsep cfs'!$L23*31)*1.983471/1000</f>
        <v>170.95100185379997</v>
      </c>
      <c r="M23" s="6">
        <f xml:space="preserve"> ('octsep cfs'!$K23*31 + 'octsep cfs'!$L23*31)*1.983471/1000</f>
        <v>60.866576229900005</v>
      </c>
      <c r="N23" s="6">
        <f xml:space="preserve"> 'octsep cfs'!$L23*31*1.983471/1000</f>
        <v>19.985314953029995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1700.1195944273311</v>
      </c>
      <c r="C24" s="6">
        <f>('augjul cfs'!$C24*30 + 'octsep cfs'!$B24*31 + 'octsep cfs'!$C24*30 + 'octsep cfs'!$D24*31 + 'octsep cfs'!$E24*31 + 'octsep cfs'!$F24*29 + 'octsep cfs'!$G24*31)*1.983471/1000</f>
        <v>1680.1342794743014</v>
      </c>
      <c r="D24" s="6">
        <f>('octsep cfs'!$B24*31 + 'octsep cfs'!$C24*30 + 'octsep cfs'!$D24*31 + 'octsep cfs'!$E24*31 + 'octsep cfs'!$F24*29 + 'octsep cfs'!$G24*31)*1.983471/1000</f>
        <v>1663.1773875482011</v>
      </c>
      <c r="E24" s="6">
        <f>('octsep cfs'!$C24*30 + 'octsep cfs'!$D24*31 + 'octsep cfs'!$E24*31 + 'octsep cfs'!$F24*29 + 'octsep cfs'!$G24*31)*1.983471/1000</f>
        <v>1391.4021911282011</v>
      </c>
      <c r="F24" s="6">
        <f>('octsep cfs'!$D24*31 + 'octsep cfs'!$E24*31 + 'octsep cfs'!$F24*29 + 'octsep cfs'!$G24*31)*1.983471/1000</f>
        <v>1064.1317967892712</v>
      </c>
      <c r="G24" s="6">
        <f>('octsep cfs'!$E24*31 + 'octsep cfs'!$F24*29 + 'octsep cfs'!$G24*31)*1.983471/1000</f>
        <v>888.89397856730091</v>
      </c>
      <c r="H24" s="6">
        <f>('octsep cfs'!$F24*29 + 'octsep cfs'!$G24*31)*1.983471/1000</f>
        <v>490.45241797167006</v>
      </c>
      <c r="I24" s="6">
        <f>'octsep cfs'!$G24*31*1.983471/1000</f>
        <v>193.07291176803002</v>
      </c>
      <c r="J24" s="6">
        <f xml:space="preserve"> ('octsep cfs'!$H24*30 + 'octsep cfs'!$I24*31 + 'octsep cfs'!$J24*30 + 'octsep cfs'!$K24*31 + 'octsep cfs'!$L24*31)*1.983471/1000</f>
        <v>614.81775545672997</v>
      </c>
      <c r="K24" s="6">
        <f xml:space="preserve"> ('octsep cfs'!$I24*31 + 'octsep cfs'!$J24*30 + 'octsep cfs'!$K24*31 + 'octsep cfs'!$L24*31)*1.983471/1000</f>
        <v>379.77882212193003</v>
      </c>
      <c r="L24" s="6">
        <f xml:space="preserve"> ('octsep cfs'!$J24*30 + 'octsep cfs'!$K24*31 + 'octsep cfs'!$L24*31)*1.983471/1000</f>
        <v>145.51536644399999</v>
      </c>
      <c r="M24" s="6">
        <f xml:space="preserve"> ('octsep cfs'!$K24*31 + 'octsep cfs'!$L24*31)*1.983471/1000</f>
        <v>46.736725520099995</v>
      </c>
      <c r="N24" s="6">
        <f xml:space="preserve"> 'octsep cfs'!$L24*31*1.983471/1000</f>
        <v>16.603496898029995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1398.0130007976511</v>
      </c>
      <c r="C25" s="6">
        <f>('augjul cfs'!$C25*30 + 'octsep cfs'!$B25*31 + 'octsep cfs'!$C25*30 + 'octsep cfs'!$D25*31 + 'octsep cfs'!$E25*31 + 'octsep cfs'!$F25*28 + 'octsep cfs'!$G25*31)*1.983471/1000</f>
        <v>1381.4095038996211</v>
      </c>
      <c r="D25" s="6">
        <f>('octsep cfs'!$B25*31 + 'octsep cfs'!$C25*30 + 'octsep cfs'!$D25*31 + 'octsep cfs'!$E25*31 + 'octsep cfs'!$F25*28 + 'octsep cfs'!$G25*31)*1.983471/1000</f>
        <v>1358.204678323521</v>
      </c>
      <c r="E25" s="6">
        <f>('octsep cfs'!$C25*30 + 'octsep cfs'!$D25*31 + 'octsep cfs'!$E25*31 + 'octsep cfs'!$F25*28 + 'octsep cfs'!$G25*31)*1.983471/1000</f>
        <v>1288.7199999374609</v>
      </c>
      <c r="F25" s="6">
        <f>('octsep cfs'!$D25*31 + 'octsep cfs'!$E25*31 + 'octsep cfs'!$F25*28 + 'octsep cfs'!$G25*31)*1.983471/1000</f>
        <v>1095.3297923135608</v>
      </c>
      <c r="G25" s="6">
        <f>('octsep cfs'!$E25*31 + 'octsep cfs'!$F25*28 + 'octsep cfs'!$G25*31)*1.983471/1000</f>
        <v>695.66278382999997</v>
      </c>
      <c r="H25" s="6">
        <f>('octsep cfs'!$F25*28 + 'octsep cfs'!$G25*31)*1.983471/1000</f>
        <v>615.73074715802989</v>
      </c>
      <c r="I25" s="6">
        <f>'octsep cfs'!$G25*31*1.983471/1000</f>
        <v>256.40514079803</v>
      </c>
      <c r="J25" s="6">
        <f xml:space="preserve"> ('octsep cfs'!$H25*30 + 'octsep cfs'!$I25*31 + 'octsep cfs'!$J25*30 + 'octsep cfs'!$K25*31 + 'octsep cfs'!$L25*31)*1.983471/1000</f>
        <v>609.23714078997023</v>
      </c>
      <c r="K25" s="6">
        <f xml:space="preserve"> ('octsep cfs'!$I25*31 + 'octsep cfs'!$J25*30 + 'octsep cfs'!$K25*31 + 'octsep cfs'!$L25*31)*1.983471/1000</f>
        <v>381.33215760087006</v>
      </c>
      <c r="L25" s="6">
        <f xml:space="preserve"> ('octsep cfs'!$J25*30 + 'octsep cfs'!$K25*31 + 'octsep cfs'!$L25*31)*1.983471/1000</f>
        <v>91.721867634809982</v>
      </c>
      <c r="M25" s="6">
        <f xml:space="preserve"> ('octsep cfs'!$K25*31 + 'octsep cfs'!$L25*31)*1.983471/1000</f>
        <v>30.430828610909998</v>
      </c>
      <c r="N25" s="6">
        <f xml:space="preserve"> 'octsep cfs'!$L25*31*1.983471/1000</f>
        <v>10.75848554697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1448.173038586071</v>
      </c>
      <c r="C26" s="6">
        <f>('augjul cfs'!$C26*30 + 'octsep cfs'!$B26*31 + 'octsep cfs'!$C26*30 + 'octsep cfs'!$D26*31 + 'octsep cfs'!$E26*31 + 'octsep cfs'!$F26*28 + 'octsep cfs'!$G26*31)*1.983471/1000</f>
        <v>1437.4145530391011</v>
      </c>
      <c r="D26" s="6">
        <f>('octsep cfs'!$B26*31 + 'octsep cfs'!$C26*30 + 'octsep cfs'!$D26*31 + 'octsep cfs'!$E26*31 + 'octsep cfs'!$F26*28 + 'octsep cfs'!$G26*31)*1.983471/1000</f>
        <v>1425.815412978201</v>
      </c>
      <c r="E26" s="6">
        <f>('octsep cfs'!$C26*30 + 'octsep cfs'!$D26*31 + 'octsep cfs'!$E26*31 + 'octsep cfs'!$F26*28 + 'octsep cfs'!$G26*31)*1.983471/1000</f>
        <v>1374.7825487762309</v>
      </c>
      <c r="F26" s="6">
        <f>('octsep cfs'!$D26*31 + 'octsep cfs'!$E26*31 + 'octsep cfs'!$F26*28 + 'octsep cfs'!$G26*31)*1.983471/1000</f>
        <v>1245.0593800871309</v>
      </c>
      <c r="G26" s="6">
        <f>('octsep cfs'!$E26*31 + 'octsep cfs'!$F26*28 + 'octsep cfs'!$G26*31)*1.983471/1000</f>
        <v>1053.8347856051612</v>
      </c>
      <c r="H26" s="6">
        <f>('octsep cfs'!$F26*28 + 'octsep cfs'!$G26*31)*1.983471/1000</f>
        <v>766.07521094159995</v>
      </c>
      <c r="I26" s="6">
        <f>'octsep cfs'!$G26*31*1.983471/1000</f>
        <v>386.75455078595996</v>
      </c>
      <c r="J26" s="6">
        <f xml:space="preserve"> ('octsep cfs'!$H26*30 + 'octsep cfs'!$I26*31 + 'octsep cfs'!$J26*30 + 'octsep cfs'!$K26*31 + 'octsep cfs'!$L26*31)*1.983471/1000</f>
        <v>739.96299373899001</v>
      </c>
      <c r="K26" s="6">
        <f xml:space="preserve"> ('octsep cfs'!$I26*31 + 'octsep cfs'!$J26*30 + 'octsep cfs'!$K26*31 + 'octsep cfs'!$L26*31)*1.983471/1000</f>
        <v>484.69259670005999</v>
      </c>
      <c r="L26" s="6">
        <f xml:space="preserve"> ('octsep cfs'!$J26*30 + 'octsep cfs'!$K26*31 + 'octsep cfs'!$L26*31)*1.983471/1000</f>
        <v>248.57651960400003</v>
      </c>
      <c r="M26" s="6">
        <f xml:space="preserve"> ('octsep cfs'!$K26*31 + 'octsep cfs'!$L26*31)*1.983471/1000</f>
        <v>68.872261880100012</v>
      </c>
      <c r="N26" s="6">
        <f xml:space="preserve"> 'octsep cfs'!$L26*31*1.983471/1000</f>
        <v>17.831404289999998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1970.6826084134491</v>
      </c>
      <c r="C27" s="6">
        <f>('augjul cfs'!$C27*30 + 'octsep cfs'!$B27*31 + 'octsep cfs'!$C27*30 + 'octsep cfs'!$D27*31 + 'octsep cfs'!$E27*31 + 'octsep cfs'!$F27*28 + 'octsep cfs'!$G27*31)*1.983471/1000</f>
        <v>1952.8512041234487</v>
      </c>
      <c r="D27" s="6">
        <f>('octsep cfs'!$B27*31 + 'octsep cfs'!$C27*30 + 'octsep cfs'!$D27*31 + 'octsep cfs'!$E27*31 + 'octsep cfs'!$F27*28 + 'octsep cfs'!$G27*31)*1.983471/1000</f>
        <v>1940.0578161734488</v>
      </c>
      <c r="E27" s="6">
        <f>('octsep cfs'!$C27*30 + 'octsep cfs'!$D27*31 + 'octsep cfs'!$E27*31 + 'octsep cfs'!$F27*28 + 'octsep cfs'!$G27*31)*1.983471/1000</f>
        <v>1695.3396236974888</v>
      </c>
      <c r="F27" s="6">
        <f>('octsep cfs'!$D27*31 + 'octsep cfs'!$E27*31 + 'octsep cfs'!$F27*28 + 'octsep cfs'!$G27*31)*1.983471/1000</f>
        <v>1272.9060593734591</v>
      </c>
      <c r="G27" s="6">
        <f>('octsep cfs'!$E27*31 + 'octsep cfs'!$F27*28 + 'octsep cfs'!$G27*31)*1.983471/1000</f>
        <v>949.23963184152888</v>
      </c>
      <c r="H27" s="6">
        <f>('octsep cfs'!$F27*28 + 'octsep cfs'!$G27*31)*1.983471/1000</f>
        <v>500.48522685163795</v>
      </c>
      <c r="I27" s="6">
        <f>'octsep cfs'!$G27*31*1.983471/1000</f>
        <v>190.06616807912999</v>
      </c>
      <c r="J27" s="6">
        <f xml:space="preserve"> ('octsep cfs'!$H27*30 + 'octsep cfs'!$I27*31 + 'octsep cfs'!$J27*30 + 'octsep cfs'!$K27*31 + 'octsep cfs'!$L27*31)*1.983471/1000</f>
        <v>398.54664290573999</v>
      </c>
      <c r="K27" s="6">
        <f xml:space="preserve"> ('octsep cfs'!$I27*31 + 'octsep cfs'!$J27*30 + 'octsep cfs'!$K27*31 + 'octsep cfs'!$L27*31)*1.983471/1000</f>
        <v>214.92106301484</v>
      </c>
      <c r="L27" s="6">
        <f xml:space="preserve"> ('octsep cfs'!$J27*30 + 'octsep cfs'!$K27*31 + 'octsep cfs'!$L27*31)*1.983471/1000</f>
        <v>63.012870364289995</v>
      </c>
      <c r="M27" s="6">
        <f xml:space="preserve"> ('octsep cfs'!$K27*31 + 'octsep cfs'!$L27*31)*1.983471/1000</f>
        <v>27.072375844290004</v>
      </c>
      <c r="N27" s="6">
        <f xml:space="preserve"> 'octsep cfs'!$L27*31*1.983471/1000</f>
        <v>10.52237315913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1443.87253428453</v>
      </c>
      <c r="C28" s="6">
        <f>('augjul cfs'!$C28*30 + 'octsep cfs'!$B28*31 + 'octsep cfs'!$C28*30 + 'octsep cfs'!$D28*31 + 'octsep cfs'!$E28*31 + 'octsep cfs'!$F28*29 + 'octsep cfs'!$G28*31)*1.983471/1000</f>
        <v>1433.3501611254003</v>
      </c>
      <c r="D28" s="6">
        <f>('octsep cfs'!$B28*31 + 'octsep cfs'!$C28*30 + 'octsep cfs'!$D28*31 + 'octsep cfs'!$E28*31 + 'octsep cfs'!$F28*29 + 'octsep cfs'!$G28*31)*1.983471/1000</f>
        <v>1423.6093350444003</v>
      </c>
      <c r="E28" s="6">
        <f>('octsep cfs'!$C28*30 + 'octsep cfs'!$D28*31 + 'octsep cfs'!$E28*31 + 'octsep cfs'!$F28*29 + 'octsep cfs'!$G28*31)*1.983471/1000</f>
        <v>1209.35886373995</v>
      </c>
      <c r="F28" s="6">
        <f>('octsep cfs'!$D28*31 + 'octsep cfs'!$E28*31 + 'octsep cfs'!$F28*29 + 'octsep cfs'!$G28*31)*1.983471/1000</f>
        <v>1007.72733411105</v>
      </c>
      <c r="G28" s="6">
        <f>('octsep cfs'!$E28*31 + 'octsep cfs'!$F28*29 + 'octsep cfs'!$G28*31)*1.983471/1000</f>
        <v>681.84735294311997</v>
      </c>
      <c r="H28" s="6">
        <f>('octsep cfs'!$F28*29 + 'octsep cfs'!$G28*31)*1.983471/1000</f>
        <v>537.06003936438003</v>
      </c>
      <c r="I28" s="6">
        <f>'octsep cfs'!$G28*31*1.983471/1000</f>
        <v>219.66506944851</v>
      </c>
      <c r="J28" s="6">
        <f xml:space="preserve"> ('octsep cfs'!$H28*30 + 'octsep cfs'!$I28*31 + 'octsep cfs'!$J28*30 + 'octsep cfs'!$K28*31 + 'octsep cfs'!$L28*31)*1.983471/1000</f>
        <v>579.21649398186003</v>
      </c>
      <c r="K28" s="6">
        <f xml:space="preserve"> ('octsep cfs'!$I28*31 + 'octsep cfs'!$J28*30 + 'octsep cfs'!$K28*31 + 'octsep cfs'!$L28*31)*1.983471/1000</f>
        <v>336.57293283306007</v>
      </c>
      <c r="L28" s="6">
        <f xml:space="preserve"> ('octsep cfs'!$J28*30 + 'octsep cfs'!$K28*31 + 'octsep cfs'!$L28*31)*1.983471/1000</f>
        <v>166.31806979613</v>
      </c>
      <c r="M28" s="6">
        <f xml:space="preserve"> ('octsep cfs'!$K28*31 + 'octsep cfs'!$L28*31)*1.983471/1000</f>
        <v>69.741081682230018</v>
      </c>
      <c r="N28" s="6">
        <f xml:space="preserve"> 'octsep cfs'!$L28*31*1.983471/1000</f>
        <v>16.326187817519997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1496.528568012408</v>
      </c>
      <c r="C29" s="6">
        <f>('augjul cfs'!$C29*30 + 'octsep cfs'!$B29*31 + 'octsep cfs'!$C29*30 + 'octsep cfs'!$D29*31 + 'octsep cfs'!$E29*31 + 'octsep cfs'!$F29*28 + 'octsep cfs'!$G29*31)*1.983471/1000</f>
        <v>1480.2023801948881</v>
      </c>
      <c r="D29" s="6">
        <f>('octsep cfs'!$B29*31 + 'octsep cfs'!$C29*30 + 'octsep cfs'!$D29*31 + 'octsep cfs'!$E29*31 + 'octsep cfs'!$F29*28 + 'octsep cfs'!$G29*31)*1.983471/1000</f>
        <v>1468.4800665848879</v>
      </c>
      <c r="E29" s="6">
        <f>('octsep cfs'!$C29*30 + 'octsep cfs'!$D29*31 + 'octsep cfs'!$E29*31 + 'octsep cfs'!$F29*28 + 'octsep cfs'!$G29*31)*1.983471/1000</f>
        <v>1460.028595827438</v>
      </c>
      <c r="F29" s="6">
        <f>('octsep cfs'!$D29*31 + 'octsep cfs'!$E29*31 + 'octsep cfs'!$F29*28 + 'octsep cfs'!$G29*31)*1.983471/1000</f>
        <v>1448.3717367604379</v>
      </c>
      <c r="G29" s="6">
        <f>('octsep cfs'!$E29*31 + 'octsep cfs'!$F29*28 + 'octsep cfs'!$G29*31)*1.983471/1000</f>
        <v>1321.2116886363781</v>
      </c>
      <c r="H29" s="6">
        <f>('octsep cfs'!$F29*28 + 'octsep cfs'!$G29*31)*1.983471/1000</f>
        <v>633.83810780131796</v>
      </c>
      <c r="I29" s="6">
        <f>'octsep cfs'!$G29*31*1.983471/1000</f>
        <v>210.60302681312999</v>
      </c>
      <c r="J29" s="6">
        <f xml:space="preserve"> ('octsep cfs'!$H29*30 + 'octsep cfs'!$I29*31 + 'octsep cfs'!$J29*30 + 'octsep cfs'!$K29*31 + 'octsep cfs'!$L29*31)*1.983471/1000</f>
        <v>630.88422758151</v>
      </c>
      <c r="K29" s="6">
        <f xml:space="preserve"> ('octsep cfs'!$I29*31 + 'octsep cfs'!$J29*30 + 'octsep cfs'!$K29*31 + 'octsep cfs'!$L29*31)*1.983471/1000</f>
        <v>447.90307741851007</v>
      </c>
      <c r="L29" s="6">
        <f xml:space="preserve"> ('octsep cfs'!$J29*30 + 'octsep cfs'!$K29*31 + 'octsep cfs'!$L29*31)*1.983471/1000</f>
        <v>198.96376113389999</v>
      </c>
      <c r="M29" s="6">
        <f xml:space="preserve"> ('octsep cfs'!$K29*31 + 'octsep cfs'!$L29*31)*1.983471/1000</f>
        <v>58.468559790900002</v>
      </c>
      <c r="N29" s="6">
        <f xml:space="preserve"> 'octsep cfs'!$L29*31*1.983471/1000</f>
        <v>21.310372754579998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1761.8068496347198</v>
      </c>
      <c r="C30" s="6">
        <f>('augjul cfs'!$C30*30 + 'octsep cfs'!$B30*31 + 'octsep cfs'!$C30*30 + 'octsep cfs'!$D30*31 + 'octsep cfs'!$E30*31 + 'octsep cfs'!$F30*28 + 'octsep cfs'!$G30*31)*1.983471/1000</f>
        <v>1740.4964768801399</v>
      </c>
      <c r="D30" s="6">
        <f>('octsep cfs'!$B30*31 + 'octsep cfs'!$C30*30 + 'octsep cfs'!$D30*31 + 'octsep cfs'!$E30*31 + 'octsep cfs'!$F30*28 + 'octsep cfs'!$G30*31)*1.983471/1000</f>
        <v>1726.9176344141399</v>
      </c>
      <c r="E30" s="6">
        <f>('octsep cfs'!$C30*30 + 'octsep cfs'!$D30*31 + 'octsep cfs'!$E30*31 + 'octsep cfs'!$F30*28 + 'octsep cfs'!$G30*31)*1.983471/1000</f>
        <v>1684.8404392978198</v>
      </c>
      <c r="F30" s="6">
        <f>('octsep cfs'!$D30*31 + 'octsep cfs'!$E30*31 + 'octsep cfs'!$F30*28 + 'octsep cfs'!$G30*31)*1.983471/1000</f>
        <v>1374.1080873139199</v>
      </c>
      <c r="G30" s="6">
        <f>('octsep cfs'!$E30*31 + 'octsep cfs'!$F30*28 + 'octsep cfs'!$G30*31)*1.983471/1000</f>
        <v>832.02786301382991</v>
      </c>
      <c r="H30" s="6">
        <f>('octsep cfs'!$F30*28 + 'octsep cfs'!$G30*31)*1.983471/1000</f>
        <v>469.35862041557994</v>
      </c>
      <c r="I30" s="6">
        <f>'octsep cfs'!$G30*31*1.983471/1000</f>
        <v>154.77044047709998</v>
      </c>
      <c r="J30" s="6">
        <f xml:space="preserve"> ('octsep cfs'!$H30*30 + 'octsep cfs'!$I30*31 + 'octsep cfs'!$J30*30 + 'octsep cfs'!$K30*31 + 'octsep cfs'!$L30*31)*1.983471/1000</f>
        <v>501.20302913877003</v>
      </c>
      <c r="K30" s="6">
        <f xml:space="preserve"> ('octsep cfs'!$I30*31 + 'octsep cfs'!$J30*30 + 'octsep cfs'!$K30*31 + 'octsep cfs'!$L30*31)*1.983471/1000</f>
        <v>263.97196365476998</v>
      </c>
      <c r="L30" s="6">
        <f xml:space="preserve"> ('octsep cfs'!$J30*30 + 'octsep cfs'!$K30*31 + 'octsep cfs'!$L30*31)*1.983471/1000</f>
        <v>180.92004610806001</v>
      </c>
      <c r="M30" s="6">
        <f xml:space="preserve"> ('octsep cfs'!$K30*31 + 'octsep cfs'!$L30*31)*1.983471/1000</f>
        <v>59.898761390159997</v>
      </c>
      <c r="N30" s="6">
        <f xml:space="preserve"> 'octsep cfs'!$L30*31*1.983471/1000</f>
        <v>20.796951286230005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1020.0687881937001</v>
      </c>
      <c r="C31" s="6">
        <f>('augjul cfs'!$C31*30 + 'octsep cfs'!$B31*31 + 'octsep cfs'!$C31*30 + 'octsep cfs'!$D31*31 + 'octsep cfs'!$E31*31 + 'octsep cfs'!$F31*28 + 'octsep cfs'!$G31*31)*1.983471/1000</f>
        <v>999.27183690747017</v>
      </c>
      <c r="D31" s="6">
        <f>('octsep cfs'!$B31*31 + 'octsep cfs'!$C31*30 + 'octsep cfs'!$D31*31 + 'octsep cfs'!$E31*31 + 'octsep cfs'!$F31*28 + 'octsep cfs'!$G31*31)*1.983471/1000</f>
        <v>963.56162337057015</v>
      </c>
      <c r="E31" s="6">
        <f>('octsep cfs'!$C31*30 + 'octsep cfs'!$D31*31 + 'octsep cfs'!$E31*31 + 'octsep cfs'!$F31*28 + 'octsep cfs'!$G31*31)*1.983471/1000</f>
        <v>894.85230363311996</v>
      </c>
      <c r="F31" s="6">
        <f>('octsep cfs'!$D31*31 + 'octsep cfs'!$E31*31 + 'octsep cfs'!$F31*28 + 'octsep cfs'!$G31*31)*1.983471/1000</f>
        <v>790.01376211002002</v>
      </c>
      <c r="G31" s="6">
        <f>('octsep cfs'!$E31*31 + 'octsep cfs'!$F31*28 + 'octsep cfs'!$G31*31)*1.983471/1000</f>
        <v>577.80406428276001</v>
      </c>
      <c r="H31" s="6">
        <f>('octsep cfs'!$F31*28 + 'octsep cfs'!$G31*31)*1.983471/1000</f>
        <v>388.47021353153997</v>
      </c>
      <c r="I31" s="6">
        <f>'octsep cfs'!$G31*31*1.983471/1000</f>
        <v>213.81575396538</v>
      </c>
      <c r="J31" s="6">
        <f xml:space="preserve"> ('octsep cfs'!$H31*30 + 'octsep cfs'!$I31*31 + 'octsep cfs'!$J31*30 + 'octsep cfs'!$K31*31 + 'octsep cfs'!$L31*31)*1.983471/1000</f>
        <v>857.73569014895997</v>
      </c>
      <c r="K31" s="6">
        <f xml:space="preserve"> ('octsep cfs'!$I31*31 + 'octsep cfs'!$J31*30 + 'octsep cfs'!$K31*31 + 'octsep cfs'!$L31*31)*1.983471/1000</f>
        <v>575.79143625906011</v>
      </c>
      <c r="L31" s="6">
        <f xml:space="preserve"> ('octsep cfs'!$J31*30 + 'octsep cfs'!$K31*31 + 'octsep cfs'!$L31*31)*1.983471/1000</f>
        <v>295.17186331121997</v>
      </c>
      <c r="M31" s="6">
        <f xml:space="preserve"> ('octsep cfs'!$K31*31 + 'octsep cfs'!$L31*31)*1.983471/1000</f>
        <v>91.765325484420003</v>
      </c>
      <c r="N31" s="6">
        <f xml:space="preserve"> 'octsep cfs'!$L31*31*1.983471/1000</f>
        <v>20.608184351160002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2165.7751954776422</v>
      </c>
      <c r="C32" s="6">
        <f>('augjul cfs'!$C32*30 + 'octsep cfs'!$B32*31 + 'octsep cfs'!$C32*30 + 'octsep cfs'!$D32*31 + 'octsep cfs'!$E32*31 + 'octsep cfs'!$F32*29 + 'octsep cfs'!$G32*31)*1.983471/1000</f>
        <v>2145.1670111264821</v>
      </c>
      <c r="D32" s="6">
        <f>('octsep cfs'!$B32*31 + 'octsep cfs'!$C32*30 + 'octsep cfs'!$D32*31 + 'octsep cfs'!$E32*31 + 'octsep cfs'!$F32*29 + 'octsep cfs'!$G32*31)*1.983471/1000</f>
        <v>2125.0147474193818</v>
      </c>
      <c r="E32" s="6">
        <f>('octsep cfs'!$C32*30 + 'octsep cfs'!$D32*31 + 'octsep cfs'!$E32*31 + 'octsep cfs'!$F32*29 + 'octsep cfs'!$G32*31)*1.983471/1000</f>
        <v>1968.9432293051218</v>
      </c>
      <c r="F32" s="6">
        <f>('octsep cfs'!$D32*31 + 'octsep cfs'!$E32*31 + 'octsep cfs'!$F32*29 + 'octsep cfs'!$G32*31)*1.983471/1000</f>
        <v>1545.8295327751921</v>
      </c>
      <c r="G32" s="6">
        <f>('octsep cfs'!$E32*31 + 'octsep cfs'!$F32*29 + 'octsep cfs'!$G32*31)*1.983471/1000</f>
        <v>861.53027050253093</v>
      </c>
      <c r="H32" s="6">
        <f>('octsep cfs'!$F32*29 + 'octsep cfs'!$G32*31)*1.983471/1000</f>
        <v>405.92928262889092</v>
      </c>
      <c r="I32" s="6">
        <f>'octsep cfs'!$G32*31*1.983471/1000</f>
        <v>274.59753879350097</v>
      </c>
      <c r="J32" s="6">
        <f xml:space="preserve"> ('octsep cfs'!$H32*30 + 'octsep cfs'!$I32*31 + 'octsep cfs'!$J32*30 + 'octsep cfs'!$K32*31 + 'octsep cfs'!$L32*31)*1.983471/1000</f>
        <v>724.38104391009006</v>
      </c>
      <c r="K32" s="6">
        <f xml:space="preserve"> ('octsep cfs'!$I32*31 + 'octsep cfs'!$J32*30 + 'octsep cfs'!$K32*31 + 'octsep cfs'!$L32*31)*1.983471/1000</f>
        <v>421.25927015318996</v>
      </c>
      <c r="L32" s="6">
        <f xml:space="preserve"> ('octsep cfs'!$J32*30 + 'octsep cfs'!$K32*31 + 'octsep cfs'!$L32*31)*1.983471/1000</f>
        <v>179.60500483506002</v>
      </c>
      <c r="M32" s="6">
        <f xml:space="preserve"> ('octsep cfs'!$K32*31 + 'octsep cfs'!$L32*31)*1.983471/1000</f>
        <v>52.02219970206</v>
      </c>
      <c r="N32" s="6">
        <f xml:space="preserve"> 'octsep cfs'!$L32*31*1.983471/1000</f>
        <v>16.258551456420001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1414.5233697652889</v>
      </c>
      <c r="C33" s="6">
        <f>('augjul cfs'!$C33*30 + 'octsep cfs'!$B33*31 + 'octsep cfs'!$C33*30 + 'octsep cfs'!$D33*31 + 'octsep cfs'!$E33*31 + 'octsep cfs'!$F33*28 + 'octsep cfs'!$G33*31)*1.983471/1000</f>
        <v>1398.2648183088688</v>
      </c>
      <c r="D33" s="6">
        <f>('octsep cfs'!$B33*31 + 'octsep cfs'!$C33*30 + 'octsep cfs'!$D33*31 + 'octsep cfs'!$E33*31 + 'octsep cfs'!$F33*28 + 'octsep cfs'!$G33*31)*1.983471/1000</f>
        <v>1387.310107975869</v>
      </c>
      <c r="E33" s="6">
        <f>('octsep cfs'!$C33*30 + 'octsep cfs'!$D33*31 + 'octsep cfs'!$E33*31 + 'octsep cfs'!$F33*28 + 'octsep cfs'!$G33*31)*1.983471/1000</f>
        <v>1301.9591690277689</v>
      </c>
      <c r="F33" s="6">
        <f>('octsep cfs'!$D33*31 + 'octsep cfs'!$E33*31 + 'octsep cfs'!$F33*28 + 'octsep cfs'!$G33*31)*1.983471/1000</f>
        <v>1163.0967610119687</v>
      </c>
      <c r="G33" s="6">
        <f>('octsep cfs'!$E33*31 + 'octsep cfs'!$F33*28 + 'octsep cfs'!$G33*31)*1.983471/1000</f>
        <v>776.986538796888</v>
      </c>
      <c r="H33" s="6">
        <f>('octsep cfs'!$F33*28 + 'octsep cfs'!$G33*31)*1.983471/1000</f>
        <v>689.28923299462804</v>
      </c>
      <c r="I33" s="6">
        <f>'octsep cfs'!$G33*31*1.983471/1000</f>
        <v>389.89041843696003</v>
      </c>
      <c r="J33" s="6">
        <f xml:space="preserve"> ('octsep cfs'!$H33*30 + 'octsep cfs'!$I33*31 + 'octsep cfs'!$J33*30 + 'octsep cfs'!$K33*31 + 'octsep cfs'!$L33*31)*1.983471/1000</f>
        <v>411.86152505105991</v>
      </c>
      <c r="K33" s="6">
        <f xml:space="preserve"> ('octsep cfs'!$I33*31 + 'octsep cfs'!$J33*30 + 'octsep cfs'!$K33*31 + 'octsep cfs'!$L33*31)*1.983471/1000</f>
        <v>210.26748302406003</v>
      </c>
      <c r="L33" s="6">
        <f xml:space="preserve"> ('octsep cfs'!$J33*30 + 'octsep cfs'!$K33*31 + 'octsep cfs'!$L33*31)*1.983471/1000</f>
        <v>92.699500655999998</v>
      </c>
      <c r="M33" s="6">
        <f xml:space="preserve"> ('octsep cfs'!$K33*31 + 'octsep cfs'!$L33*31)*1.983471/1000</f>
        <v>37.144659764099998</v>
      </c>
      <c r="N33" s="6">
        <f xml:space="preserve"> 'octsep cfs'!$L33*31*1.983471/1000</f>
        <v>14.683853994809999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1538.4154748714009</v>
      </c>
      <c r="C34" s="6">
        <f>('augjul cfs'!$C34*30 + 'octsep cfs'!$B34*31 + 'octsep cfs'!$C34*30 + 'octsep cfs'!$D34*31 + 'octsep cfs'!$E34*31 + 'octsep cfs'!$F34*28 + 'octsep cfs'!$G34*31)*1.983471/1000</f>
        <v>1523.731620876591</v>
      </c>
      <c r="D34" s="6">
        <f>('octsep cfs'!$B34*31 + 'octsep cfs'!$C34*30 + 'octsep cfs'!$D34*31 + 'octsep cfs'!$E34*31 + 'octsep cfs'!$F34*28 + 'octsep cfs'!$G34*31)*1.983471/1000</f>
        <v>1514.0639848754911</v>
      </c>
      <c r="E34" s="6">
        <f>('octsep cfs'!$C34*30 + 'octsep cfs'!$D34*31 + 'octsep cfs'!$E34*31 + 'octsep cfs'!$F34*28 + 'octsep cfs'!$G34*31)*1.983471/1000</f>
        <v>1478.3316953063609</v>
      </c>
      <c r="F34" s="6">
        <f>('octsep cfs'!$D34*31 + 'octsep cfs'!$E34*31 + 'octsep cfs'!$F34*28 + 'octsep cfs'!$G34*31)*1.983471/1000</f>
        <v>1379.0193023363611</v>
      </c>
      <c r="G34" s="6">
        <f>('octsep cfs'!$E34*31 + 'octsep cfs'!$F34*28 + 'octsep cfs'!$G34*31)*1.983471/1000</f>
        <v>865.1083926824009</v>
      </c>
      <c r="H34" s="6">
        <f>('octsep cfs'!$F34*28 + 'octsep cfs'!$G34*31)*1.983471/1000</f>
        <v>496.54611691670999</v>
      </c>
      <c r="I34" s="6">
        <f>'octsep cfs'!$G34*31*1.983471/1000</f>
        <v>126.63678863955001</v>
      </c>
      <c r="J34" s="6">
        <f xml:space="preserve"> ('octsep cfs'!$H34*30 + 'octsep cfs'!$I34*31 + 'octsep cfs'!$J34*30 + 'octsep cfs'!$K34*31 + 'octsep cfs'!$L34*31)*1.983471/1000</f>
        <v>477.44491432721998</v>
      </c>
      <c r="K34" s="6">
        <f xml:space="preserve"> ('octsep cfs'!$I34*31 + 'octsep cfs'!$J34*30 + 'octsep cfs'!$K34*31 + 'octsep cfs'!$L34*31)*1.983471/1000</f>
        <v>209.09140372932004</v>
      </c>
      <c r="L34" s="6">
        <f xml:space="preserve"> ('octsep cfs'!$J34*30 + 'octsep cfs'!$K34*31 + 'octsep cfs'!$L34*31)*1.983471/1000</f>
        <v>121.51153924497</v>
      </c>
      <c r="M34" s="6">
        <f xml:space="preserve"> ('octsep cfs'!$K34*31 + 'octsep cfs'!$L34*31)*1.983471/1000</f>
        <v>43.71583968297</v>
      </c>
      <c r="N34" s="6">
        <f xml:space="preserve"> 'octsep cfs'!$L34*31*1.983471/1000</f>
        <v>13.64840279397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1491.9919790916215</v>
      </c>
      <c r="C35" s="6">
        <f>('augjul cfs'!$C35*30 + 'octsep cfs'!$B35*31 + 'octsep cfs'!$C35*30 + 'octsep cfs'!$D35*31 + 'octsep cfs'!$E35*31 + 'octsep cfs'!$F35*28 + 'octsep cfs'!$G35*31)*1.983471/1000</f>
        <v>1478.3435762976512</v>
      </c>
      <c r="D35" s="6">
        <f>('octsep cfs'!$B35*31 + 'octsep cfs'!$C35*30 + 'octsep cfs'!$D35*31 + 'octsep cfs'!$E35*31 + 'octsep cfs'!$F35*28 + 'octsep cfs'!$G35*31)*1.983471/1000</f>
        <v>1463.951312374551</v>
      </c>
      <c r="E35" s="6">
        <f>('octsep cfs'!$C35*30 + 'octsep cfs'!$D35*31 + 'octsep cfs'!$E35*31 + 'octsep cfs'!$F35*28 + 'octsep cfs'!$G35*31)*1.983471/1000</f>
        <v>1440.5306851536511</v>
      </c>
      <c r="F35" s="6">
        <f>('octsep cfs'!$D35*31 + 'octsep cfs'!$E35*31 + 'octsep cfs'!$F35*28 + 'octsep cfs'!$G35*31)*1.983471/1000</f>
        <v>1080.9197961597208</v>
      </c>
      <c r="G35" s="6">
        <f>('octsep cfs'!$E35*31 + 'octsep cfs'!$F35*28 + 'octsep cfs'!$G35*31)*1.983471/1000</f>
        <v>812.19315499730089</v>
      </c>
      <c r="H35" s="6">
        <f>('octsep cfs'!$F35*28 + 'octsep cfs'!$G35*31)*1.983471/1000</f>
        <v>410.01068875683001</v>
      </c>
      <c r="I35" s="6">
        <f>'octsep cfs'!$G35*31*1.983471/1000</f>
        <v>217.36051416303002</v>
      </c>
      <c r="J35" s="6">
        <f xml:space="preserve"> ('octsep cfs'!$H35*30 + 'octsep cfs'!$I35*31 + 'octsep cfs'!$J35*30 + 'octsep cfs'!$K35*31 + 'octsep cfs'!$L35*31)*1.983471/1000</f>
        <v>502.07327704002</v>
      </c>
      <c r="K35" s="6">
        <f xml:space="preserve"> ('octsep cfs'!$I35*31 + 'octsep cfs'!$J35*30 + 'octsep cfs'!$K35*31 + 'octsep cfs'!$L35*31)*1.983471/1000</f>
        <v>309.45662310611993</v>
      </c>
      <c r="L35" s="6">
        <f xml:space="preserve"> ('octsep cfs'!$J35*30 + 'octsep cfs'!$K35*31 + 'octsep cfs'!$L35*31)*1.983471/1000</f>
        <v>116.20109316312001</v>
      </c>
      <c r="M35" s="6">
        <f xml:space="preserve"> ('octsep cfs'!$K35*31 + 'octsep cfs'!$L35*31)*1.983471/1000</f>
        <v>40.773657975120003</v>
      </c>
      <c r="N35" s="6">
        <f xml:space="preserve"> 'octsep cfs'!$L35*31*1.983471/1000</f>
        <v>13.285011072059998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1238.397277857621</v>
      </c>
      <c r="C36" s="6">
        <f>('augjul cfs'!$C36*30 + 'octsep cfs'!$B36*31 + 'octsep cfs'!$C36*30 + 'octsep cfs'!$D36*31 + 'octsep cfs'!$E36*31 + 'octsep cfs'!$F36*29 + 'octsep cfs'!$G36*31)*1.983471/1000</f>
        <v>1225.1122667855609</v>
      </c>
      <c r="D36" s="6">
        <f>('octsep cfs'!$B36*31 + 'octsep cfs'!$C36*30 + 'octsep cfs'!$D36*31 + 'octsep cfs'!$E36*31 + 'octsep cfs'!$F36*29 + 'octsep cfs'!$G36*31)*1.983471/1000</f>
        <v>1159.5446659385609</v>
      </c>
      <c r="E36" s="6">
        <f>('octsep cfs'!$C36*30 + 'octsep cfs'!$D36*31 + 'octsep cfs'!$E36*31 + 'octsep cfs'!$F36*29 + 'octsep cfs'!$G36*31)*1.983471/1000</f>
        <v>991.64600777195108</v>
      </c>
      <c r="F36" s="6">
        <f>('octsep cfs'!$D36*31 + 'octsep cfs'!$E36*31 + 'octsep cfs'!$F36*29 + 'octsep cfs'!$G36*31)*1.983471/1000</f>
        <v>849.31034368805103</v>
      </c>
      <c r="G36" s="6">
        <f>('octsep cfs'!$E36*31 + 'octsep cfs'!$F36*29 + 'octsep cfs'!$G36*31)*1.983471/1000</f>
        <v>750.73157713682099</v>
      </c>
      <c r="H36" s="6">
        <f>('octsep cfs'!$F36*29 + 'octsep cfs'!$G36*31)*1.983471/1000</f>
        <v>636.78152521160098</v>
      </c>
      <c r="I36" s="6">
        <f>'octsep cfs'!$G36*31*1.983471/1000</f>
        <v>349.85467316144099</v>
      </c>
      <c r="J36" s="6">
        <f xml:space="preserve"> ('octsep cfs'!$H36*30 + 'octsep cfs'!$I36*31 + 'octsep cfs'!$J36*30 + 'octsep cfs'!$K36*31 + 'octsep cfs'!$L36*31)*1.983471/1000</f>
        <v>717.32897343074103</v>
      </c>
      <c r="K36" s="6">
        <f xml:space="preserve"> ('octsep cfs'!$I36*31 + 'octsep cfs'!$J36*30 + 'octsep cfs'!$K36*31 + 'octsep cfs'!$L36*31)*1.983471/1000</f>
        <v>426.064528154811</v>
      </c>
      <c r="L36" s="6">
        <f xml:space="preserve"> ('octsep cfs'!$J36*30 + 'octsep cfs'!$K36*31 + 'octsep cfs'!$L36*31)*1.983471/1000</f>
        <v>124.62273251673001</v>
      </c>
      <c r="M36" s="6">
        <f xml:space="preserve"> ('octsep cfs'!$K36*31 + 'octsep cfs'!$L36*31)*1.983471/1000</f>
        <v>40.386900964830005</v>
      </c>
      <c r="N36" s="6">
        <f xml:space="preserve"> 'octsep cfs'!$L36*31*1.983471/1000</f>
        <v>16.762134908609998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1790.3030363347082</v>
      </c>
      <c r="C37" s="6">
        <f>('augjul cfs'!$C37*30 + 'octsep cfs'!$B37*31 + 'octsep cfs'!$C37*30 + 'octsep cfs'!$D37*31 + 'octsep cfs'!$E37*31 + 'octsep cfs'!$F37*28 + 'octsep cfs'!$G37*31)*1.983471/1000</f>
        <v>1773.5409014260979</v>
      </c>
      <c r="D37" s="6">
        <f>('octsep cfs'!$B37*31 + 'octsep cfs'!$C37*30 + 'octsep cfs'!$D37*31 + 'octsep cfs'!$E37*31 + 'octsep cfs'!$F37*28 + 'octsep cfs'!$G37*31)*1.983471/1000</f>
        <v>1760.1030837481978</v>
      </c>
      <c r="E37" s="6">
        <f>('octsep cfs'!$C37*30 + 'octsep cfs'!$D37*31 + 'octsep cfs'!$E37*31 + 'octsep cfs'!$F37*28 + 'octsep cfs'!$G37*31)*1.983471/1000</f>
        <v>1721.9592504678478</v>
      </c>
      <c r="F37" s="6">
        <f>('octsep cfs'!$D37*31 + 'octsep cfs'!$E37*31 + 'octsep cfs'!$F37*28 + 'octsep cfs'!$G37*31)*1.983471/1000</f>
        <v>1313.040859190718</v>
      </c>
      <c r="G37" s="6">
        <f>('octsep cfs'!$E37*31 + 'octsep cfs'!$F37*28 + 'octsep cfs'!$G37*31)*1.983471/1000</f>
        <v>1124.2087472636581</v>
      </c>
      <c r="H37" s="6">
        <f>('octsep cfs'!$F37*28 + 'octsep cfs'!$G37*31)*1.983471/1000</f>
        <v>938.71479719488798</v>
      </c>
      <c r="I37" s="6">
        <f>'octsep cfs'!$G37*31*1.983471/1000</f>
        <v>362.57639632074</v>
      </c>
      <c r="J37" s="6">
        <f xml:space="preserve"> ('octsep cfs'!$H37*30 + 'octsep cfs'!$I37*31 + 'octsep cfs'!$J37*30 + 'octsep cfs'!$K37*31 + 'octsep cfs'!$L37*31)*1.983471/1000</f>
        <v>427.9925789916</v>
      </c>
      <c r="K37" s="6">
        <f xml:space="preserve"> ('octsep cfs'!$I37*31 + 'octsep cfs'!$J37*30 + 'octsep cfs'!$K37*31 + 'octsep cfs'!$L37*31)*1.983471/1000</f>
        <v>259.45903159260001</v>
      </c>
      <c r="L37" s="6">
        <f xml:space="preserve"> ('octsep cfs'!$J37*30 + 'octsep cfs'!$K37*31 + 'octsep cfs'!$L37*31)*1.983471/1000</f>
        <v>78.951725964929992</v>
      </c>
      <c r="M37" s="6">
        <f xml:space="preserve"> ('octsep cfs'!$K37*31 + 'octsep cfs'!$L37*31)*1.983471/1000</f>
        <v>29.454405507030003</v>
      </c>
      <c r="N37" s="6">
        <f xml:space="preserve"> 'octsep cfs'!$L37*31*1.983471/1000</f>
        <v>10.70068720203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1335.766228255872</v>
      </c>
      <c r="C38" s="6">
        <f>('augjul cfs'!$C38*30 + 'octsep cfs'!$B38*31 + 'octsep cfs'!$C38*30 + 'octsep cfs'!$D38*31 + 'octsep cfs'!$E38*31 + 'octsep cfs'!$F38*28 + 'octsep cfs'!$G38*31)*1.983471/1000</f>
        <v>1325.065541053842</v>
      </c>
      <c r="D38" s="6">
        <f>('octsep cfs'!$B38*31 + 'octsep cfs'!$C38*30 + 'octsep cfs'!$D38*31 + 'octsep cfs'!$E38*31 + 'octsep cfs'!$F38*28 + 'octsep cfs'!$G38*31)*1.983471/1000</f>
        <v>1305.7844178099419</v>
      </c>
      <c r="E38" s="6">
        <f>('octsep cfs'!$C38*30 + 'octsep cfs'!$D38*31 + 'octsep cfs'!$E38*31 + 'octsep cfs'!$F38*28 + 'octsep cfs'!$G38*31)*1.983471/1000</f>
        <v>1229.732248761072</v>
      </c>
      <c r="F38" s="6">
        <f>('octsep cfs'!$D38*31 + 'octsep cfs'!$E38*31 + 'octsep cfs'!$F38*28 + 'octsep cfs'!$G38*31)*1.983471/1000</f>
        <v>999.20729872807192</v>
      </c>
      <c r="G38" s="6">
        <f>('octsep cfs'!$E38*31 + 'octsep cfs'!$F38*28 + 'octsep cfs'!$G38*31)*1.983471/1000</f>
        <v>588.03411546938094</v>
      </c>
      <c r="H38" s="6">
        <f>('octsep cfs'!$F38*28 + 'octsep cfs'!$G38*31)*1.983471/1000</f>
        <v>402.73815547583109</v>
      </c>
      <c r="I38" s="6">
        <f>'octsep cfs'!$G38*31*1.983471/1000</f>
        <v>260.55684510515101</v>
      </c>
      <c r="J38" s="6">
        <f xml:space="preserve"> ('octsep cfs'!$H38*30 + 'octsep cfs'!$I38*31 + 'octsep cfs'!$J38*30 + 'octsep cfs'!$K38*31 + 'octsep cfs'!$L38*31)*1.983471/1000</f>
        <v>620.16207922325998</v>
      </c>
      <c r="K38" s="6">
        <f xml:space="preserve"> ('octsep cfs'!$I38*31 + 'octsep cfs'!$J38*30 + 'octsep cfs'!$K38*31 + 'octsep cfs'!$L38*31)*1.983471/1000</f>
        <v>303.68930431412997</v>
      </c>
      <c r="L38" s="6">
        <f xml:space="preserve"> ('octsep cfs'!$J38*30 + 'octsep cfs'!$K38*31 + 'octsep cfs'!$L38*31)*1.983471/1000</f>
        <v>108.03575793213</v>
      </c>
      <c r="M38" s="6">
        <f xml:space="preserve"> ('octsep cfs'!$K38*31 + 'octsep cfs'!$L38*31)*1.983471/1000</f>
        <v>40.528322447130002</v>
      </c>
      <c r="N38" s="6">
        <f xml:space="preserve"> 'octsep cfs'!$L38*31*1.983471/1000</f>
        <v>18.698379464100004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1186.97989598412</v>
      </c>
      <c r="C39" s="6">
        <f>('augjul cfs'!$C39*30 + 'octsep cfs'!$B39*31 + 'octsep cfs'!$C39*30 + 'octsep cfs'!$D39*31 + 'octsep cfs'!$E39*31 + 'octsep cfs'!$F39*28 + 'octsep cfs'!$G39*31)*1.983471/1000</f>
        <v>1168.28151652002</v>
      </c>
      <c r="D39" s="6">
        <f>('octsep cfs'!$B39*31 + 'octsep cfs'!$C39*30 + 'octsep cfs'!$D39*31 + 'octsep cfs'!$E39*31 + 'octsep cfs'!$F39*28 + 'octsep cfs'!$G39*31)*1.983471/1000</f>
        <v>1150.1327568700199</v>
      </c>
      <c r="E39" s="6">
        <f>('octsep cfs'!$C39*30 + 'octsep cfs'!$D39*31 + 'octsep cfs'!$E39*31 + 'octsep cfs'!$F39*28 + 'octsep cfs'!$G39*31)*1.983471/1000</f>
        <v>1030.7361332482199</v>
      </c>
      <c r="F39" s="6">
        <f>('octsep cfs'!$D39*31 + 'octsep cfs'!$E39*31 + 'octsep cfs'!$F39*28 + 'octsep cfs'!$G39*31)*1.983471/1000</f>
        <v>777.4412733252899</v>
      </c>
      <c r="G39" s="6">
        <f>('octsep cfs'!$E39*31 + 'octsep cfs'!$F39*28 + 'octsep cfs'!$G39*31)*1.983471/1000</f>
        <v>539.84949380523005</v>
      </c>
      <c r="H39" s="6">
        <f>('octsep cfs'!$F39*28 + 'octsep cfs'!$G39*31)*1.983471/1000</f>
        <v>467.96433947612996</v>
      </c>
      <c r="I39" s="6">
        <f>'octsep cfs'!$G39*31*1.983471/1000</f>
        <v>156.24798752912997</v>
      </c>
      <c r="J39" s="6">
        <f xml:space="preserve"> ('octsep cfs'!$H39*30 + 'octsep cfs'!$I39*31 + 'octsep cfs'!$J39*30 + 'octsep cfs'!$K39*31 + 'octsep cfs'!$L39*31)*1.983471/1000</f>
        <v>634.26410381840083</v>
      </c>
      <c r="K39" s="6">
        <f xml:space="preserve"> ('octsep cfs'!$I39*31 + 'octsep cfs'!$J39*30 + 'octsep cfs'!$K39*31 + 'octsep cfs'!$L39*31)*1.983471/1000</f>
        <v>374.42741934740098</v>
      </c>
      <c r="L39" s="6">
        <f xml:space="preserve"> ('octsep cfs'!$J39*30 + 'octsep cfs'!$K39*31 + 'octsep cfs'!$L39*31)*1.983471/1000</f>
        <v>121.31856735138</v>
      </c>
      <c r="M39" s="6">
        <f xml:space="preserve"> ('octsep cfs'!$K39*31 + 'octsep cfs'!$L39*31)*1.983471/1000</f>
        <v>65.938073560380005</v>
      </c>
      <c r="N39" s="6">
        <f xml:space="preserve"> 'octsep cfs'!$L39*31*1.983471/1000</f>
        <v>18.791225741609999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1289.13652686399</v>
      </c>
      <c r="C40" s="6">
        <f>('augjul cfs'!$C40*30 + 'octsep cfs'!$B40*31 + 'octsep cfs'!$C40*30 + 'octsep cfs'!$D40*31 + 'octsep cfs'!$E40*31 + 'octsep cfs'!$F40*29 + 'octsep cfs'!$G40*31)*1.983471/1000</f>
        <v>1270.3453011223799</v>
      </c>
      <c r="D40" s="6">
        <f>('octsep cfs'!$B40*31 + 'octsep cfs'!$C40*30 + 'octsep cfs'!$D40*31 + 'octsep cfs'!$E40*31 + 'octsep cfs'!$F40*29 + 'octsep cfs'!$G40*31)*1.983471/1000</f>
        <v>1248.9476159743799</v>
      </c>
      <c r="E40" s="6">
        <f>('octsep cfs'!$C40*30 + 'octsep cfs'!$D40*31 + 'octsep cfs'!$E40*31 + 'octsep cfs'!$F40*29 + 'octsep cfs'!$G40*31)*1.983471/1000</f>
        <v>1214.2809065305801</v>
      </c>
      <c r="F40" s="6">
        <f>('octsep cfs'!$D40*31 + 'octsep cfs'!$E40*31 + 'octsep cfs'!$F40*29 + 'octsep cfs'!$G40*31)*1.983471/1000</f>
        <v>896.51094158745002</v>
      </c>
      <c r="G40" s="6">
        <f>('octsep cfs'!$E40*31 + 'octsep cfs'!$F40*29 + 'octsep cfs'!$G40*31)*1.983471/1000</f>
        <v>742.40518207716002</v>
      </c>
      <c r="H40" s="6">
        <f>('octsep cfs'!$F40*29 + 'octsep cfs'!$G40*31)*1.983471/1000</f>
        <v>385.95172106399997</v>
      </c>
      <c r="I40" s="6">
        <f>'octsep cfs'!$G40*31*1.983471/1000</f>
        <v>211.88442841796999</v>
      </c>
      <c r="J40" s="6">
        <f xml:space="preserve"> ('octsep cfs'!$H40*30 + 'octsep cfs'!$I40*31 + 'octsep cfs'!$J40*30 + 'octsep cfs'!$K40*31 + 'octsep cfs'!$L40*31)*1.983471/1000</f>
        <v>642.38066351403006</v>
      </c>
      <c r="K40" s="6">
        <f xml:space="preserve"> ('octsep cfs'!$I40*31 + 'octsep cfs'!$J40*30 + 'octsep cfs'!$K40*31 + 'octsep cfs'!$L40*31)*1.983471/1000</f>
        <v>433.32480358502994</v>
      </c>
      <c r="L40" s="6">
        <f xml:space="preserve"> ('octsep cfs'!$J40*30 + 'octsep cfs'!$K40*31 + 'octsep cfs'!$L40*31)*1.983471/1000</f>
        <v>230.07876823154996</v>
      </c>
      <c r="M40" s="6">
        <f xml:space="preserve"> ('octsep cfs'!$K40*31 + 'octsep cfs'!$L40*31)*1.983471/1000</f>
        <v>62.812658801549993</v>
      </c>
      <c r="N40" s="6">
        <f xml:space="preserve"> 'octsep cfs'!$L40*31*1.983471/1000</f>
        <v>20.560838898389999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1988.914241448771</v>
      </c>
      <c r="C41" s="6">
        <f>('augjul cfs'!$C41*30 + 'octsep cfs'!$B41*31 + 'octsep cfs'!$C41*30 + 'octsep cfs'!$D41*31 + 'octsep cfs'!$E41*31 + 'octsep cfs'!$F41*28 + 'octsep cfs'!$G41*31)*1.983471/1000</f>
        <v>1968.3534025503807</v>
      </c>
      <c r="D41" s="6">
        <f>('octsep cfs'!$B41*31 + 'octsep cfs'!$C41*30 + 'octsep cfs'!$D41*31 + 'octsep cfs'!$E41*31 + 'octsep cfs'!$F41*28 + 'octsep cfs'!$G41*31)*1.983471/1000</f>
        <v>1952.6205105783806</v>
      </c>
      <c r="E41" s="6">
        <f>('octsep cfs'!$C41*30 + 'octsep cfs'!$D41*31 + 'octsep cfs'!$E41*31 + 'octsep cfs'!$F41*28 + 'octsep cfs'!$G41*31)*1.983471/1000</f>
        <v>1936.3877839143806</v>
      </c>
      <c r="F41" s="6">
        <f>('octsep cfs'!$D41*31 + 'octsep cfs'!$E41*31 + 'octsep cfs'!$F41*28 + 'octsep cfs'!$G41*31)*1.983471/1000</f>
        <v>1749.7334438064809</v>
      </c>
      <c r="G41" s="6">
        <f>('octsep cfs'!$E41*31 + 'octsep cfs'!$F41*28 + 'octsep cfs'!$G41*31)*1.983471/1000</f>
        <v>874.98187132040994</v>
      </c>
      <c r="H41" s="6">
        <f>('octsep cfs'!$F41*28 + 'octsep cfs'!$G41*31)*1.983471/1000</f>
        <v>284.47093809267</v>
      </c>
      <c r="I41" s="6">
        <f>'octsep cfs'!$G41*31*1.983471/1000</f>
        <v>100.67672349735</v>
      </c>
      <c r="J41" s="6">
        <f xml:space="preserve"> ('octsep cfs'!$H41*30 + 'octsep cfs'!$I41*31 + 'octsep cfs'!$J41*30 + 'octsep cfs'!$K41*31 + 'octsep cfs'!$L41*31)*1.983471/1000</f>
        <v>308.63457355016999</v>
      </c>
      <c r="K41" s="6">
        <f xml:space="preserve"> ('octsep cfs'!$I41*31 + 'octsep cfs'!$J41*30 + 'octsep cfs'!$K41*31 + 'octsep cfs'!$L41*31)*1.983471/1000</f>
        <v>167.52231437907002</v>
      </c>
      <c r="L41" s="6">
        <f xml:space="preserve"> ('octsep cfs'!$J41*30 + 'octsep cfs'!$K41*31 + 'octsep cfs'!$L41*31)*1.983471/1000</f>
        <v>67.192380951359993</v>
      </c>
      <c r="M41" s="6">
        <f xml:space="preserve"> ('octsep cfs'!$K41*31 + 'octsep cfs'!$L41*31)*1.983471/1000</f>
        <v>31.073374041359997</v>
      </c>
      <c r="N41" s="6">
        <f xml:space="preserve"> 'octsep cfs'!$L41*31*1.983471/1000</f>
        <v>13.797202788389999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1042.4409942968909</v>
      </c>
      <c r="C42" s="6">
        <f>('augjul cfs'!$C42*30 + 'octsep cfs'!$B42*31 + 'octsep cfs'!$C42*30 + 'octsep cfs'!$D42*31 + 'octsep cfs'!$E42*31 + 'octsep cfs'!$F42*28 + 'octsep cfs'!$G42*31)*1.983471/1000</f>
        <v>1028.643791508501</v>
      </c>
      <c r="D42" s="6">
        <f>('octsep cfs'!$B42*31 + 'octsep cfs'!$C42*30 + 'octsep cfs'!$D42*31 + 'octsep cfs'!$E42*31 + 'octsep cfs'!$F42*28 + 'octsep cfs'!$G42*31)*1.983471/1000</f>
        <v>1019.5949984594009</v>
      </c>
      <c r="E42" s="6">
        <f>('octsep cfs'!$C42*30 + 'octsep cfs'!$D42*31 + 'octsep cfs'!$E42*31 + 'octsep cfs'!$F42*28 + 'octsep cfs'!$G42*31)*1.983471/1000</f>
        <v>1002.5647776104308</v>
      </c>
      <c r="F42" s="6">
        <f>('octsep cfs'!$D42*31 + 'octsep cfs'!$E42*31 + 'octsep cfs'!$F42*28 + 'octsep cfs'!$G42*31)*1.983471/1000</f>
        <v>899.69820295553109</v>
      </c>
      <c r="G42" s="6">
        <f>('octsep cfs'!$E42*31 + 'octsep cfs'!$F42*28 + 'octsep cfs'!$G42*31)*1.983471/1000</f>
        <v>791.95409459924099</v>
      </c>
      <c r="H42" s="6">
        <f>('octsep cfs'!$F42*28 + 'octsep cfs'!$G42*31)*1.983471/1000</f>
        <v>427.96772609996998</v>
      </c>
      <c r="I42" s="6">
        <f>'octsep cfs'!$G42*31*1.983471/1000</f>
        <v>306.83112237812998</v>
      </c>
      <c r="J42" s="6">
        <f xml:space="preserve"> ('octsep cfs'!$H42*30 + 'octsep cfs'!$I42*31 + 'octsep cfs'!$J42*30 + 'octsep cfs'!$K42*31 + 'octsep cfs'!$L42*31)*1.983471/1000</f>
        <v>427.21115092173005</v>
      </c>
      <c r="K42" s="6">
        <f xml:space="preserve"> ('octsep cfs'!$I42*31 + 'octsep cfs'!$J42*30 + 'octsep cfs'!$K42*31 + 'octsep cfs'!$L42*31)*1.983471/1000</f>
        <v>195.89122571193002</v>
      </c>
      <c r="L42" s="6">
        <f xml:space="preserve"> ('octsep cfs'!$J42*30 + 'octsep cfs'!$K42*31 + 'octsep cfs'!$L42*31)*1.983471/1000</f>
        <v>76.758383898420007</v>
      </c>
      <c r="M42" s="6">
        <f xml:space="preserve"> ('octsep cfs'!$K42*31 + 'octsep cfs'!$L42*31)*1.983471/1000</f>
        <v>34.452732592320004</v>
      </c>
      <c r="N42" s="6">
        <f xml:space="preserve"> 'octsep cfs'!$L42*31*1.983471/1000</f>
        <v>10.72036323435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1275.4185835767601</v>
      </c>
      <c r="C43" s="6">
        <f>('augjul cfs'!$C43*30 + 'octsep cfs'!$B43*31 + 'octsep cfs'!$C43*30 + 'octsep cfs'!$D43*31 + 'octsep cfs'!$E43*31 + 'octsep cfs'!$F43*28 + 'octsep cfs'!$G43*31)*1.983471/1000</f>
        <v>1264.6982203424102</v>
      </c>
      <c r="D43" s="6">
        <f>('octsep cfs'!$B43*31 + 'octsep cfs'!$C43*30 + 'octsep cfs'!$D43*31 + 'octsep cfs'!$E43*31 + 'octsep cfs'!$F43*28 + 'octsep cfs'!$G43*31)*1.983471/1000</f>
        <v>1254.5724025403101</v>
      </c>
      <c r="E43" s="6">
        <f>('octsep cfs'!$C43*30 + 'octsep cfs'!$D43*31 + 'octsep cfs'!$E43*31 + 'octsep cfs'!$F43*28 + 'octsep cfs'!$G43*31)*1.983471/1000</f>
        <v>1217.8304865627601</v>
      </c>
      <c r="F43" s="6">
        <f>('octsep cfs'!$D43*31 + 'octsep cfs'!$E43*31 + 'octsep cfs'!$F43*28 + 'octsep cfs'!$G43*31)*1.983471/1000</f>
        <v>982.56722265786004</v>
      </c>
      <c r="G43" s="6">
        <f>('octsep cfs'!$E43*31 + 'octsep cfs'!$F43*28 + 'octsep cfs'!$G43*31)*1.983471/1000</f>
        <v>695.79950448603006</v>
      </c>
      <c r="H43" s="6">
        <f>('octsep cfs'!$F43*28 + 'octsep cfs'!$G43*31)*1.983471/1000</f>
        <v>307.94555539419002</v>
      </c>
      <c r="I43" s="6">
        <f>'octsep cfs'!$G43*31*1.983471/1000</f>
        <v>143.27779297418999</v>
      </c>
      <c r="J43" s="6">
        <f xml:space="preserve"> ('octsep cfs'!$H43*30 + 'octsep cfs'!$I43*31 + 'octsep cfs'!$J43*30 + 'octsep cfs'!$K43*31 + 'octsep cfs'!$L43*31)*1.983471/1000</f>
        <v>338.49328978584003</v>
      </c>
      <c r="K43" s="6">
        <f xml:space="preserve"> ('octsep cfs'!$I43*31 + 'octsep cfs'!$J43*30 + 'octsep cfs'!$K43*31 + 'octsep cfs'!$L43*31)*1.983471/1000</f>
        <v>228.27795507594001</v>
      </c>
      <c r="L43" s="6">
        <f xml:space="preserve"> ('octsep cfs'!$J43*30 + 'octsep cfs'!$K43*31 + 'octsep cfs'!$L43*31)*1.983471/1000</f>
        <v>80.558912681519999</v>
      </c>
      <c r="M43" s="6">
        <f xml:space="preserve"> ('octsep cfs'!$K43*31 + 'octsep cfs'!$L43*31)*1.983471/1000</f>
        <v>19.95395627652</v>
      </c>
      <c r="N43" s="6">
        <f xml:space="preserve"> 'octsep cfs'!$L43*31*1.983471/1000</f>
        <v>6.3670410835499993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1267.1099604172591</v>
      </c>
      <c r="C44" s="6">
        <f>('augjul cfs'!$C44*30 + 'octsep cfs'!$B44*31 + 'octsep cfs'!$C44*30 + 'octsep cfs'!$D44*31 + 'octsep cfs'!$E44*31 + 'octsep cfs'!$F44*29 + 'octsep cfs'!$G44*31)*1.983471/1000</f>
        <v>1260.7429193337086</v>
      </c>
      <c r="D44" s="6">
        <f>('octsep cfs'!$B44*31 + 'octsep cfs'!$C44*30 + 'octsep cfs'!$D44*31 + 'octsep cfs'!$E44*31 + 'octsep cfs'!$F44*29 + 'octsep cfs'!$G44*31)*1.983471/1000</f>
        <v>1252.452208900809</v>
      </c>
      <c r="E44" s="6">
        <f>('octsep cfs'!$C44*30 + 'octsep cfs'!$D44*31 + 'octsep cfs'!$E44*31 + 'octsep cfs'!$F44*29 + 'octsep cfs'!$G44*31)*1.983471/1000</f>
        <v>1120.1727031174889</v>
      </c>
      <c r="F44" s="6">
        <f>('octsep cfs'!$D44*31 + 'octsep cfs'!$E44*31 + 'octsep cfs'!$F44*29 + 'octsep cfs'!$G44*31)*1.983471/1000</f>
        <v>994.41250948638901</v>
      </c>
      <c r="G44" s="6">
        <f>('octsep cfs'!$E44*31 + 'octsep cfs'!$F44*29 + 'octsep cfs'!$G44*31)*1.983471/1000</f>
        <v>758.15562578403899</v>
      </c>
      <c r="H44" s="6">
        <f>('octsep cfs'!$F44*29 + 'octsep cfs'!$G44*31)*1.983471/1000</f>
        <v>523.18198831455902</v>
      </c>
      <c r="I44" s="6">
        <f>'octsep cfs'!$G44*31*1.983471/1000</f>
        <v>140.42968729587002</v>
      </c>
      <c r="J44" s="6">
        <f xml:space="preserve"> ('octsep cfs'!$H44*30 + 'octsep cfs'!$I44*31 + 'octsep cfs'!$J44*30 + 'octsep cfs'!$K44*31 + 'octsep cfs'!$L44*31)*1.983471/1000</f>
        <v>338.18771624358004</v>
      </c>
      <c r="K44" s="6">
        <f xml:space="preserve"> ('octsep cfs'!$I44*31 + 'octsep cfs'!$J44*30 + 'octsep cfs'!$K44*31 + 'octsep cfs'!$L44*31)*1.983471/1000</f>
        <v>235.20570357648</v>
      </c>
      <c r="L44" s="6">
        <f xml:space="preserve"> ('octsep cfs'!$J44*30 + 'octsep cfs'!$K44*31 + 'octsep cfs'!$L44*31)*1.983471/1000</f>
        <v>129.23120837697002</v>
      </c>
      <c r="M44" s="6">
        <f xml:space="preserve"> ('octsep cfs'!$K44*31 + 'octsep cfs'!$L44*31)*1.983471/1000</f>
        <v>70.026384150870001</v>
      </c>
      <c r="N44" s="6">
        <f xml:space="preserve"> 'octsep cfs'!$L44*31*1.983471/1000</f>
        <v>48.065472577710004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1659.5434504943912</v>
      </c>
      <c r="C45" s="6">
        <f>('augjul cfs'!$C45*30 + 'octsep cfs'!$B45*31 + 'octsep cfs'!$C45*30 + 'octsep cfs'!$D45*31 + 'octsep cfs'!$E45*31 + 'octsep cfs'!$F45*28 + 'octsep cfs'!$G45*31)*1.983471/1000</f>
        <v>1611.4779779166813</v>
      </c>
      <c r="D45" s="6">
        <f>('octsep cfs'!$B45*31 + 'octsep cfs'!$C45*30 + 'octsep cfs'!$D45*31 + 'octsep cfs'!$E45*31 + 'octsep cfs'!$F45*28 + 'octsep cfs'!$G45*31)*1.983471/1000</f>
        <v>1552.318971870681</v>
      </c>
      <c r="E45" s="6">
        <f>('octsep cfs'!$C45*30 + 'octsep cfs'!$D45*31 + 'octsep cfs'!$E45*31 + 'octsep cfs'!$F45*28 + 'octsep cfs'!$G45*31)*1.983471/1000</f>
        <v>1398.449324748231</v>
      </c>
      <c r="F45" s="6">
        <f>('octsep cfs'!$D45*31 + 'octsep cfs'!$E45*31 + 'octsep cfs'!$F45*28 + 'octsep cfs'!$G45*31)*1.983471/1000</f>
        <v>1065.2821306304311</v>
      </c>
      <c r="G45" s="6">
        <f>('octsep cfs'!$E45*31 + 'octsep cfs'!$F45*28 + 'octsep cfs'!$G45*31)*1.983471/1000</f>
        <v>677.72578152743108</v>
      </c>
      <c r="H45" s="6">
        <f>('octsep cfs'!$F45*28 + 'octsep cfs'!$G45*31)*1.983471/1000</f>
        <v>347.56743159432006</v>
      </c>
      <c r="I45" s="6">
        <f>'octsep cfs'!$G45*31*1.983471/1000</f>
        <v>224.23544283084001</v>
      </c>
      <c r="J45" s="6">
        <f xml:space="preserve"> ('octsep cfs'!$H45*30 + 'octsep cfs'!$I45*31 + 'octsep cfs'!$J45*30 + 'octsep cfs'!$K45*31 + 'octsep cfs'!$L45*31)*1.983471/1000</f>
        <v>730.99603870335</v>
      </c>
      <c r="K45" s="6">
        <f xml:space="preserve"> ('octsep cfs'!$I45*31 + 'octsep cfs'!$J45*30 + 'octsep cfs'!$K45*31 + 'octsep cfs'!$L45*31)*1.983471/1000</f>
        <v>464.63169166722003</v>
      </c>
      <c r="L45" s="6">
        <f xml:space="preserve"> ('octsep cfs'!$J45*30 + 'octsep cfs'!$K45*31 + 'octsep cfs'!$L45*31)*1.983471/1000</f>
        <v>221.40272888748001</v>
      </c>
      <c r="M45" s="6">
        <f xml:space="preserve"> ('octsep cfs'!$K45*31 + 'octsep cfs'!$L45*31)*1.983471/1000</f>
        <v>79.348519338480003</v>
      </c>
      <c r="N45" s="6">
        <f xml:space="preserve"> 'octsep cfs'!$L45*31*1.983471/1000</f>
        <v>19.991463713129999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1405.4631162207511</v>
      </c>
      <c r="C46" s="6">
        <f>('augjul cfs'!$C46*30 + 'octsep cfs'!$B46*31 + 'octsep cfs'!$C46*30 + 'octsep cfs'!$D46*31 + 'octsep cfs'!$E46*31 + 'octsep cfs'!$F46*28 + 'octsep cfs'!$G46*31)*1.983471/1000</f>
        <v>1385.471652507621</v>
      </c>
      <c r="D46" s="6">
        <f>('octsep cfs'!$B46*31 + 'octsep cfs'!$C46*30 + 'octsep cfs'!$D46*31 + 'octsep cfs'!$E46*31 + 'octsep cfs'!$F46*28 + 'octsep cfs'!$G46*31)*1.983471/1000</f>
        <v>1365.0837524457211</v>
      </c>
      <c r="E46" s="6">
        <f>('octsep cfs'!$C46*30 + 'octsep cfs'!$D46*31 + 'octsep cfs'!$E46*31 + 'octsep cfs'!$F46*28 + 'octsep cfs'!$G46*31)*1.983471/1000</f>
        <v>1301.214121782981</v>
      </c>
      <c r="F46" s="6">
        <f>('octsep cfs'!$D46*31 + 'octsep cfs'!$E46*31 + 'octsep cfs'!$F46*28 + 'octsep cfs'!$G46*31)*1.983471/1000</f>
        <v>1220.8972322328809</v>
      </c>
      <c r="G46" s="6">
        <f>('octsep cfs'!$E46*31 + 'octsep cfs'!$F46*28 + 'octsep cfs'!$G46*31)*1.983471/1000</f>
        <v>961.64576889695991</v>
      </c>
      <c r="H46" s="6">
        <f>('octsep cfs'!$F46*28 + 'octsep cfs'!$G46*31)*1.983471/1000</f>
        <v>385.62807810093005</v>
      </c>
      <c r="I46" s="6">
        <f>'octsep cfs'!$G46*31*1.983471/1000</f>
        <v>161.90484682112998</v>
      </c>
      <c r="J46" s="6">
        <f xml:space="preserve"> ('octsep cfs'!$H46*30 + 'octsep cfs'!$I46*31 + 'octsep cfs'!$J46*30 + 'octsep cfs'!$K46*31 + 'octsep cfs'!$L46*31)*1.983471/1000</f>
        <v>364.72094500065003</v>
      </c>
      <c r="K46" s="6">
        <f xml:space="preserve"> ('octsep cfs'!$I46*31 + 'octsep cfs'!$J46*30 + 'octsep cfs'!$K46*31 + 'octsep cfs'!$L46*31)*1.983471/1000</f>
        <v>231.05919794685002</v>
      </c>
      <c r="L46" s="6">
        <f xml:space="preserve"> ('octsep cfs'!$J46*30 + 'octsep cfs'!$K46*31 + 'octsep cfs'!$L46*31)*1.983471/1000</f>
        <v>61.452414224459993</v>
      </c>
      <c r="M46" s="6">
        <f xml:space="preserve"> ('octsep cfs'!$K46*31 + 'octsep cfs'!$L46*31)*1.983471/1000</f>
        <v>24.37122553236</v>
      </c>
      <c r="N46" s="6">
        <f xml:space="preserve"> 'octsep cfs'!$L46*31*1.983471/1000</f>
        <v>10.609685552549999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1703.0453133258811</v>
      </c>
      <c r="C47" s="6">
        <f>('augjul cfs'!$C47*30 + 'octsep cfs'!$B47*31 + 'octsep cfs'!$C47*30 + 'octsep cfs'!$D47*31 + 'octsep cfs'!$E47*31 + 'octsep cfs'!$F47*28 + 'octsep cfs'!$G47*31)*1.983471/1000</f>
        <v>1692.4356277733309</v>
      </c>
      <c r="D47" s="6">
        <f>('octsep cfs'!$B47*31 + 'octsep cfs'!$C47*30 + 'octsep cfs'!$D47*31 + 'octsep cfs'!$E47*31 + 'octsep cfs'!$F47*28 + 'octsep cfs'!$G47*31)*1.983471/1000</f>
        <v>1671.2343062543309</v>
      </c>
      <c r="E47" s="6">
        <f>('octsep cfs'!$C47*30 + 'octsep cfs'!$D47*31 + 'octsep cfs'!$E47*31 + 'octsep cfs'!$F47*28 + 'octsep cfs'!$G47*31)*1.983471/1000</f>
        <v>1619.5330718294911</v>
      </c>
      <c r="F47" s="6">
        <f>('octsep cfs'!$D47*31 + 'octsep cfs'!$E47*31 + 'octsep cfs'!$F47*28 + 'octsep cfs'!$G47*31)*1.983471/1000</f>
        <v>1354.5771875504608</v>
      </c>
      <c r="G47" s="6">
        <f>('octsep cfs'!$E47*31 + 'octsep cfs'!$F47*28 + 'octsep cfs'!$G47*31)*1.983471/1000</f>
        <v>1114.2701155702412</v>
      </c>
      <c r="H47" s="6">
        <f>('octsep cfs'!$F47*28 + 'octsep cfs'!$G47*31)*1.983471/1000</f>
        <v>560.22932312363105</v>
      </c>
      <c r="I47" s="6">
        <f>'octsep cfs'!$G47*31*1.983471/1000</f>
        <v>308.42371273163099</v>
      </c>
      <c r="J47" s="6">
        <f xml:space="preserve"> ('octsep cfs'!$H47*30 + 'octsep cfs'!$I47*31 + 'octsep cfs'!$J47*30 + 'octsep cfs'!$K47*31 + 'octsep cfs'!$L47*31)*1.983471/1000</f>
        <v>689.54700885273007</v>
      </c>
      <c r="K47" s="6">
        <f xml:space="preserve"> ('octsep cfs'!$I47*31 + 'octsep cfs'!$J47*30 + 'octsep cfs'!$K47*31 + 'octsep cfs'!$L47*31)*1.983471/1000</f>
        <v>444.14007590673009</v>
      </c>
      <c r="L47" s="6">
        <f xml:space="preserve"> ('octsep cfs'!$J47*30 + 'octsep cfs'!$K47*31 + 'octsep cfs'!$L47*31)*1.983471/1000</f>
        <v>195.49651498292999</v>
      </c>
      <c r="M47" s="6">
        <f xml:space="preserve"> ('octsep cfs'!$K47*31 + 'octsep cfs'!$L47*31)*1.983471/1000</f>
        <v>62.288784441030003</v>
      </c>
      <c r="N47" s="6">
        <f xml:space="preserve"> 'octsep cfs'!$L47*31*1.983471/1000</f>
        <v>17.851080322319998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2443.7618257143004</v>
      </c>
      <c r="C48" s="6">
        <f>('augjul cfs'!$C48*30 + 'octsep cfs'!$B48*31 + 'octsep cfs'!$C48*30 + 'octsep cfs'!$D48*31 + 'octsep cfs'!$E48*31 + 'octsep cfs'!$F48*29 + 'octsep cfs'!$G48*31)*1.983471/1000</f>
        <v>2425.9107453919801</v>
      </c>
      <c r="D48" s="6">
        <f>('octsep cfs'!$B48*31 + 'octsep cfs'!$C48*30 + 'octsep cfs'!$D48*31 + 'octsep cfs'!$E48*31 + 'octsep cfs'!$F48*29 + 'octsep cfs'!$G48*31)*1.983471/1000</f>
        <v>2372.0791441048805</v>
      </c>
      <c r="E48" s="6">
        <f>('octsep cfs'!$C48*30 + 'octsep cfs'!$D48*31 + 'octsep cfs'!$E48*31 + 'octsep cfs'!$F48*29 + 'octsep cfs'!$G48*31)*1.983471/1000</f>
        <v>2303.3581417232399</v>
      </c>
      <c r="F48" s="6">
        <f>('octsep cfs'!$D48*31 + 'octsep cfs'!$E48*31 + 'octsep cfs'!$F48*29 + 'octsep cfs'!$G48*31)*1.983471/1000</f>
        <v>1954.8228159503401</v>
      </c>
      <c r="G48" s="6">
        <f>('octsep cfs'!$E48*31 + 'octsep cfs'!$F48*29 + 'octsep cfs'!$G48*31)*1.983471/1000</f>
        <v>1572.8483112661202</v>
      </c>
      <c r="H48" s="6">
        <f>('octsep cfs'!$F48*29 + 'octsep cfs'!$G48*31)*1.983471/1000</f>
        <v>1041.8456316745892</v>
      </c>
      <c r="I48" s="6">
        <f>'octsep cfs'!$G48*31*1.983471/1000</f>
        <v>585.32998796747995</v>
      </c>
      <c r="J48" s="6">
        <f xml:space="preserve"> ('octsep cfs'!$H48*30 + 'octsep cfs'!$I48*31 + 'octsep cfs'!$J48*30 + 'octsep cfs'!$K48*31 + 'octsep cfs'!$L48*31)*1.983471/1000</f>
        <v>591.55445715555015</v>
      </c>
      <c r="K48" s="6">
        <f xml:space="preserve"> ('octsep cfs'!$I48*31 + 'octsep cfs'!$J48*30 + 'octsep cfs'!$K48*31 + 'octsep cfs'!$L48*31)*1.983471/1000</f>
        <v>347.26614234942008</v>
      </c>
      <c r="L48" s="6">
        <f xml:space="preserve"> ('octsep cfs'!$J48*30 + 'octsep cfs'!$K48*31 + 'octsep cfs'!$L48*31)*1.983471/1000</f>
        <v>107.20071664113</v>
      </c>
      <c r="M48" s="6">
        <f xml:space="preserve"> ('octsep cfs'!$K48*31 + 'octsep cfs'!$L48*31)*1.983471/1000</f>
        <v>32.479595476230003</v>
      </c>
      <c r="N48" s="6">
        <f xml:space="preserve"> 'octsep cfs'!$L48*31*1.983471/1000</f>
        <v>10.268429367000001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944.23277781441004</v>
      </c>
      <c r="C49" s="6">
        <f>('augjul cfs'!$C49*30 + 'octsep cfs'!$B49*31 + 'octsep cfs'!$C49*30 + 'octsep cfs'!$D49*31 + 'octsep cfs'!$E49*31 + 'octsep cfs'!$F49*28 + 'octsep cfs'!$G49*31)*1.983471/1000</f>
        <v>933.96434844741009</v>
      </c>
      <c r="D49" s="6">
        <f>('octsep cfs'!$B49*31 + 'octsep cfs'!$C49*30 + 'octsep cfs'!$D49*31 + 'octsep cfs'!$E49*31 + 'octsep cfs'!$F49*28 + 'octsep cfs'!$G49*31)*1.983471/1000</f>
        <v>916.54153918341001</v>
      </c>
      <c r="E49" s="6">
        <f>('octsep cfs'!$C49*30 + 'octsep cfs'!$D49*31 + 'octsep cfs'!$E49*31 + 'octsep cfs'!$F49*28 + 'octsep cfs'!$G49*31)*1.983471/1000</f>
        <v>900.94951332183007</v>
      </c>
      <c r="F49" s="6">
        <f>('octsep cfs'!$D49*31 + 'octsep cfs'!$E49*31 + 'octsep cfs'!$F49*28 + 'octsep cfs'!$G49*31)*1.983471/1000</f>
        <v>815.87229337173017</v>
      </c>
      <c r="G49" s="6">
        <f>('octsep cfs'!$E49*31 + 'octsep cfs'!$F49*28 + 'octsep cfs'!$G49*31)*1.983471/1000</f>
        <v>485.15631238515004</v>
      </c>
      <c r="H49" s="6">
        <f>('octsep cfs'!$F49*28 + 'octsep cfs'!$G49*31)*1.983471/1000</f>
        <v>231.53410040837997</v>
      </c>
      <c r="I49" s="6">
        <f>'octsep cfs'!$G49*31*1.983471/1000</f>
        <v>148.90698284573998</v>
      </c>
      <c r="J49" s="6">
        <f xml:space="preserve"> ('octsep cfs'!$H49*30 + 'octsep cfs'!$I49*31 + 'octsep cfs'!$J49*30 + 'octsep cfs'!$K49*31 + 'octsep cfs'!$L49*31)*1.983471/1000</f>
        <v>277.79695487187007</v>
      </c>
      <c r="K49" s="6">
        <f xml:space="preserve"> ('octsep cfs'!$I49*31 + 'octsep cfs'!$J49*30 + 'octsep cfs'!$K49*31 + 'octsep cfs'!$L49*31)*1.983471/1000</f>
        <v>145.72337304777</v>
      </c>
      <c r="L49" s="6">
        <f xml:space="preserve"> ('octsep cfs'!$J49*30 + 'octsep cfs'!$K49*31 + 'octsep cfs'!$L49*31)*1.983471/1000</f>
        <v>76.081901279159993</v>
      </c>
      <c r="M49" s="6">
        <f xml:space="preserve"> ('octsep cfs'!$K49*31 + 'octsep cfs'!$L49*31)*1.983471/1000</f>
        <v>30.747489756059998</v>
      </c>
      <c r="N49" s="6">
        <f xml:space="preserve"> 'octsep cfs'!$L49*31*1.983471/1000</f>
        <v>8.3739963801900004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2302.7533814153403</v>
      </c>
      <c r="C50" s="6">
        <f>('augjul cfs'!$C50*30 + 'octsep cfs'!$B50*31 + 'octsep cfs'!$C50*30 + 'octsep cfs'!$D50*31 + 'octsep cfs'!$E50*31 + 'octsep cfs'!$F50*28 + 'octsep cfs'!$G50*31)*1.983471/1000</f>
        <v>2294.3793850351503</v>
      </c>
      <c r="D50" s="6">
        <f>('octsep cfs'!$B50*31 + 'octsep cfs'!$C50*30 + 'octsep cfs'!$D50*31 + 'octsep cfs'!$E50*31 + 'octsep cfs'!$F50*28 + 'octsep cfs'!$G50*31)*1.983471/1000</f>
        <v>2260.9303284382499</v>
      </c>
      <c r="E50" s="6">
        <f>('octsep cfs'!$C50*30 + 'octsep cfs'!$D50*31 + 'octsep cfs'!$E50*31 + 'octsep cfs'!$F50*28 + 'octsep cfs'!$G50*31)*1.983471/1000</f>
        <v>2210.5639898311197</v>
      </c>
      <c r="F50" s="6">
        <f>('octsep cfs'!$D50*31 + 'octsep cfs'!$E50*31 + 'octsep cfs'!$F50*28 + 'octsep cfs'!$G50*31)*1.983471/1000</f>
        <v>1713.6449406969898</v>
      </c>
      <c r="G50" s="6">
        <f>('octsep cfs'!$E50*31 + 'octsep cfs'!$F50*28 + 'octsep cfs'!$G50*31)*1.983471/1000</f>
        <v>1123.197893086689</v>
      </c>
      <c r="H50" s="6">
        <f>('octsep cfs'!$F50*28 + 'octsep cfs'!$G50*31)*1.983471/1000</f>
        <v>653.39689715050793</v>
      </c>
      <c r="I50" s="6">
        <f>'octsep cfs'!$G50*31*1.983471/1000</f>
        <v>370.47263404116001</v>
      </c>
      <c r="J50" s="6">
        <f xml:space="preserve"> ('octsep cfs'!$H50*30 + 'octsep cfs'!$I50*31 + 'octsep cfs'!$J50*30 + 'octsep cfs'!$K50*31 + 'octsep cfs'!$L50*31)*1.983471/1000</f>
        <v>718.66331189309994</v>
      </c>
      <c r="K50" s="6">
        <f xml:space="preserve"> ('octsep cfs'!$I50*31 + 'octsep cfs'!$J50*30 + 'octsep cfs'!$K50*31 + 'octsep cfs'!$L50*31)*1.983471/1000</f>
        <v>443.00447925510002</v>
      </c>
      <c r="L50" s="6">
        <f xml:space="preserve"> ('octsep cfs'!$J50*30 + 'octsep cfs'!$K50*31 + 'octsep cfs'!$L50*31)*1.983471/1000</f>
        <v>231.83023262868005</v>
      </c>
      <c r="M50" s="6">
        <f xml:space="preserve"> ('octsep cfs'!$K50*31 + 'octsep cfs'!$L50*31)*1.983471/1000</f>
        <v>54.021776486579995</v>
      </c>
      <c r="N50" s="6">
        <f xml:space="preserve"> 'octsep cfs'!$L50*31*1.983471/1000</f>
        <v>14.140303601969999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1602.8122942747018</v>
      </c>
      <c r="C51" s="6">
        <f>('augjul cfs'!$C51*30 + 'octsep cfs'!$B51*31 + 'octsep cfs'!$C51*30 + 'octsep cfs'!$D51*31 + 'octsep cfs'!$E51*31 + 'octsep cfs'!$F51*28 + 'octsep cfs'!$G51*31)*1.983471/1000</f>
        <v>1588.6719906727319</v>
      </c>
      <c r="D51" s="6">
        <f>('octsep cfs'!$B51*31 + 'octsep cfs'!$C51*30 + 'octsep cfs'!$D51*31 + 'octsep cfs'!$E51*31 + 'octsep cfs'!$F51*28 + 'octsep cfs'!$G51*31)*1.983471/1000</f>
        <v>1577.201379532632</v>
      </c>
      <c r="E51" s="6">
        <f>('octsep cfs'!$C51*30 + 'octsep cfs'!$D51*31 + 'octsep cfs'!$E51*31 + 'octsep cfs'!$F51*28 + 'octsep cfs'!$G51*31)*1.983471/1000</f>
        <v>1563.059231302632</v>
      </c>
      <c r="F51" s="6">
        <f>('octsep cfs'!$D51*31 + 'octsep cfs'!$E51*31 + 'octsep cfs'!$F51*28 + 'octsep cfs'!$G51*31)*1.983471/1000</f>
        <v>1471.803697534632</v>
      </c>
      <c r="G51" s="6">
        <f>('octsep cfs'!$E51*31 + 'octsep cfs'!$F51*28 + 'octsep cfs'!$G51*31)*1.983471/1000</f>
        <v>1049.417696845182</v>
      </c>
      <c r="H51" s="6">
        <f>('octsep cfs'!$F51*28 + 'octsep cfs'!$G51*31)*1.983471/1000</f>
        <v>536.81764135694095</v>
      </c>
      <c r="I51" s="6">
        <f>'octsep cfs'!$G51*31*1.983471/1000</f>
        <v>268.35531753998106</v>
      </c>
      <c r="J51" s="6">
        <f xml:space="preserve"> ('octsep cfs'!$H51*30 + 'octsep cfs'!$I51*31 + 'octsep cfs'!$J51*30 + 'octsep cfs'!$K51*31 + 'octsep cfs'!$L51*31)*1.983471/1000</f>
        <v>496.49456650542004</v>
      </c>
      <c r="K51" s="6">
        <f xml:space="preserve"> ('octsep cfs'!$I51*31 + 'octsep cfs'!$J51*30 + 'octsep cfs'!$K51*31 + 'octsep cfs'!$L51*31)*1.983471/1000</f>
        <v>355.26746436341995</v>
      </c>
      <c r="L51" s="6">
        <f xml:space="preserve"> ('octsep cfs'!$J51*30 + 'octsep cfs'!$K51*31 + 'octsep cfs'!$L51*31)*1.983471/1000</f>
        <v>127.64466959349001</v>
      </c>
      <c r="M51" s="6">
        <f xml:space="preserve"> ('octsep cfs'!$K51*31 + 'octsep cfs'!$L51*31)*1.983471/1000</f>
        <v>53.272242630389989</v>
      </c>
      <c r="N51" s="6">
        <f xml:space="preserve"> 'octsep cfs'!$L51*31*1.983471/1000</f>
        <v>22.16750991252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1756.9512134531699</v>
      </c>
      <c r="C52" s="6">
        <f>('augjul cfs'!$C52*30 + 'octsep cfs'!$B52*31 + 'octsep cfs'!$C52*30 + 'octsep cfs'!$D52*31 + 'octsep cfs'!$E52*31 + 'octsep cfs'!$F52*29 + 'octsep cfs'!$G52*31)*1.983471/1000</f>
        <v>1734.7837035406496</v>
      </c>
      <c r="D52" s="6">
        <f>('octsep cfs'!$B52*31 + 'octsep cfs'!$C52*30 + 'octsep cfs'!$D52*31 + 'octsep cfs'!$E52*31 + 'octsep cfs'!$F52*29 + 'octsep cfs'!$G52*31)*1.983471/1000</f>
        <v>1714.62191917275</v>
      </c>
      <c r="E52" s="6">
        <f>('octsep cfs'!$C52*30 + 'octsep cfs'!$D52*31 + 'octsep cfs'!$E52*31 + 'octsep cfs'!$F52*29 + 'octsep cfs'!$G52*31)*1.983471/1000</f>
        <v>1590.44278994517</v>
      </c>
      <c r="F52" s="6">
        <f>('octsep cfs'!$D52*31 + 'octsep cfs'!$E52*31 + 'octsep cfs'!$F52*29 + 'octsep cfs'!$G52*31)*1.983471/1000</f>
        <v>1346.62283214627</v>
      </c>
      <c r="G52" s="6">
        <f>('octsep cfs'!$E52*31 + 'octsep cfs'!$F52*29 + 'octsep cfs'!$G52*31)*1.983471/1000</f>
        <v>868.71598725785987</v>
      </c>
      <c r="H52" s="6">
        <f>('octsep cfs'!$F52*29 + 'octsep cfs'!$G52*31)*1.983471/1000</f>
        <v>386.66918219411997</v>
      </c>
      <c r="I52" s="6">
        <f>'octsep cfs'!$G52*31*1.983471/1000</f>
        <v>180.04922300022</v>
      </c>
      <c r="J52" s="6">
        <f xml:space="preserve"> ('octsep cfs'!$H52*30 + 'octsep cfs'!$I52*31 + 'octsep cfs'!$J52*30 + 'octsep cfs'!$K52*31 + 'octsep cfs'!$L52*31)*1.983471/1000</f>
        <v>562.98325161539992</v>
      </c>
      <c r="K52" s="6">
        <f xml:space="preserve"> ('octsep cfs'!$I52*31 + 'octsep cfs'!$J52*30 + 'octsep cfs'!$K52*31 + 'octsep cfs'!$L52*31)*1.983471/1000</f>
        <v>308.21274877259998</v>
      </c>
      <c r="L52" s="6">
        <f xml:space="preserve"> ('octsep cfs'!$J52*30 + 'octsep cfs'!$K52*31 + 'octsep cfs'!$L52*31)*1.983471/1000</f>
        <v>127.08626300286001</v>
      </c>
      <c r="M52" s="6">
        <f xml:space="preserve"> ('octsep cfs'!$K52*31 + 'octsep cfs'!$L52*31)*1.983471/1000</f>
        <v>50.663323719960005</v>
      </c>
      <c r="N52" s="6">
        <f xml:space="preserve"> 'octsep cfs'!$L52*31*1.983471/1000</f>
        <v>23.763728034480003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394.71007445456996</v>
      </c>
      <c r="C53" s="6">
        <f>('augjul cfs'!$C53*30 + 'octsep cfs'!$B53*31 + 'octsep cfs'!$C53*30 + 'octsep cfs'!$D53*31 + 'octsep cfs'!$E53*31 + 'octsep cfs'!$F53*28 + 'octsep cfs'!$G53*31)*1.983471/1000</f>
        <v>370.94634642008992</v>
      </c>
      <c r="D53" s="6">
        <f>('octsep cfs'!$B53*31 + 'octsep cfs'!$C53*30 + 'octsep cfs'!$D53*31 + 'octsep cfs'!$E53*31 + 'octsep cfs'!$F53*28 + 'octsep cfs'!$G53*31)*1.983471/1000</f>
        <v>356.9926279350899</v>
      </c>
      <c r="E53" s="6">
        <f>('octsep cfs'!$C53*30 + 'octsep cfs'!$D53*31 + 'octsep cfs'!$E53*31 + 'octsep cfs'!$F53*28 + 'octsep cfs'!$G53*31)*1.983471/1000</f>
        <v>341.34895248867002</v>
      </c>
      <c r="F53" s="6">
        <f>('octsep cfs'!$D53*31 + 'octsep cfs'!$E53*31 + 'octsep cfs'!$F53*28 + 'octsep cfs'!$G53*31)*1.983471/1000</f>
        <v>302.76468947276999</v>
      </c>
      <c r="G53" s="6">
        <f>('octsep cfs'!$E53*31 + 'octsep cfs'!$F53*28 + 'octsep cfs'!$G53*31)*1.983471/1000</f>
        <v>270.76961629242004</v>
      </c>
      <c r="H53" s="6">
        <f>('octsep cfs'!$F53*28 + 'octsep cfs'!$G53*31)*1.983471/1000</f>
        <v>230.95332026487</v>
      </c>
      <c r="I53" s="6">
        <f>'octsep cfs'!$G53*31*1.983471/1000</f>
        <v>189.56811851103001</v>
      </c>
      <c r="J53" s="6">
        <f xml:space="preserve"> ('octsep cfs'!$H53*30 + 'octsep cfs'!$I53*31 + 'octsep cfs'!$J53*30 + 'octsep cfs'!$K53*31 + 'octsep cfs'!$L53*31)*1.983471/1000</f>
        <v>516.67842690554994</v>
      </c>
      <c r="K53" s="6">
        <f xml:space="preserve"> ('octsep cfs'!$I53*31 + 'octsep cfs'!$J53*30 + 'octsep cfs'!$K53*31 + 'octsep cfs'!$L53*31)*1.983471/1000</f>
        <v>335.26223536154998</v>
      </c>
      <c r="L53" s="6">
        <f xml:space="preserve"> ('octsep cfs'!$J53*30 + 'octsep cfs'!$K53*31 + 'octsep cfs'!$L53*31)*1.983471/1000</f>
        <v>119.65350295101</v>
      </c>
      <c r="M53" s="6">
        <f xml:space="preserve"> ('octsep cfs'!$K53*31 + 'octsep cfs'!$L53*31)*1.983471/1000</f>
        <v>40.643919137009995</v>
      </c>
      <c r="N53" s="6">
        <f xml:space="preserve"> 'octsep cfs'!$L53*31*1.983471/1000</f>
        <v>19.567199266230002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1756.3428471949919</v>
      </c>
      <c r="C54" s="6">
        <f>('augjul cfs'!$C54*30 + 'octsep cfs'!$B54*31 + 'octsep cfs'!$C54*30 + 'octsep cfs'!$D54*31 + 'octsep cfs'!$E54*31 + 'octsep cfs'!$F54*28 + 'octsep cfs'!$G54*31)*1.983471/1000</f>
        <v>1736.7756479287621</v>
      </c>
      <c r="D54" s="6">
        <f>('octsep cfs'!$B54*31 + 'octsep cfs'!$C54*30 + 'octsep cfs'!$D54*31 + 'octsep cfs'!$E54*31 + 'octsep cfs'!$F54*28 + 'octsep cfs'!$G54*31)*1.983471/1000</f>
        <v>1697.3958146947621</v>
      </c>
      <c r="E54" s="6">
        <f>('octsep cfs'!$C54*30 + 'octsep cfs'!$D54*31 + 'octsep cfs'!$E54*31 + 'octsep cfs'!$F54*28 + 'octsep cfs'!$G54*31)*1.983471/1000</f>
        <v>1627.529913182502</v>
      </c>
      <c r="F54" s="6">
        <f>('octsep cfs'!$D54*31 + 'octsep cfs'!$E54*31 + 'octsep cfs'!$F54*28 + 'octsep cfs'!$G54*31)*1.983471/1000</f>
        <v>1201.7742332805722</v>
      </c>
      <c r="G54" s="6">
        <f>('octsep cfs'!$E54*31 + 'octsep cfs'!$F54*28 + 'octsep cfs'!$G54*31)*1.983471/1000</f>
        <v>546.35446744559101</v>
      </c>
      <c r="H54" s="6">
        <f>('octsep cfs'!$F54*28 + 'octsep cfs'!$G54*31)*1.983471/1000</f>
        <v>270.17239317432001</v>
      </c>
      <c r="I54" s="6">
        <f>'octsep cfs'!$G54*31*1.983471/1000</f>
        <v>87.558343823999991</v>
      </c>
      <c r="J54" s="6">
        <f xml:space="preserve"> ('octsep cfs'!$H54*30 + 'octsep cfs'!$I54*31 + 'octsep cfs'!$J54*30 + 'octsep cfs'!$K54*31 + 'octsep cfs'!$L54*31)*1.983471/1000</f>
        <v>395.76956532392995</v>
      </c>
      <c r="K54" s="6">
        <f xml:space="preserve"> ('octsep cfs'!$I54*31 + 'octsep cfs'!$J54*30 + 'octsep cfs'!$K54*31 + 'octsep cfs'!$L54*31)*1.983471/1000</f>
        <v>263.36514053703007</v>
      </c>
      <c r="L54" s="6">
        <f xml:space="preserve"> ('octsep cfs'!$J54*30 + 'octsep cfs'!$K54*31 + 'octsep cfs'!$L54*31)*1.983471/1000</f>
        <v>114.72378412761</v>
      </c>
      <c r="M54" s="6">
        <f xml:space="preserve"> ('octsep cfs'!$K54*31 + 'octsep cfs'!$L54*31)*1.983471/1000</f>
        <v>57.473075530710005</v>
      </c>
      <c r="N54" s="6">
        <f xml:space="preserve"> 'octsep cfs'!$L54*31*1.983471/1000</f>
        <v>30.077274905159999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1241.2732889894401</v>
      </c>
      <c r="C55" s="6">
        <f>('augjul cfs'!$C55*30 + 'octsep cfs'!$B55*31 + 'octsep cfs'!$C55*30 + 'octsep cfs'!$D55*31 + 'octsep cfs'!$E55*31 + 'octsep cfs'!$F55*28 + 'octsep cfs'!$G55*31)*1.983471/1000</f>
        <v>1211.19601408428</v>
      </c>
      <c r="D55" s="6">
        <f>('octsep cfs'!$B55*31 + 'octsep cfs'!$C55*30 + 'octsep cfs'!$D55*31 + 'octsep cfs'!$E55*31 + 'octsep cfs'!$F55*28 + 'octsep cfs'!$G55*31)*1.983471/1000</f>
        <v>1147.1457685522801</v>
      </c>
      <c r="E55" s="6">
        <f>('octsep cfs'!$C55*30 + 'octsep cfs'!$D55*31 + 'octsep cfs'!$E55*31 + 'octsep cfs'!$F55*28 + 'octsep cfs'!$G55*31)*1.983471/1000</f>
        <v>1118.9149663051498</v>
      </c>
      <c r="F55" s="6">
        <f>('octsep cfs'!$D55*31 + 'octsep cfs'!$E55*31 + 'octsep cfs'!$F55*28 + 'octsep cfs'!$G55*31)*1.983471/1000</f>
        <v>1031.9080274191499</v>
      </c>
      <c r="G55" s="6">
        <f>('octsep cfs'!$E55*31 + 'octsep cfs'!$F55*28 + 'octsep cfs'!$G55*31)*1.983471/1000</f>
        <v>724.33966870503014</v>
      </c>
      <c r="H55" s="6">
        <f>('octsep cfs'!$F55*28 + 'octsep cfs'!$G55*31)*1.983471/1000</f>
        <v>599.51368991493007</v>
      </c>
      <c r="I55" s="6">
        <f>'octsep cfs'!$G55*31*1.983471/1000</f>
        <v>254.56666152813</v>
      </c>
      <c r="J55" s="6">
        <f xml:space="preserve"> ('octsep cfs'!$H55*30 + 'octsep cfs'!$I55*31 + 'octsep cfs'!$J55*30 + 'octsep cfs'!$K55*31 + 'octsep cfs'!$L55*31)*1.983471/1000</f>
        <v>445.50264114489005</v>
      </c>
      <c r="K55" s="6">
        <f xml:space="preserve"> ('octsep cfs'!$I55*31 + 'octsep cfs'!$J55*30 + 'octsep cfs'!$K55*31 + 'octsep cfs'!$L55*31)*1.983471/1000</f>
        <v>213.51626967909002</v>
      </c>
      <c r="L55" s="6">
        <f xml:space="preserve"> ('octsep cfs'!$J55*30 + 'octsep cfs'!$K55*31 + 'octsep cfs'!$L55*31)*1.983471/1000</f>
        <v>58.450688717190005</v>
      </c>
      <c r="M55" s="6">
        <f xml:space="preserve"> ('octsep cfs'!$K55*31 + 'octsep cfs'!$L55*31)*1.983471/1000</f>
        <v>27.12771468519</v>
      </c>
      <c r="N55" s="6">
        <f xml:space="preserve"> 'octsep cfs'!$L55*31*1.983471/1000</f>
        <v>11.05178140374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1097.8667508961112</v>
      </c>
      <c r="C56" s="6">
        <f>('augjul cfs'!$C56*30 + 'octsep cfs'!$B56*31 + 'octsep cfs'!$C56*30 + 'octsep cfs'!$D56*31 + 'octsep cfs'!$E56*31 + 'octsep cfs'!$F56*29 + 'octsep cfs'!$G56*31)*1.983471/1000</f>
        <v>1086.8149694923709</v>
      </c>
      <c r="D56" s="6">
        <f>('octsep cfs'!$B56*31 + 'octsep cfs'!$C56*30 + 'octsep cfs'!$D56*31 + 'octsep cfs'!$E56*31 + 'octsep cfs'!$F56*29 + 'octsep cfs'!$G56*31)*1.983471/1000</f>
        <v>1071.4849204804711</v>
      </c>
      <c r="E56" s="6">
        <f>('octsep cfs'!$C56*30 + 'octsep cfs'!$D56*31 + 'octsep cfs'!$E56*31 + 'octsep cfs'!$F56*29 + 'octsep cfs'!$G56*31)*1.983471/1000</f>
        <v>1023.2528165040511</v>
      </c>
      <c r="F56" s="6">
        <f>('octsep cfs'!$D56*31 + 'octsep cfs'!$E56*31 + 'octsep cfs'!$F56*29 + 'octsep cfs'!$G56*31)*1.983471/1000</f>
        <v>903.66320115395115</v>
      </c>
      <c r="G56" s="6">
        <f>('octsep cfs'!$E56*31 + 'octsep cfs'!$F56*29 + 'octsep cfs'!$G56*31)*1.983471/1000</f>
        <v>696.42231636350107</v>
      </c>
      <c r="H56" s="6">
        <f>('octsep cfs'!$F56*29 + 'octsep cfs'!$G56*31)*1.983471/1000</f>
        <v>320.48706236189997</v>
      </c>
      <c r="I56" s="6">
        <f>'octsep cfs'!$G56*31*1.983471/1000</f>
        <v>167.47808297577001</v>
      </c>
      <c r="J56" s="6">
        <f xml:space="preserve"> ('octsep cfs'!$H56*30 + 'octsep cfs'!$I56*31 + 'octsep cfs'!$J56*30 + 'octsep cfs'!$K56*31 + 'octsep cfs'!$L56*31)*1.983471/1000</f>
        <v>404.17484104179005</v>
      </c>
      <c r="K56" s="6">
        <f xml:space="preserve"> ('octsep cfs'!$I56*31 + 'octsep cfs'!$J56*30 + 'octsep cfs'!$K56*31 + 'octsep cfs'!$L56*31)*1.983471/1000</f>
        <v>207.05193934298995</v>
      </c>
      <c r="L56" s="6">
        <f xml:space="preserve"> ('octsep cfs'!$J56*30 + 'octsep cfs'!$K56*31 + 'octsep cfs'!$L56*31)*1.983471/1000</f>
        <v>124.67085152319</v>
      </c>
      <c r="M56" s="6">
        <f xml:space="preserve"> ('octsep cfs'!$K56*31 + 'octsep cfs'!$L56*31)*1.983471/1000</f>
        <v>44.036804960189997</v>
      </c>
      <c r="N56" s="6">
        <f xml:space="preserve"> 'octsep cfs'!$L56*31*1.983471/1000</f>
        <v>14.284799464320001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1160.21428376469</v>
      </c>
      <c r="C57" s="6">
        <f>('augjul cfs'!$C57*30 + 'octsep cfs'!$B57*31 + 'octsep cfs'!$C57*30 + 'octsep cfs'!$D57*31 + 'octsep cfs'!$E57*31 + 'octsep cfs'!$F57*28 + 'octsep cfs'!$G57*31)*1.983471/1000</f>
        <v>1145.9294843003699</v>
      </c>
      <c r="D57" s="6">
        <f>('octsep cfs'!$B57*31 + 'octsep cfs'!$C57*30 + 'octsep cfs'!$D57*31 + 'octsep cfs'!$E57*31 + 'octsep cfs'!$F57*28 + 'octsep cfs'!$G57*31)*1.983471/1000</f>
        <v>1131.3134848484699</v>
      </c>
      <c r="E57" s="6">
        <f>('octsep cfs'!$C57*30 + 'octsep cfs'!$D57*31 + 'octsep cfs'!$E57*31 + 'octsep cfs'!$F57*28 + 'octsep cfs'!$G57*31)*1.983471/1000</f>
        <v>1117.2488109957301</v>
      </c>
      <c r="F57" s="6">
        <f>('octsep cfs'!$D57*31 + 'octsep cfs'!$E57*31 + 'octsep cfs'!$F57*28 + 'octsep cfs'!$G57*31)*1.983471/1000</f>
        <v>971.07096523773009</v>
      </c>
      <c r="G57" s="6">
        <f>('octsep cfs'!$E57*31 + 'octsep cfs'!$F57*28 + 'octsep cfs'!$G57*31)*1.983471/1000</f>
        <v>476.66699700101998</v>
      </c>
      <c r="H57" s="6">
        <f>('octsep cfs'!$F57*28 + 'octsep cfs'!$G57*31)*1.983471/1000</f>
        <v>378.64223373479996</v>
      </c>
      <c r="I57" s="6">
        <f>'octsep cfs'!$G57*31*1.983471/1000</f>
        <v>115.69752954564001</v>
      </c>
      <c r="J57" s="6">
        <f xml:space="preserve"> ('octsep cfs'!$H57*30 + 'octsep cfs'!$I57*31 + 'octsep cfs'!$J57*30 + 'octsep cfs'!$K57*31 + 'octsep cfs'!$L57*31)*1.983471/1000</f>
        <v>567.77192581599002</v>
      </c>
      <c r="K57" s="6">
        <f xml:space="preserve"> ('octsep cfs'!$I57*31 + 'octsep cfs'!$J57*30 + 'octsep cfs'!$K57*31 + 'octsep cfs'!$L57*31)*1.983471/1000</f>
        <v>363.19494175209002</v>
      </c>
      <c r="L57" s="6">
        <f xml:space="preserve"> ('octsep cfs'!$J57*30 + 'octsep cfs'!$K57*31 + 'octsep cfs'!$L57*31)*1.983471/1000</f>
        <v>232.73054995029</v>
      </c>
      <c r="M57" s="6">
        <f xml:space="preserve"> ('octsep cfs'!$K57*31 + 'octsep cfs'!$L57*31)*1.983471/1000</f>
        <v>53.893267400490004</v>
      </c>
      <c r="N57" s="6">
        <f xml:space="preserve"> 'octsep cfs'!$L57*31*1.983471/1000</f>
        <v>15.703318419389998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1924.671718238031</v>
      </c>
      <c r="C58" s="6">
        <f>('augjul cfs'!$C58*30 + 'octsep cfs'!$B58*31 + 'octsep cfs'!$C58*30 + 'octsep cfs'!$D58*31 + 'octsep cfs'!$E58*31 + 'octsep cfs'!$F58*28 + 'octsep cfs'!$G58*31)*1.983471/1000</f>
        <v>1908.968399818641</v>
      </c>
      <c r="D58" s="6">
        <f>('octsep cfs'!$B58*31 + 'octsep cfs'!$C58*30 + 'octsep cfs'!$D58*31 + 'octsep cfs'!$E58*31 + 'octsep cfs'!$F58*28 + 'octsep cfs'!$G58*31)*1.983471/1000</f>
        <v>1888.2609625786411</v>
      </c>
      <c r="E58" s="6">
        <f>('octsep cfs'!$C58*30 + 'octsep cfs'!$D58*31 + 'octsep cfs'!$E58*31 + 'octsep cfs'!$F58*28 + 'octsep cfs'!$G58*31)*1.983471/1000</f>
        <v>1808.7538052295813</v>
      </c>
      <c r="F58" s="6">
        <f>('octsep cfs'!$D58*31 + 'octsep cfs'!$E58*31 + 'octsep cfs'!$F58*28 + 'octsep cfs'!$G58*31)*1.983471/1000</f>
        <v>1647.6820757325811</v>
      </c>
      <c r="G58" s="6">
        <f>('octsep cfs'!$E58*31 + 'octsep cfs'!$F58*28 + 'octsep cfs'!$G58*31)*1.983471/1000</f>
        <v>1009.5465360263009</v>
      </c>
      <c r="H58" s="6">
        <f>('octsep cfs'!$F58*28 + 'octsep cfs'!$G58*31)*1.983471/1000</f>
        <v>714.56462774927991</v>
      </c>
      <c r="I58" s="6">
        <f>'octsep cfs'!$G58*31*1.983471/1000</f>
        <v>202.25239572132</v>
      </c>
      <c r="J58" s="6">
        <f xml:space="preserve"> ('octsep cfs'!$H58*30 + 'octsep cfs'!$I58*31 + 'octsep cfs'!$J58*30 + 'octsep cfs'!$K58*31 + 'octsep cfs'!$L58*31)*1.983471/1000</f>
        <v>446.93300142183</v>
      </c>
      <c r="K58" s="6">
        <f xml:space="preserve"> ('octsep cfs'!$I58*31 + 'octsep cfs'!$J58*30 + 'octsep cfs'!$K58*31 + 'octsep cfs'!$L58*31)*1.983471/1000</f>
        <v>234.68176971182996</v>
      </c>
      <c r="L58" s="6">
        <f xml:space="preserve"> ('octsep cfs'!$J58*30 + 'octsep cfs'!$K58*31 + 'octsep cfs'!$L58*31)*1.983471/1000</f>
        <v>105.08004895205998</v>
      </c>
      <c r="M58" s="6">
        <f xml:space="preserve"> ('octsep cfs'!$K58*31 + 'octsep cfs'!$L58*31)*1.983471/1000</f>
        <v>42.92203475406</v>
      </c>
      <c r="N58" s="6">
        <f xml:space="preserve"> 'octsep cfs'!$L58*31*1.983471/1000</f>
        <v>14.63589366603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1848.122372348301</v>
      </c>
      <c r="C59" s="6">
        <f>('augjul cfs'!$C59*30 + 'octsep cfs'!$B59*31 + 'octsep cfs'!$C59*30 + 'octsep cfs'!$D59*31 + 'octsep cfs'!$E59*31 + 'octsep cfs'!$F59*28 + 'octsep cfs'!$G59*31)*1.983471/1000</f>
        <v>1833.4864786822707</v>
      </c>
      <c r="D59" s="6">
        <f>('octsep cfs'!$B59*31 + 'octsep cfs'!$C59*30 + 'octsep cfs'!$D59*31 + 'octsep cfs'!$E59*31 + 'octsep cfs'!$F59*28 + 'octsep cfs'!$G59*31)*1.983471/1000</f>
        <v>1808.716694487171</v>
      </c>
      <c r="E59" s="6">
        <f>('octsep cfs'!$C59*30 + 'octsep cfs'!$D59*31 + 'octsep cfs'!$E59*31 + 'octsep cfs'!$F59*28 + 'octsep cfs'!$G59*31)*1.983471/1000</f>
        <v>1679.728005109371</v>
      </c>
      <c r="F59" s="6">
        <f>('octsep cfs'!$D59*31 + 'octsep cfs'!$E59*31 + 'octsep cfs'!$F59*28 + 'octsep cfs'!$G59*31)*1.983471/1000</f>
        <v>1492.5119460142712</v>
      </c>
      <c r="G59" s="6">
        <f>('octsep cfs'!$E59*31 + 'octsep cfs'!$F59*28 + 'octsep cfs'!$G59*31)*1.983471/1000</f>
        <v>1046.33202687825</v>
      </c>
      <c r="H59" s="6">
        <f>('octsep cfs'!$F59*28 + 'octsep cfs'!$G59*31)*1.983471/1000</f>
        <v>664.39681277106899</v>
      </c>
      <c r="I59" s="6">
        <f>'octsep cfs'!$G59*31*1.983471/1000</f>
        <v>309.24088294892101</v>
      </c>
      <c r="J59" s="6">
        <f xml:space="preserve"> ('octsep cfs'!$H59*30 + 'octsep cfs'!$I59*31 + 'octsep cfs'!$J59*30 + 'octsep cfs'!$K59*31 + 'octsep cfs'!$L59*31)*1.983471/1000</f>
        <v>499.76427877950005</v>
      </c>
      <c r="K59" s="6">
        <f xml:space="preserve"> ('octsep cfs'!$I59*31 + 'octsep cfs'!$J59*30 + 'octsep cfs'!$K59*31 + 'octsep cfs'!$L59*31)*1.983471/1000</f>
        <v>323.33096308170008</v>
      </c>
      <c r="L59" s="6">
        <f xml:space="preserve"> ('octsep cfs'!$J59*30 + 'octsep cfs'!$K59*31 + 'octsep cfs'!$L59*31)*1.983471/1000</f>
        <v>183.72275013519004</v>
      </c>
      <c r="M59" s="6">
        <f xml:space="preserve"> ('octsep cfs'!$K59*31 + 'octsep cfs'!$L59*31)*1.983471/1000</f>
        <v>114.07733125928999</v>
      </c>
      <c r="N59" s="6">
        <f xml:space="preserve"> 'octsep cfs'!$L59*31*1.983471/1000</f>
        <v>29.597056741349999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1582.405749585402</v>
      </c>
      <c r="C60" s="6">
        <f>('augjul cfs'!$C60*30 + 'octsep cfs'!$B60*31 + 'octsep cfs'!$C60*30 + 'octsep cfs'!$D60*31 + 'octsep cfs'!$E60*31 + 'octsep cfs'!$F60*29 + 'octsep cfs'!$G60*31)*1.983471/1000</f>
        <v>1552.8086928440521</v>
      </c>
      <c r="D60" s="6">
        <f>('octsep cfs'!$B60*31 + 'octsep cfs'!$C60*30 + 'octsep cfs'!$D60*31 + 'octsep cfs'!$E60*31 + 'octsep cfs'!$F60*29 + 'octsep cfs'!$G60*31)*1.983471/1000</f>
        <v>1532.6766605411519</v>
      </c>
      <c r="E60" s="6">
        <f>('octsep cfs'!$C60*30 + 'octsep cfs'!$D60*31 + 'octsep cfs'!$E60*31 + 'octsep cfs'!$F60*29 + 'octsep cfs'!$G60*31)*1.983471/1000</f>
        <v>1513.1475835875419</v>
      </c>
      <c r="F60" s="6">
        <f>('octsep cfs'!$D60*31 + 'octsep cfs'!$E60*31 + 'octsep cfs'!$F60*29 + 'octsep cfs'!$G60*31)*1.983471/1000</f>
        <v>1245.6449225445119</v>
      </c>
      <c r="G60" s="6">
        <f>('octsep cfs'!$E60*31 + 'octsep cfs'!$F60*29 + 'octsep cfs'!$G60*31)*1.983471/1000</f>
        <v>897.44494221358184</v>
      </c>
      <c r="H60" s="6">
        <f>('octsep cfs'!$F60*29 + 'octsep cfs'!$G60*31)*1.983471/1000</f>
        <v>607.24738417037099</v>
      </c>
      <c r="I60" s="6">
        <f>'octsep cfs'!$G60*31*1.983471/1000</f>
        <v>315.56242320773106</v>
      </c>
      <c r="J60" s="6">
        <f xml:space="preserve"> ('octsep cfs'!$H60*30 + 'octsep cfs'!$I60*31 + 'octsep cfs'!$J60*30 + 'octsep cfs'!$K60*31 + 'octsep cfs'!$L60*31)*1.983471/1000</f>
        <v>745.61604675014098</v>
      </c>
      <c r="K60" s="6">
        <f xml:space="preserve"> ('octsep cfs'!$I60*31 + 'octsep cfs'!$J60*30 + 'octsep cfs'!$K60*31 + 'octsep cfs'!$L60*31)*1.983471/1000</f>
        <v>544.12494686804109</v>
      </c>
      <c r="L60" s="6">
        <f xml:space="preserve"> ('octsep cfs'!$J60*30 + 'octsep cfs'!$K60*31 + 'octsep cfs'!$L60*31)*1.983471/1000</f>
        <v>284.78248188264001</v>
      </c>
      <c r="M60" s="6">
        <f xml:space="preserve"> ('octsep cfs'!$K60*31 + 'octsep cfs'!$L60*31)*1.983471/1000</f>
        <v>63.193267051740001</v>
      </c>
      <c r="N60" s="6">
        <f xml:space="preserve"> 'octsep cfs'!$L60*31*1.983471/1000</f>
        <v>18.394630715160002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1222.1355905335502</v>
      </c>
      <c r="C61" s="6">
        <f>('augjul cfs'!$C61*30 + 'octsep cfs'!$B61*31 + 'octsep cfs'!$C61*30 + 'octsep cfs'!$D61*31 + 'octsep cfs'!$E61*31 + 'octsep cfs'!$F61*28 + 'octsep cfs'!$G61*31)*1.983471/1000</f>
        <v>1203.7409598183901</v>
      </c>
      <c r="D61" s="6">
        <f>('octsep cfs'!$B61*31 + 'octsep cfs'!$C61*30 + 'octsep cfs'!$D61*31 + 'octsep cfs'!$E61*31 + 'octsep cfs'!$F61*28 + 'octsep cfs'!$G61*31)*1.983471/1000</f>
        <v>1184.73117540729</v>
      </c>
      <c r="E61" s="6">
        <f>('octsep cfs'!$C61*30 + 'octsep cfs'!$D61*31 + 'octsep cfs'!$E61*31 + 'octsep cfs'!$F61*28 + 'octsep cfs'!$G61*31)*1.983471/1000</f>
        <v>1085.6070138351902</v>
      </c>
      <c r="F61" s="6">
        <f>('octsep cfs'!$D61*31 + 'octsep cfs'!$E61*31 + 'octsep cfs'!$F61*28 + 'octsep cfs'!$G61*31)*1.983471/1000</f>
        <v>635.30945055605991</v>
      </c>
      <c r="G61" s="6">
        <f>('octsep cfs'!$E61*31 + 'octsep cfs'!$F61*28 + 'octsep cfs'!$G61*31)*1.983471/1000</f>
        <v>412.56385229745001</v>
      </c>
      <c r="H61" s="6">
        <f>('octsep cfs'!$F61*28 + 'octsep cfs'!$G61*31)*1.983471/1000</f>
        <v>294.74746002135004</v>
      </c>
      <c r="I61" s="6">
        <f>'octsep cfs'!$G61*31*1.983471/1000</f>
        <v>153.96679753203</v>
      </c>
      <c r="J61" s="6">
        <f xml:space="preserve"> ('octsep cfs'!$H61*30 + 'octsep cfs'!$I61*31 + 'octsep cfs'!$J61*30 + 'octsep cfs'!$K61*31 + 'octsep cfs'!$L61*31)*1.983471/1000</f>
        <v>533.41082958386994</v>
      </c>
      <c r="K61" s="6">
        <f xml:space="preserve"> ('octsep cfs'!$I61*31 + 'octsep cfs'!$J61*30 + 'octsep cfs'!$K61*31 + 'octsep cfs'!$L61*31)*1.983471/1000</f>
        <v>274.54049218406993</v>
      </c>
      <c r="L61" s="6">
        <f xml:space="preserve"> ('octsep cfs'!$J61*30 + 'octsep cfs'!$K61*31 + 'octsep cfs'!$L61*31)*1.983471/1000</f>
        <v>141.01709223252001</v>
      </c>
      <c r="M61" s="6">
        <f xml:space="preserve"> ('octsep cfs'!$K61*31 + 'octsep cfs'!$L61*31)*1.983471/1000</f>
        <v>34.034616905520011</v>
      </c>
      <c r="N61" s="6">
        <f xml:space="preserve"> 'octsep cfs'!$L61*31*1.983471/1000</f>
        <v>13.053202816289998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1580.9883929443381</v>
      </c>
      <c r="C62" s="6">
        <f>('augjul cfs'!$C62*30 + 'octsep cfs'!$B62*31 + 'octsep cfs'!$C62*30 + 'octsep cfs'!$D62*31 + 'octsep cfs'!$E62*31 + 'octsep cfs'!$F62*28 + 'octsep cfs'!$G62*31)*1.983471/1000</f>
        <v>1567.9351901280481</v>
      </c>
      <c r="D62" s="6">
        <f>('octsep cfs'!$B62*31 + 'octsep cfs'!$C62*30 + 'octsep cfs'!$D62*31 + 'octsep cfs'!$E62*31 + 'octsep cfs'!$F62*28 + 'octsep cfs'!$G62*31)*1.983471/1000</f>
        <v>1542.5626290960481</v>
      </c>
      <c r="E62" s="6">
        <f>('octsep cfs'!$C62*30 + 'octsep cfs'!$D62*31 + 'octsep cfs'!$E62*31 + 'octsep cfs'!$F62*28 + 'octsep cfs'!$G62*31)*1.983471/1000</f>
        <v>1427.0612449975979</v>
      </c>
      <c r="F62" s="6">
        <f>('octsep cfs'!$D62*31 + 'octsep cfs'!$E62*31 + 'octsep cfs'!$F62*28 + 'octsep cfs'!$G62*31)*1.983471/1000</f>
        <v>1199.3788072546981</v>
      </c>
      <c r="G62" s="6">
        <f>('octsep cfs'!$E62*31 + 'octsep cfs'!$F62*28 + 'octsep cfs'!$G62*31)*1.983471/1000</f>
        <v>1014.2771480803079</v>
      </c>
      <c r="H62" s="6">
        <f>('octsep cfs'!$F62*28 + 'octsep cfs'!$G62*31)*1.983471/1000</f>
        <v>751.11021580030808</v>
      </c>
      <c r="I62" s="6">
        <f>'octsep cfs'!$G62*31*1.983471/1000</f>
        <v>207.04842859932</v>
      </c>
      <c r="J62" s="6">
        <f xml:space="preserve"> ('octsep cfs'!$H62*30 + 'octsep cfs'!$I62*31 + 'octsep cfs'!$J62*30 + 'octsep cfs'!$K62*31 + 'octsep cfs'!$L62*31)*1.983471/1000</f>
        <v>327.49537945446002</v>
      </c>
      <c r="K62" s="6">
        <f xml:space="preserve"> ('octsep cfs'!$I62*31 + 'octsep cfs'!$J62*30 + 'octsep cfs'!$K62*31 + 'octsep cfs'!$L62*31)*1.983471/1000</f>
        <v>211.69022677235998</v>
      </c>
      <c r="L62" s="6">
        <f xml:space="preserve"> ('octsep cfs'!$J62*30 + 'octsep cfs'!$K62*31 + 'octsep cfs'!$L62*31)*1.983471/1000</f>
        <v>66.388876849259987</v>
      </c>
      <c r="M62" s="6">
        <f xml:space="preserve"> ('octsep cfs'!$K62*31 + 'octsep cfs'!$L62*31)*1.983471/1000</f>
        <v>31.860415334159999</v>
      </c>
      <c r="N62" s="6">
        <f xml:space="preserve"> 'octsep cfs'!$L62*31*1.983471/1000</f>
        <v>10.75233678687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1231.70504472015</v>
      </c>
      <c r="C63" s="6">
        <f>('augjul cfs'!$C63*30 + 'octsep cfs'!$B63*31 + 'octsep cfs'!$C63*30 + 'octsep cfs'!$D63*31 + 'octsep cfs'!$E63*31 + 'octsep cfs'!$F63*28 + 'octsep cfs'!$G63*31)*1.983471/1000</f>
        <v>1220.9527079332802</v>
      </c>
      <c r="D63" s="6">
        <f>('octsep cfs'!$B63*31 + 'octsep cfs'!$C63*30 + 'octsep cfs'!$D63*31 + 'octsep cfs'!$E63*31 + 'octsep cfs'!$F63*28 + 'octsep cfs'!$G63*31)*1.983471/1000</f>
        <v>1169.7809412571801</v>
      </c>
      <c r="E63" s="6">
        <f>('octsep cfs'!$C63*30 + 'octsep cfs'!$D63*31 + 'octsep cfs'!$E63*31 + 'octsep cfs'!$F63*28 + 'octsep cfs'!$G63*31)*1.983471/1000</f>
        <v>1127.9398585287001</v>
      </c>
      <c r="F63" s="6">
        <f>('octsep cfs'!$D63*31 + 'octsep cfs'!$E63*31 + 'octsep cfs'!$F63*28 + 'octsep cfs'!$G63*31)*1.983471/1000</f>
        <v>766.1844406895699</v>
      </c>
      <c r="G63" s="6">
        <f>('octsep cfs'!$E63*31 + 'octsep cfs'!$F63*28 + 'octsep cfs'!$G63*31)*1.983471/1000</f>
        <v>625.38398315967004</v>
      </c>
      <c r="H63" s="6">
        <f>('octsep cfs'!$F63*28 + 'octsep cfs'!$G63*31)*1.983471/1000</f>
        <v>420.14021564970005</v>
      </c>
      <c r="I63" s="6">
        <f>'octsep cfs'!$G63*31*1.983471/1000</f>
        <v>194.36599601706001</v>
      </c>
      <c r="J63" s="6">
        <f xml:space="preserve"> ('octsep cfs'!$H63*30 + 'octsep cfs'!$I63*31 + 'octsep cfs'!$J63*30 + 'octsep cfs'!$K63*31 + 'octsep cfs'!$L63*31)*1.983471/1000</f>
        <v>226.75103943071994</v>
      </c>
      <c r="K63" s="6">
        <f xml:space="preserve"> ('octsep cfs'!$I63*31 + 'octsep cfs'!$J63*30 + 'octsep cfs'!$K63*31 + 'octsep cfs'!$L63*31)*1.983471/1000</f>
        <v>124.99124159381998</v>
      </c>
      <c r="L63" s="6">
        <f xml:space="preserve"> ('octsep cfs'!$J63*30 + 'octsep cfs'!$K63*31 + 'octsep cfs'!$L63*31)*1.983471/1000</f>
        <v>67.942430510009984</v>
      </c>
      <c r="M63" s="6">
        <f xml:space="preserve"> ('octsep cfs'!$K63*31 + 'octsep cfs'!$L63*31)*1.983471/1000</f>
        <v>38.977605149909998</v>
      </c>
      <c r="N63" s="6">
        <f xml:space="preserve"> 'octsep cfs'!$L63*31*1.983471/1000</f>
        <v>13.07533835265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987.97030080235197</v>
      </c>
      <c r="C64" s="6">
        <f>('augjul cfs'!$C64*30 + 'octsep cfs'!$B64*31 + 'octsep cfs'!$C64*30 + 'octsep cfs'!$D64*31 + 'octsep cfs'!$E64*31 + 'octsep cfs'!$F64*29 + 'octsep cfs'!$G64*31)*1.983471/1000</f>
        <v>974.89496244970201</v>
      </c>
      <c r="D64" s="6">
        <f>('octsep cfs'!$B64*31 + 'octsep cfs'!$C64*30 + 'octsep cfs'!$D64*31 + 'octsep cfs'!$E64*31 + 'octsep cfs'!$F64*29 + 'octsep cfs'!$G64*31)*1.983471/1000</f>
        <v>966.35433467080202</v>
      </c>
      <c r="E64" s="6">
        <f>('octsep cfs'!$C64*30 + 'octsep cfs'!$D64*31 + 'octsep cfs'!$E64*31 + 'octsep cfs'!$F64*29 + 'octsep cfs'!$G64*31)*1.983471/1000</f>
        <v>958.11684076483198</v>
      </c>
      <c r="F64" s="6">
        <f>('octsep cfs'!$D64*31 + 'octsep cfs'!$E64*31 + 'octsep cfs'!$F64*29 + 'octsep cfs'!$G64*31)*1.983471/1000</f>
        <v>929.17998234583206</v>
      </c>
      <c r="G64" s="6">
        <f>('octsep cfs'!$E64*31 + 'octsep cfs'!$F64*29 + 'octsep cfs'!$G64*31)*1.983471/1000</f>
        <v>679.28447237807097</v>
      </c>
      <c r="H64" s="6">
        <f>('octsep cfs'!$F64*29 + 'octsep cfs'!$G64*31)*1.983471/1000</f>
        <v>388.57349286650998</v>
      </c>
      <c r="I64" s="6">
        <f>'octsep cfs'!$G64*31*1.983471/1000</f>
        <v>210.85881523329002</v>
      </c>
      <c r="J64" s="6">
        <f xml:space="preserve"> ('octsep cfs'!$H64*30 + 'octsep cfs'!$I64*31 + 'octsep cfs'!$J64*30 + 'octsep cfs'!$K64*31 + 'octsep cfs'!$L64*31)*1.983471/1000</f>
        <v>567.37334731854014</v>
      </c>
      <c r="K64" s="6">
        <f xml:space="preserve"> ('octsep cfs'!$I64*31 + 'octsep cfs'!$J64*30 + 'octsep cfs'!$K64*31 + 'octsep cfs'!$L64*31)*1.983471/1000</f>
        <v>343.33672762074002</v>
      </c>
      <c r="L64" s="6">
        <f xml:space="preserve"> ('octsep cfs'!$J64*30 + 'octsep cfs'!$K64*31 + 'octsep cfs'!$L64*31)*1.983471/1000</f>
        <v>164.37030127412999</v>
      </c>
      <c r="M64" s="6">
        <f xml:space="preserve"> ('octsep cfs'!$K64*31 + 'octsep cfs'!$L64*31)*1.983471/1000</f>
        <v>37.822868003130004</v>
      </c>
      <c r="N64" s="6">
        <f xml:space="preserve"> 'octsep cfs'!$L64*31*1.983471/1000</f>
        <v>11.845586332650001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1423.5396200056919</v>
      </c>
      <c r="C65" s="6">
        <f>('augjul cfs'!$C65*30 + 'octsep cfs'!$B65*31 + 'octsep cfs'!$C65*30 + 'octsep cfs'!$D65*31 + 'octsep cfs'!$E65*31 + 'octsep cfs'!$F65*28 + 'octsep cfs'!$G65*31)*1.983471/1000</f>
        <v>1411.694033673042</v>
      </c>
      <c r="D65" s="6">
        <f>('octsep cfs'!$B65*31 + 'octsep cfs'!$C65*30 + 'octsep cfs'!$D65*31 + 'octsep cfs'!$E65*31 + 'octsep cfs'!$F65*28 + 'octsep cfs'!$G65*31)*1.983471/1000</f>
        <v>1396.653174732942</v>
      </c>
      <c r="E65" s="6">
        <f>('octsep cfs'!$C65*30 + 'octsep cfs'!$D65*31 + 'octsep cfs'!$E65*31 + 'octsep cfs'!$F65*28 + 'octsep cfs'!$G65*31)*1.983471/1000</f>
        <v>1382.675813273622</v>
      </c>
      <c r="F65" s="6">
        <f>('octsep cfs'!$D65*31 + 'octsep cfs'!$E65*31 + 'octsep cfs'!$F65*28 + 'octsep cfs'!$G65*31)*1.983471/1000</f>
        <v>1027.5812877466922</v>
      </c>
      <c r="G65" s="6">
        <f>('octsep cfs'!$E65*31 + 'octsep cfs'!$F65*28 + 'octsep cfs'!$G65*31)*1.983471/1000</f>
        <v>866.12468553685198</v>
      </c>
      <c r="H65" s="6">
        <f>('octsep cfs'!$F65*28 + 'octsep cfs'!$G65*31)*1.983471/1000</f>
        <v>543.55267581512101</v>
      </c>
      <c r="I65" s="6">
        <f>'octsep cfs'!$G65*31*1.983471/1000</f>
        <v>381.76673808044097</v>
      </c>
      <c r="J65" s="6">
        <f xml:space="preserve"> ('octsep cfs'!$H65*30 + 'octsep cfs'!$I65*31 + 'octsep cfs'!$J65*30 + 'octsep cfs'!$K65*31 + 'octsep cfs'!$L65*31)*1.983471/1000</f>
        <v>449.35856827301996</v>
      </c>
      <c r="K65" s="6">
        <f xml:space="preserve"> ('octsep cfs'!$I65*31 + 'octsep cfs'!$J65*30 + 'octsep cfs'!$K65*31 + 'octsep cfs'!$L65*31)*1.983471/1000</f>
        <v>206.53054432122002</v>
      </c>
      <c r="L65" s="6">
        <f xml:space="preserve"> ('octsep cfs'!$J65*30 + 'octsep cfs'!$K65*31 + 'octsep cfs'!$L65*31)*1.983471/1000</f>
        <v>93.143718821160022</v>
      </c>
      <c r="M65" s="6">
        <f xml:space="preserve"> ('octsep cfs'!$K65*31 + 'octsep cfs'!$L65*31)*1.983471/1000</f>
        <v>44.588348741159997</v>
      </c>
      <c r="N65" s="6">
        <f xml:space="preserve"> 'octsep cfs'!$L65*31*1.983471/1000</f>
        <v>24.067476783419998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1141.921303954809</v>
      </c>
      <c r="C66" s="6">
        <f>('augjul cfs'!$C66*30 + 'octsep cfs'!$B66*31 + 'octsep cfs'!$C66*30 + 'octsep cfs'!$D66*31 + 'octsep cfs'!$E66*31 + 'octsep cfs'!$F66*28 + 'octsep cfs'!$G66*31)*1.983471/1000</f>
        <v>1117.8538271713892</v>
      </c>
      <c r="D66" s="6">
        <f>('octsep cfs'!$B66*31 + 'octsep cfs'!$C66*30 + 'octsep cfs'!$D66*31 + 'octsep cfs'!$E66*31 + 'octsep cfs'!$F66*28 + 'octsep cfs'!$G66*31)*1.983471/1000</f>
        <v>1102.0179930544891</v>
      </c>
      <c r="E66" s="6">
        <f>('octsep cfs'!$C66*30 + 'octsep cfs'!$D66*31 + 'octsep cfs'!$E66*31 + 'octsep cfs'!$F66*28 + 'octsep cfs'!$G66*31)*1.983471/1000</f>
        <v>1072.3668272242589</v>
      </c>
      <c r="F66" s="6">
        <f>('octsep cfs'!$D66*31 + 'octsep cfs'!$E66*31 + 'octsep cfs'!$F66*28 + 'octsep cfs'!$G66*31)*1.983471/1000</f>
        <v>962.57754208515894</v>
      </c>
      <c r="G66" s="6">
        <f>('octsep cfs'!$E66*31 + 'octsep cfs'!$F66*28 + 'octsep cfs'!$G66*31)*1.983471/1000</f>
        <v>825.30770260467898</v>
      </c>
      <c r="H66" s="6">
        <f>('octsep cfs'!$F66*28 + 'octsep cfs'!$G66*31)*1.983471/1000</f>
        <v>492.80673656106899</v>
      </c>
      <c r="I66" s="6">
        <f>'octsep cfs'!$G66*31*1.983471/1000</f>
        <v>250.66287522824101</v>
      </c>
      <c r="J66" s="6">
        <f xml:space="preserve"> ('octsep cfs'!$H66*30 + 'octsep cfs'!$I66*31 + 'octsep cfs'!$J66*30 + 'octsep cfs'!$K66*31 + 'octsep cfs'!$L66*31)*1.983471/1000</f>
        <v>581.75396826687006</v>
      </c>
      <c r="K66" s="6">
        <f xml:space="preserve"> ('octsep cfs'!$I66*31 + 'octsep cfs'!$J66*30 + 'octsep cfs'!$K66*31 + 'octsep cfs'!$L66*31)*1.983471/1000</f>
        <v>308.43775372284</v>
      </c>
      <c r="L66" s="6">
        <f xml:space="preserve"> ('octsep cfs'!$J66*30 + 'octsep cfs'!$K66*31 + 'octsep cfs'!$L66*31)*1.983471/1000</f>
        <v>182.18218820948999</v>
      </c>
      <c r="M66" s="6">
        <f xml:space="preserve"> ('octsep cfs'!$K66*31 + 'octsep cfs'!$L66*31)*1.983471/1000</f>
        <v>42.45042485439</v>
      </c>
      <c r="N66" s="6">
        <f xml:space="preserve"> 'octsep cfs'!$L66*31*1.983471/1000</f>
        <v>13.243814379389999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1208.74281748206</v>
      </c>
      <c r="C67" s="6">
        <f>('augjul cfs'!$C67*30 + 'octsep cfs'!$B67*31 + 'octsep cfs'!$C67*30 + 'octsep cfs'!$D67*31 + 'octsep cfs'!$E67*31 + 'octsep cfs'!$F67*28 + 'octsep cfs'!$G67*31)*1.983471/1000</f>
        <v>1195.49900310267</v>
      </c>
      <c r="D67" s="6">
        <f>('octsep cfs'!$B67*31 + 'octsep cfs'!$C67*30 + 'octsep cfs'!$D67*31 + 'octsep cfs'!$E67*31 + 'octsep cfs'!$F67*28 + 'octsep cfs'!$G67*31)*1.983471/1000</f>
        <v>1181.8148383265702</v>
      </c>
      <c r="E67" s="6">
        <f>('octsep cfs'!$C67*30 + 'octsep cfs'!$D67*31 + 'octsep cfs'!$E67*31 + 'octsep cfs'!$F67*28 + 'octsep cfs'!$G67*31)*1.983471/1000</f>
        <v>1111.35988559673</v>
      </c>
      <c r="F67" s="6">
        <f>('octsep cfs'!$D67*31 + 'octsep cfs'!$E67*31 + 'octsep cfs'!$F67*28 + 'octsep cfs'!$G67*31)*1.983471/1000</f>
        <v>842.75467252893009</v>
      </c>
      <c r="G67" s="6">
        <f>('octsep cfs'!$E67*31 + 'octsep cfs'!$F67*28 + 'octsep cfs'!$G67*31)*1.983471/1000</f>
        <v>639.21472644266998</v>
      </c>
      <c r="H67" s="6">
        <f>('octsep cfs'!$F67*28 + 'octsep cfs'!$G67*31)*1.983471/1000</f>
        <v>386.75278549677</v>
      </c>
      <c r="I67" s="6">
        <f>'octsep cfs'!$G67*31*1.983471/1000</f>
        <v>196.79783063661</v>
      </c>
      <c r="J67" s="6">
        <f xml:space="preserve"> ('octsep cfs'!$H67*30 + 'octsep cfs'!$I67*31 + 'octsep cfs'!$J67*30 + 'octsep cfs'!$K67*31 + 'octsep cfs'!$L67*31)*1.983471/1000</f>
        <v>531.20023131966013</v>
      </c>
      <c r="K67" s="6">
        <f xml:space="preserve"> ('octsep cfs'!$I67*31 + 'octsep cfs'!$J67*30 + 'octsep cfs'!$K67*31 + 'octsep cfs'!$L67*31)*1.983471/1000</f>
        <v>311.20572717276008</v>
      </c>
      <c r="L67" s="6">
        <f xml:space="preserve"> ('octsep cfs'!$J67*30 + 'octsep cfs'!$K67*31 + 'octsep cfs'!$L67*31)*1.983471/1000</f>
        <v>104.65534814154002</v>
      </c>
      <c r="M67" s="6">
        <f xml:space="preserve"> ('octsep cfs'!$K67*31 + 'octsep cfs'!$L67*31)*1.983471/1000</f>
        <v>41.229895974540007</v>
      </c>
      <c r="N67" s="6">
        <f xml:space="preserve"> 'octsep cfs'!$L67*31*1.983471/1000</f>
        <v>13.723417667190001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1010.6358186300808</v>
      </c>
      <c r="C68" s="6">
        <f>('augjul cfs'!$C68*30 + 'octsep cfs'!$B68*31 + 'octsep cfs'!$C68*30 + 'octsep cfs'!$D68*31 + 'octsep cfs'!$E68*31 + 'octsep cfs'!$F68*29 + 'octsep cfs'!$G68*31)*1.983471/1000</f>
        <v>996.91240096289096</v>
      </c>
      <c r="D68" s="6">
        <f>('octsep cfs'!$B68*31 + 'octsep cfs'!$C68*30 + 'octsep cfs'!$D68*31 + 'octsep cfs'!$E68*31 + 'octsep cfs'!$F68*29 + 'octsep cfs'!$G68*31)*1.983471/1000</f>
        <v>983.15921139599084</v>
      </c>
      <c r="E68" s="6">
        <f>('octsep cfs'!$C68*30 + 'octsep cfs'!$D68*31 + 'octsep cfs'!$E68*31 + 'octsep cfs'!$F68*29 + 'octsep cfs'!$G68*31)*1.983471/1000</f>
        <v>958.55002884776081</v>
      </c>
      <c r="F68" s="6">
        <f>('octsep cfs'!$D68*31 + 'octsep cfs'!$E68*31 + 'octsep cfs'!$F68*29 + 'octsep cfs'!$G68*31)*1.983471/1000</f>
        <v>681.89741773463084</v>
      </c>
      <c r="G68" s="6">
        <f>('octsep cfs'!$E68*31 + 'octsep cfs'!$F68*29 + 'octsep cfs'!$G68*31)*1.983471/1000</f>
        <v>401.96214029832004</v>
      </c>
      <c r="H68" s="6">
        <f>('octsep cfs'!$F68*29 + 'octsep cfs'!$G68*31)*1.983471/1000</f>
        <v>257.70239033616002</v>
      </c>
      <c r="I68" s="6">
        <f>'octsep cfs'!$G68*31*1.983471/1000</f>
        <v>62.277101796840007</v>
      </c>
      <c r="J68" s="6">
        <f xml:space="preserve"> ('octsep cfs'!$H68*30 + 'octsep cfs'!$I68*31 + 'octsep cfs'!$J68*30 + 'octsep cfs'!$K68*31 + 'octsep cfs'!$L68*31)*1.983471/1000</f>
        <v>305.55584969868005</v>
      </c>
      <c r="K68" s="6">
        <f xml:space="preserve"> ('octsep cfs'!$I68*31 + 'octsep cfs'!$J68*30 + 'octsep cfs'!$K68*31 + 'octsep cfs'!$L68*31)*1.983471/1000</f>
        <v>104.48127872657999</v>
      </c>
      <c r="L68" s="6">
        <f xml:space="preserve"> ('octsep cfs'!$J68*30 + 'octsep cfs'!$K68*31 + 'octsep cfs'!$L68*31)*1.983471/1000</f>
        <v>44.618180144999997</v>
      </c>
      <c r="M68" s="6">
        <f xml:space="preserve"> ('octsep cfs'!$K68*31 + 'octsep cfs'!$L68*31)*1.983471/1000</f>
        <v>24.539701559100003</v>
      </c>
      <c r="N68" s="6">
        <f xml:space="preserve"> 'octsep cfs'!$L68*31*1.983471/1000</f>
        <v>11.307569823900002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1263.8770435137001</v>
      </c>
      <c r="C69" s="6">
        <f>('augjul cfs'!$C69*30 + 'octsep cfs'!$B69*31 + 'octsep cfs'!$C69*30 + 'octsep cfs'!$D69*31 + 'octsep cfs'!$E69*31 + 'octsep cfs'!$F69*28 + 'octsep cfs'!$G69*31)*1.983471/1000</f>
        <v>1252.5694736898001</v>
      </c>
      <c r="D69" s="6">
        <f>('octsep cfs'!$B69*31 + 'octsep cfs'!$C69*30 + 'octsep cfs'!$D69*31 + 'octsep cfs'!$E69*31 + 'octsep cfs'!$F69*28 + 'octsep cfs'!$G69*31)*1.983471/1000</f>
        <v>1238.8020031317001</v>
      </c>
      <c r="E69" s="6">
        <f>('octsep cfs'!$C69*30 + 'octsep cfs'!$D69*31 + 'octsep cfs'!$E69*31 + 'octsep cfs'!$F69*28 + 'octsep cfs'!$G69*31)*1.983471/1000</f>
        <v>1217.8642452391798</v>
      </c>
      <c r="F69" s="6">
        <f>('octsep cfs'!$D69*31 + 'octsep cfs'!$E69*31 + 'octsep cfs'!$F69*28 + 'octsep cfs'!$G69*31)*1.983471/1000</f>
        <v>988.63886540537999</v>
      </c>
      <c r="G69" s="6">
        <f>('octsep cfs'!$E69*31 + 'octsep cfs'!$F69*28 + 'octsep cfs'!$G69*31)*1.983471/1000</f>
        <v>732.64999566611993</v>
      </c>
      <c r="H69" s="6">
        <f>('octsep cfs'!$F69*28 + 'octsep cfs'!$G69*31)*1.983471/1000</f>
        <v>553.26299412867013</v>
      </c>
      <c r="I69" s="6">
        <f>'octsep cfs'!$G69*31*1.983471/1000</f>
        <v>438.02721663183002</v>
      </c>
      <c r="J69" s="6">
        <f xml:space="preserve"> ('octsep cfs'!$H69*30 + 'octsep cfs'!$I69*31 + 'octsep cfs'!$J69*30 + 'octsep cfs'!$K69*31 + 'octsep cfs'!$L69*31)*1.983471/1000</f>
        <v>823.20155590680008</v>
      </c>
      <c r="K69" s="6">
        <f xml:space="preserve"> ('octsep cfs'!$I69*31 + 'octsep cfs'!$J69*30 + 'octsep cfs'!$K69*31 + 'octsep cfs'!$L69*31)*1.983471/1000</f>
        <v>442.35542803977</v>
      </c>
      <c r="L69" s="6">
        <f xml:space="preserve"> ('octsep cfs'!$J69*30 + 'octsep cfs'!$K69*31 + 'octsep cfs'!$L69*31)*1.983471/1000</f>
        <v>220.49832561560999</v>
      </c>
      <c r="M69" s="6">
        <f xml:space="preserve"> ('octsep cfs'!$K69*31 + 'octsep cfs'!$L69*31)*1.983471/1000</f>
        <v>64.538000885610003</v>
      </c>
      <c r="N69" s="6">
        <f xml:space="preserve"> 'octsep cfs'!$L69*31*1.983471/1000</f>
        <v>20.685658728419998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825.64297069127997</v>
      </c>
      <c r="C70" s="6">
        <f>('augjul cfs'!$C70*30 + 'octsep cfs'!$B70*31 + 'octsep cfs'!$C70*30 + 'octsep cfs'!$D70*31 + 'octsep cfs'!$E70*31 + 'octsep cfs'!$F70*28 + 'octsep cfs'!$G70*31)*1.983471/1000</f>
        <v>804.95731196285999</v>
      </c>
      <c r="D70" s="6">
        <f>('octsep cfs'!$B70*31 + 'octsep cfs'!$C70*30 + 'octsep cfs'!$D70*31 + 'octsep cfs'!$E70*31 + 'octsep cfs'!$F70*28 + 'octsep cfs'!$G70*31)*1.983471/1000</f>
        <v>793.45337850995998</v>
      </c>
      <c r="E70" s="6">
        <f>('octsep cfs'!$C70*30 + 'octsep cfs'!$D70*31 + 'octsep cfs'!$E70*31 + 'octsep cfs'!$F70*28 + 'octsep cfs'!$G70*31)*1.983471/1000</f>
        <v>778.91463525351003</v>
      </c>
      <c r="F70" s="6">
        <f>('octsep cfs'!$D70*31 + 'octsep cfs'!$E70*31 + 'octsep cfs'!$F70*28 + 'octsep cfs'!$G70*31)*1.983471/1000</f>
        <v>760.75397477751005</v>
      </c>
      <c r="G70" s="6">
        <f>('octsep cfs'!$E70*31 + 'octsep cfs'!$F70*28 + 'octsep cfs'!$G70*31)*1.983471/1000</f>
        <v>614.44361332200003</v>
      </c>
      <c r="H70" s="6">
        <f>('octsep cfs'!$F70*28 + 'octsep cfs'!$G70*31)*1.983471/1000</f>
        <v>364.93061772006001</v>
      </c>
      <c r="I70" s="6">
        <f>'octsep cfs'!$G70*31*1.983471/1000</f>
        <v>205.32062701121998</v>
      </c>
      <c r="J70" s="6">
        <f xml:space="preserve"> ('octsep cfs'!$H70*30 + 'octsep cfs'!$I70*31 + 'octsep cfs'!$J70*30 + 'octsep cfs'!$K70*31 + 'octsep cfs'!$L70*31)*1.983471/1000</f>
        <v>347.14116384171001</v>
      </c>
      <c r="K70" s="6">
        <f xml:space="preserve"> ('octsep cfs'!$I70*31 + 'octsep cfs'!$J70*30 + 'octsep cfs'!$K70*31 + 'octsep cfs'!$L70*31)*1.983471/1000</f>
        <v>177.81026110070999</v>
      </c>
      <c r="L70" s="6">
        <f xml:space="preserve"> ('octsep cfs'!$J70*30 + 'octsep cfs'!$K70*31 + 'octsep cfs'!$L70*31)*1.983471/1000</f>
        <v>113.04414121539</v>
      </c>
      <c r="M70" s="6">
        <f xml:space="preserve"> ('octsep cfs'!$K70*31 + 'octsep cfs'!$L70*31)*1.983471/1000</f>
        <v>32.852210338289993</v>
      </c>
      <c r="N70" s="6">
        <f xml:space="preserve"> 'octsep cfs'!$L70*31*1.983471/1000</f>
        <v>10.254287218769999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1587.8068521927778</v>
      </c>
      <c r="C71" s="6">
        <f>('augjul cfs'!$C71*30 + 'octsep cfs'!$B71*31 + 'octsep cfs'!$C71*30 + 'octsep cfs'!$D71*31 + 'octsep cfs'!$E71*31 + 'octsep cfs'!$F71*28 + 'octsep cfs'!$G71*31)*1.983471/1000</f>
        <v>1577.5525649740082</v>
      </c>
      <c r="D71" s="6">
        <f>('octsep cfs'!$B71*31 + 'octsep cfs'!$C71*30 + 'octsep cfs'!$D71*31 + 'octsep cfs'!$E71*31 + 'octsep cfs'!$F71*28 + 'octsep cfs'!$G71*31)*1.983471/1000</f>
        <v>1566.5698876999079</v>
      </c>
      <c r="E71" s="6">
        <f>('octsep cfs'!$C71*30 + 'octsep cfs'!$D71*31 + 'octsep cfs'!$E71*31 + 'octsep cfs'!$F71*28 + 'octsep cfs'!$G71*31)*1.983471/1000</f>
        <v>1493.7408986954581</v>
      </c>
      <c r="F71" s="6">
        <f>('octsep cfs'!$D71*31 + 'octsep cfs'!$E71*31 + 'octsep cfs'!$F71*28 + 'octsep cfs'!$G71*31)*1.983471/1000</f>
        <v>1243.0065609905582</v>
      </c>
      <c r="G71" s="6">
        <f>('octsep cfs'!$E71*31 + 'octsep cfs'!$F71*28 + 'octsep cfs'!$G71*31)*1.983471/1000</f>
        <v>893.40404848081812</v>
      </c>
      <c r="H71" s="6">
        <f>('octsep cfs'!$F71*28 + 'octsep cfs'!$G71*31)*1.983471/1000</f>
        <v>524.75021767723797</v>
      </c>
      <c r="I71" s="6">
        <f>'octsep cfs'!$G71*31*1.983471/1000</f>
        <v>183.85346087408999</v>
      </c>
      <c r="J71" s="6">
        <f xml:space="preserve"> ('octsep cfs'!$H71*30 + 'octsep cfs'!$I71*31 + 'octsep cfs'!$J71*30 + 'octsep cfs'!$K71*31 + 'octsep cfs'!$L71*31)*1.983471/1000</f>
        <v>485.95769417327989</v>
      </c>
      <c r="K71" s="6">
        <f xml:space="preserve"> ('octsep cfs'!$I71*31 + 'octsep cfs'!$J71*30 + 'octsep cfs'!$K71*31 + 'octsep cfs'!$L71*31)*1.983471/1000</f>
        <v>305.54295713718</v>
      </c>
      <c r="L71" s="6">
        <f xml:space="preserve"> ('octsep cfs'!$J71*30 + 'octsep cfs'!$K71*31 + 'octsep cfs'!$L71*31)*1.983471/1000</f>
        <v>124.69623995198999</v>
      </c>
      <c r="M71" s="6">
        <f xml:space="preserve"> ('octsep cfs'!$K71*31 + 'octsep cfs'!$L71*31)*1.983471/1000</f>
        <v>50.117928699089994</v>
      </c>
      <c r="N71" s="6">
        <f xml:space="preserve"> 'octsep cfs'!$L71*31*1.983471/1000</f>
        <v>18.509612529029997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2264.5026231803222</v>
      </c>
      <c r="C72" s="6">
        <f>('augjul cfs'!$C72*30 + 'octsep cfs'!$B72*31 + 'octsep cfs'!$C72*30 + 'octsep cfs'!$D72*31 + 'octsep cfs'!$E72*31 + 'octsep cfs'!$F72*29 + 'octsep cfs'!$G72*31)*1.983471/1000</f>
        <v>2245.993010651292</v>
      </c>
      <c r="D72" s="6">
        <f>('octsep cfs'!$B72*31 + 'octsep cfs'!$C72*30 + 'octsep cfs'!$D72*31 + 'octsep cfs'!$E72*31 + 'octsep cfs'!$F72*29 + 'octsep cfs'!$G72*31)*1.983471/1000</f>
        <v>2221.2232264561917</v>
      </c>
      <c r="E72" s="6">
        <f>('octsep cfs'!$C72*30 + 'octsep cfs'!$D72*31 + 'octsep cfs'!$E72*31 + 'octsep cfs'!$F72*29 + 'octsep cfs'!$G72*31)*1.983471/1000</f>
        <v>2143.6892062232218</v>
      </c>
      <c r="F72" s="6">
        <f>('octsep cfs'!$D72*31 + 'octsep cfs'!$E72*31 + 'octsep cfs'!$F72*29 + 'octsep cfs'!$G72*31)*1.983471/1000</f>
        <v>1732.7500546912918</v>
      </c>
      <c r="G72" s="6">
        <f>('octsep cfs'!$E72*31 + 'octsep cfs'!$F72*29 + 'octsep cfs'!$G72*31)*1.983471/1000</f>
        <v>1246.1512610379211</v>
      </c>
      <c r="H72" s="6">
        <f>('octsep cfs'!$F72*29 + 'octsep cfs'!$G72*31)*1.983471/1000</f>
        <v>830.63582339661014</v>
      </c>
      <c r="I72" s="6">
        <f>'octsep cfs'!$G72*31*1.983471/1000</f>
        <v>162.14280383699997</v>
      </c>
      <c r="J72" s="6">
        <f xml:space="preserve"> ('octsep cfs'!$H72*30 + 'octsep cfs'!$I72*31 + 'octsep cfs'!$J72*30 + 'octsep cfs'!$K72*31 + 'octsep cfs'!$L72*31)*1.983471/1000</f>
        <v>583.45306902959987</v>
      </c>
      <c r="K72" s="6">
        <f xml:space="preserve"> ('octsep cfs'!$I72*31 + 'octsep cfs'!$J72*30 + 'octsep cfs'!$K72*31 + 'octsep cfs'!$L72*31)*1.983471/1000</f>
        <v>306.81652403156994</v>
      </c>
      <c r="L72" s="6">
        <f xml:space="preserve"> ('octsep cfs'!$J72*30 + 'octsep cfs'!$K72*31 + 'octsep cfs'!$L72*31)*1.983471/1000</f>
        <v>92.32809571125</v>
      </c>
      <c r="M72" s="6">
        <f xml:space="preserve"> ('octsep cfs'!$K72*31 + 'octsep cfs'!$L72*31)*1.983471/1000</f>
        <v>36.66198209625</v>
      </c>
      <c r="N72" s="6">
        <f xml:space="preserve"> 'octsep cfs'!$L72*31*1.983471/1000</f>
        <v>12.071245828319999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2341.9878103572723</v>
      </c>
      <c r="C73" s="6">
        <f>('augjul cfs'!$C73*30 + 'octsep cfs'!$B73*31 + 'octsep cfs'!$C73*30 + 'octsep cfs'!$D73*31 + 'octsep cfs'!$E73*31 + 'octsep cfs'!$F73*28 + 'octsep cfs'!$G73*31)*1.983471/1000</f>
        <v>2329.9165645289518</v>
      </c>
      <c r="D73" s="6">
        <f>('octsep cfs'!$B73*31 + 'octsep cfs'!$C73*30 + 'octsep cfs'!$D73*31 + 'octsep cfs'!$E73*31 + 'octsep cfs'!$F73*28 + 'octsep cfs'!$G73*31)*1.983471/1000</f>
        <v>2312.7597387260521</v>
      </c>
      <c r="E73" s="6">
        <f>('octsep cfs'!$C73*30 + 'octsep cfs'!$D73*31 + 'octsep cfs'!$E73*31 + 'octsep cfs'!$F73*28 + 'octsep cfs'!$G73*31)*1.983471/1000</f>
        <v>2199.8014818049619</v>
      </c>
      <c r="F73" s="6">
        <f>('octsep cfs'!$D73*31 + 'octsep cfs'!$E73*31 + 'octsep cfs'!$F73*28 + 'octsep cfs'!$G73*31)*1.983471/1000</f>
        <v>1786.4899601140621</v>
      </c>
      <c r="G73" s="6">
        <f>('octsep cfs'!$E73*31 + 'octsep cfs'!$F73*28 + 'octsep cfs'!$G73*31)*1.983471/1000</f>
        <v>1049.0912353698211</v>
      </c>
      <c r="H73" s="6">
        <f>('octsep cfs'!$F73*28 + 'octsep cfs'!$G73*31)*1.983471/1000</f>
        <v>644.04652130279987</v>
      </c>
      <c r="I73" s="6">
        <f>'octsep cfs'!$G73*31*1.983471/1000</f>
        <v>407.68247066231999</v>
      </c>
      <c r="J73" s="6">
        <f xml:space="preserve"> ('octsep cfs'!$H73*30 + 'octsep cfs'!$I73*31 + 'octsep cfs'!$J73*30 + 'octsep cfs'!$K73*31 + 'octsep cfs'!$L73*31)*1.983471/1000</f>
        <v>459.70278606693006</v>
      </c>
      <c r="K73" s="6">
        <f xml:space="preserve"> ('octsep cfs'!$I73*31 + 'octsep cfs'!$J73*30 + 'octsep cfs'!$K73*31 + 'octsep cfs'!$L73*31)*1.983471/1000</f>
        <v>229.72765419512999</v>
      </c>
      <c r="L73" s="6">
        <f xml:space="preserve"> ('octsep cfs'!$J73*30 + 'octsep cfs'!$K73*31 + 'octsep cfs'!$L73*31)*1.983471/1000</f>
        <v>105.26506712694001</v>
      </c>
      <c r="M73" s="6">
        <f xml:space="preserve"> ('octsep cfs'!$K73*31 + 'octsep cfs'!$L73*31)*1.983471/1000</f>
        <v>47.458589955839997</v>
      </c>
      <c r="N73" s="6">
        <f xml:space="preserve"> 'octsep cfs'!$L73*31*1.983471/1000</f>
        <v>13.227827603129999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1256.6772441142712</v>
      </c>
      <c r="C74" s="6">
        <f>('augjul cfs'!$C74*30 + 'octsep cfs'!$B74*31 + 'octsep cfs'!$C74*30 + 'octsep cfs'!$D74*31 + 'octsep cfs'!$E74*31 + 'octsep cfs'!$F74*28 + 'octsep cfs'!$G74*31)*1.983471/1000</f>
        <v>1243.4494165111412</v>
      </c>
      <c r="D74" s="6">
        <f>('octsep cfs'!$B74*31 + 'octsep cfs'!$C74*30 + 'octsep cfs'!$D74*31 + 'octsep cfs'!$E74*31 + 'octsep cfs'!$F74*28 + 'octsep cfs'!$G74*31)*1.983471/1000</f>
        <v>1212.3626738752412</v>
      </c>
      <c r="E74" s="6">
        <f>('octsep cfs'!$C74*30 + 'octsep cfs'!$D74*31 + 'octsep cfs'!$E74*31 + 'octsep cfs'!$F74*28 + 'octsep cfs'!$G74*31)*1.983471/1000</f>
        <v>1075.2772971977611</v>
      </c>
      <c r="F74" s="6">
        <f>('octsep cfs'!$D74*31 + 'octsep cfs'!$E74*31 + 'octsep cfs'!$F74*28 + 'octsep cfs'!$G74*31)*1.983471/1000</f>
        <v>948.53350029776107</v>
      </c>
      <c r="G74" s="6">
        <f>('octsep cfs'!$E74*31 + 'octsep cfs'!$F74*28 + 'octsep cfs'!$G74*31)*1.983471/1000</f>
        <v>809.60718484634106</v>
      </c>
      <c r="H74" s="6">
        <f>('octsep cfs'!$F74*28 + 'octsep cfs'!$G74*31)*1.983471/1000</f>
        <v>393.80214060431996</v>
      </c>
      <c r="I74" s="6">
        <f>'octsep cfs'!$G74*31*1.983471/1000</f>
        <v>224.13214366116</v>
      </c>
      <c r="J74" s="6">
        <f xml:space="preserve"> ('octsep cfs'!$H74*30 + 'octsep cfs'!$I74*31 + 'octsep cfs'!$J74*30 + 'octsep cfs'!$K74*31 + 'octsep cfs'!$L74*31)*1.983471/1000</f>
        <v>395.98348267128</v>
      </c>
      <c r="K74" s="6">
        <f xml:space="preserve"> ('octsep cfs'!$I74*31 + 'octsep cfs'!$J74*30 + 'octsep cfs'!$K74*31 + 'octsep cfs'!$L74*31)*1.983471/1000</f>
        <v>272.80814844738001</v>
      </c>
      <c r="L74" s="6">
        <f xml:space="preserve"> ('octsep cfs'!$J74*30 + 'octsep cfs'!$K74*31 + 'octsep cfs'!$L74*31)*1.983471/1000</f>
        <v>115.53885186564001</v>
      </c>
      <c r="M74" s="6">
        <f xml:space="preserve"> ('octsep cfs'!$K74*31 + 'octsep cfs'!$L74*31)*1.983471/1000</f>
        <v>38.469102689640003</v>
      </c>
      <c r="N74" s="6">
        <f xml:space="preserve"> 'octsep cfs'!$L74*31*1.983471/1000</f>
        <v>11.289738419610002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1838.3039151958319</v>
      </c>
      <c r="C75" s="6">
        <f>('augjul cfs'!$C75*30 + 'octsep cfs'!$B75*31 + 'octsep cfs'!$C75*30 + 'octsep cfs'!$D75*31 + 'octsep cfs'!$E75*31 + 'octsep cfs'!$F75*28 + 'octsep cfs'!$G75*31)*1.983471/1000</f>
        <v>1827.014176776222</v>
      </c>
      <c r="D75" s="6">
        <f>('octsep cfs'!$B75*31 + 'octsep cfs'!$C75*30 + 'octsep cfs'!$D75*31 + 'octsep cfs'!$E75*31 + 'octsep cfs'!$F75*28 + 'octsep cfs'!$G75*31)*1.983471/1000</f>
        <v>1818.7805903081219</v>
      </c>
      <c r="E75" s="6">
        <f>('octsep cfs'!$C75*30 + 'octsep cfs'!$D75*31 + 'octsep cfs'!$E75*31 + 'octsep cfs'!$F75*28 + 'octsep cfs'!$G75*31)*1.983471/1000</f>
        <v>1787.2632757875419</v>
      </c>
      <c r="F75" s="6">
        <f>('octsep cfs'!$D75*31 + 'octsep cfs'!$E75*31 + 'octsep cfs'!$F75*28 + 'octsep cfs'!$G75*31)*1.983471/1000</f>
        <v>1506.8345325846121</v>
      </c>
      <c r="G75" s="6">
        <f>('octsep cfs'!$E75*31 + 'octsep cfs'!$F75*28 + 'octsep cfs'!$G75*31)*1.983471/1000</f>
        <v>946.39343426231096</v>
      </c>
      <c r="H75" s="6">
        <f>('octsep cfs'!$F75*28 + 'octsep cfs'!$G75*31)*1.983471/1000</f>
        <v>554.90181720771</v>
      </c>
      <c r="I75" s="6">
        <f>'octsep cfs'!$G75*31*1.983471/1000</f>
        <v>232.41513839186999</v>
      </c>
      <c r="J75" s="6">
        <f xml:space="preserve"> ('octsep cfs'!$H75*30 + 'octsep cfs'!$I75*31 + 'octsep cfs'!$J75*30 + 'octsep cfs'!$K75*31 + 'octsep cfs'!$L75*31)*1.983471/1000</f>
        <v>627.17565251397002</v>
      </c>
      <c r="K75" s="6">
        <f xml:space="preserve"> ('octsep cfs'!$I75*31 + 'octsep cfs'!$J75*30 + 'octsep cfs'!$K75*31 + 'octsep cfs'!$L75*31)*1.983471/1000</f>
        <v>450.69056822306993</v>
      </c>
      <c r="L75" s="6">
        <f xml:space="preserve"> ('octsep cfs'!$J75*30 + 'octsep cfs'!$K75*31 + 'octsep cfs'!$L75*31)*1.983471/1000</f>
        <v>169.11117382361999</v>
      </c>
      <c r="M75" s="6">
        <f xml:space="preserve"> ('octsep cfs'!$K75*31 + 'octsep cfs'!$L75*31)*1.983471/1000</f>
        <v>50.02139316552001</v>
      </c>
      <c r="N75" s="6">
        <f xml:space="preserve"> 'octsep cfs'!$L75*31*1.983471/1000</f>
        <v>16.671133259130002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1554.886237890111</v>
      </c>
      <c r="C76" s="6">
        <f>('augjul cfs'!$C76*30 + 'octsep cfs'!$B76*31 + 'octsep cfs'!$C76*30 + 'octsep cfs'!$D76*31 + 'octsep cfs'!$E76*31 + 'octsep cfs'!$F76*29 + 'octsep cfs'!$G76*31)*1.983471/1000</f>
        <v>1538.2151046309809</v>
      </c>
      <c r="D76" s="6">
        <f>('octsep cfs'!$B76*31 + 'octsep cfs'!$C76*30 + 'octsep cfs'!$D76*31 + 'octsep cfs'!$E76*31 + 'octsep cfs'!$F76*29 + 'octsep cfs'!$G76*31)*1.983471/1000</f>
        <v>1530.8562288738808</v>
      </c>
      <c r="E76" s="6">
        <f>('octsep cfs'!$C76*30 + 'octsep cfs'!$D76*31 + 'octsep cfs'!$E76*31 + 'octsep cfs'!$F76*29 + 'octsep cfs'!$G76*31)*1.983471/1000</f>
        <v>1516.059852569241</v>
      </c>
      <c r="F76" s="6">
        <f>('octsep cfs'!$D76*31 + 'octsep cfs'!$E76*31 + 'octsep cfs'!$F76*29 + 'octsep cfs'!$G76*31)*1.983471/1000</f>
        <v>1225.945622126211</v>
      </c>
      <c r="G76" s="6">
        <f>('octsep cfs'!$E76*31 + 'octsep cfs'!$F76*29 + 'octsep cfs'!$G76*31)*1.983471/1000</f>
        <v>830.3404845647101</v>
      </c>
      <c r="H76" s="6">
        <f>('octsep cfs'!$F76*29 + 'octsep cfs'!$G76*31)*1.983471/1000</f>
        <v>516.76171285283999</v>
      </c>
      <c r="I76" s="6">
        <f>'octsep cfs'!$G76*31*1.983471/1000</f>
        <v>211.47369124329001</v>
      </c>
      <c r="J76" s="6">
        <f xml:space="preserve"> ('octsep cfs'!$H76*30 + 'octsep cfs'!$I76*31 + 'octsep cfs'!$J76*30 + 'octsep cfs'!$K76*31 + 'octsep cfs'!$L76*31)*1.983471/1000</f>
        <v>473.19756903195002</v>
      </c>
      <c r="K76" s="6">
        <f xml:space="preserve"> ('octsep cfs'!$I76*31 + 'octsep cfs'!$J76*30 + 'octsep cfs'!$K76*31 + 'octsep cfs'!$L76*31)*1.983471/1000</f>
        <v>314.82137662395002</v>
      </c>
      <c r="L76" s="6">
        <f xml:space="preserve"> ('octsep cfs'!$J76*30 + 'octsep cfs'!$K76*31 + 'octsep cfs'!$L76*31)*1.983471/1000</f>
        <v>139.46058319997999</v>
      </c>
      <c r="M76" s="6">
        <f xml:space="preserve"> ('octsep cfs'!$K76*31 + 'octsep cfs'!$L76*31)*1.983471/1000</f>
        <v>34.370339206980006</v>
      </c>
      <c r="N76" s="6">
        <f xml:space="preserve"> 'octsep cfs'!$L76*31*1.983471/1000</f>
        <v>9.9197946693300008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521.29134574083002</v>
      </c>
      <c r="C77" s="6">
        <f>('augjul cfs'!$C77*30 + 'octsep cfs'!$B77*31 + 'octsep cfs'!$C77*30 + 'octsep cfs'!$D77*31 + 'octsep cfs'!$E77*31 + 'octsep cfs'!$F77*28 + 'octsep cfs'!$G77*31)*1.983471/1000</f>
        <v>511.37155107149999</v>
      </c>
      <c r="D77" s="6">
        <f>('octsep cfs'!$B77*31 + 'octsep cfs'!$C77*30 + 'octsep cfs'!$D77*31 + 'octsep cfs'!$E77*31 + 'octsep cfs'!$F77*28 + 'octsep cfs'!$G77*31)*1.983471/1000</f>
        <v>501.30761756460009</v>
      </c>
      <c r="E77" s="6">
        <f>('octsep cfs'!$C77*30 + 'octsep cfs'!$D77*31 + 'octsep cfs'!$E77*31 + 'octsep cfs'!$F77*28 + 'octsep cfs'!$G77*31)*1.983471/1000</f>
        <v>476.93270277618007</v>
      </c>
      <c r="F77" s="6">
        <f>('octsep cfs'!$D77*31 + 'octsep cfs'!$E77*31 + 'octsep cfs'!$F77*28 + 'octsep cfs'!$G77*31)*1.983471/1000</f>
        <v>431.58460530318007</v>
      </c>
      <c r="G77" s="6">
        <f>('octsep cfs'!$E77*31 + 'octsep cfs'!$F77*28 + 'octsep cfs'!$G77*31)*1.983471/1000</f>
        <v>297.78943015521003</v>
      </c>
      <c r="H77" s="6">
        <f>('octsep cfs'!$F77*28 + 'octsep cfs'!$G77*31)*1.983471/1000</f>
        <v>208.69020705015004</v>
      </c>
      <c r="I77" s="6">
        <f>'octsep cfs'!$G77*31*1.983471/1000</f>
        <v>134.02267927167</v>
      </c>
      <c r="J77" s="6">
        <f xml:space="preserve"> ('octsep cfs'!$H77*30 + 'octsep cfs'!$I77*31 + 'octsep cfs'!$J77*30 + 'octsep cfs'!$K77*31 + 'octsep cfs'!$L77*31)*1.983471/1000</f>
        <v>373.39202566722003</v>
      </c>
      <c r="K77" s="6">
        <f xml:space="preserve"> ('octsep cfs'!$I77*31 + 'octsep cfs'!$J77*30 + 'octsep cfs'!$K77*31 + 'octsep cfs'!$L77*31)*1.983471/1000</f>
        <v>213.18548622042002</v>
      </c>
      <c r="L77" s="6">
        <f xml:space="preserve"> ('octsep cfs'!$J77*30 + 'octsep cfs'!$K77*31 + 'octsep cfs'!$L77*31)*1.983471/1000</f>
        <v>69.530774252100016</v>
      </c>
      <c r="M77" s="6">
        <f xml:space="preserve"> ('octsep cfs'!$K77*31 + 'octsep cfs'!$L77*31)*1.983471/1000</f>
        <v>23.857189188</v>
      </c>
      <c r="N77" s="6">
        <f xml:space="preserve"> 'octsep cfs'!$L77*31*1.983471/1000</f>
        <v>8.3088195231299995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1494.0418765354111</v>
      </c>
      <c r="C78" s="6">
        <f>('augjul cfs'!$C78*30 + 'octsep cfs'!$B78*31 + 'octsep cfs'!$C78*30 + 'octsep cfs'!$D78*31 + 'octsep cfs'!$E78*31 + 'octsep cfs'!$F78*28 + 'octsep cfs'!$G78*31)*1.983471/1000</f>
        <v>1485.7330570122811</v>
      </c>
      <c r="D78" s="6">
        <f>('octsep cfs'!$B78*31 + 'octsep cfs'!$C78*30 + 'octsep cfs'!$D78*31 + 'octsep cfs'!$E78*31 + 'octsep cfs'!$F78*28 + 'octsep cfs'!$G78*31)*1.983471/1000</f>
        <v>1479.6219828612811</v>
      </c>
      <c r="E78" s="6">
        <f>('octsep cfs'!$C78*30 + 'octsep cfs'!$D78*31 + 'octsep cfs'!$E78*31 + 'octsep cfs'!$F78*28 + 'octsep cfs'!$G78*31)*1.983471/1000</f>
        <v>1439.8634851786712</v>
      </c>
      <c r="F78" s="6">
        <f>('octsep cfs'!$D78*31 + 'octsep cfs'!$E78*31 + 'octsep cfs'!$F78*28 + 'octsep cfs'!$G78*31)*1.983471/1000</f>
        <v>1222.6597247287709</v>
      </c>
      <c r="G78" s="6">
        <f>('octsep cfs'!$E78*31 + 'octsep cfs'!$F78*28 + 'octsep cfs'!$G78*31)*1.983471/1000</f>
        <v>777.91800058013996</v>
      </c>
      <c r="H78" s="6">
        <f>('octsep cfs'!$F78*28 + 'octsep cfs'!$G78*31)*1.983471/1000</f>
        <v>472.22993270460006</v>
      </c>
      <c r="I78" s="6">
        <f>'octsep cfs'!$G78*31*1.983471/1000</f>
        <v>265.30670079480001</v>
      </c>
      <c r="J78" s="6">
        <f xml:space="preserve"> ('octsep cfs'!$H78*30 + 'octsep cfs'!$I78*31 + 'octsep cfs'!$J78*30 + 'octsep cfs'!$K78*31 + 'octsep cfs'!$L78*31)*1.983471/1000</f>
        <v>555.51685189539012</v>
      </c>
      <c r="K78" s="6">
        <f xml:space="preserve"> ('octsep cfs'!$I78*31 + 'octsep cfs'!$J78*30 + 'octsep cfs'!$K78*31 + 'octsep cfs'!$L78*31)*1.983471/1000</f>
        <v>224.77498661225999</v>
      </c>
      <c r="L78" s="6">
        <f xml:space="preserve"> ('octsep cfs'!$J78*30 + 'octsep cfs'!$K78*31 + 'octsep cfs'!$L78*31)*1.983471/1000</f>
        <v>98.707573157969989</v>
      </c>
      <c r="M78" s="6">
        <f xml:space="preserve"> ('octsep cfs'!$K78*31 + 'octsep cfs'!$L78*31)*1.983471/1000</f>
        <v>32.272997136870003</v>
      </c>
      <c r="N78" s="6">
        <f xml:space="preserve"> 'octsep cfs'!$L78*31*1.983471/1000</f>
        <v>9.9074971491300001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1293.7042443786511</v>
      </c>
      <c r="C79" s="6">
        <f>('augjul cfs'!$C79*30 + 'octsep cfs'!$B79*31 + 'octsep cfs'!$C79*30 + 'octsep cfs'!$D79*31 + 'octsep cfs'!$E79*31 + 'octsep cfs'!$F79*28 + 'octsep cfs'!$G79*31)*1.983471/1000</f>
        <v>1283.7967472295209</v>
      </c>
      <c r="D79" s="6">
        <f>('octsep cfs'!$B79*31 + 'octsep cfs'!$C79*30 + 'octsep cfs'!$D79*31 + 'octsep cfs'!$E79*31 + 'octsep cfs'!$F79*28 + 'octsep cfs'!$G79*31)*1.983471/1000</f>
        <v>1274.3100037836211</v>
      </c>
      <c r="E79" s="6">
        <f>('octsep cfs'!$C79*30 + 'octsep cfs'!$D79*31 + 'octsep cfs'!$E79*31 + 'octsep cfs'!$F79*28 + 'octsep cfs'!$G79*31)*1.983471/1000</f>
        <v>1262.9766091673011</v>
      </c>
      <c r="F79" s="6">
        <f>('octsep cfs'!$D79*31 + 'octsep cfs'!$E79*31 + 'octsep cfs'!$F79*28 + 'octsep cfs'!$G79*31)*1.983471/1000</f>
        <v>1213.9945944752012</v>
      </c>
      <c r="G79" s="6">
        <f>('octsep cfs'!$E79*31 + 'octsep cfs'!$F79*28 + 'octsep cfs'!$G79*31)*1.983471/1000</f>
        <v>1035.5538871171411</v>
      </c>
      <c r="H79" s="6">
        <f>('octsep cfs'!$F79*28 + 'octsep cfs'!$G79*31)*1.983471/1000</f>
        <v>672.65837014721103</v>
      </c>
      <c r="I79" s="6">
        <f>'octsep cfs'!$G79*31*1.983471/1000</f>
        <v>448.82573060705101</v>
      </c>
      <c r="J79" s="6">
        <f xml:space="preserve"> ('octsep cfs'!$H79*30 + 'octsep cfs'!$I79*31 + 'octsep cfs'!$J79*30 + 'octsep cfs'!$K79*31 + 'octsep cfs'!$L79*31)*1.983471/1000</f>
        <v>433.51906473477004</v>
      </c>
      <c r="K79" s="6">
        <f xml:space="preserve"> ('octsep cfs'!$I79*31 + 'octsep cfs'!$J79*30 + 'octsep cfs'!$K79*31 + 'octsep cfs'!$L79*31)*1.983471/1000</f>
        <v>180.53368579197002</v>
      </c>
      <c r="L79" s="6">
        <f xml:space="preserve"> ('octsep cfs'!$J79*30 + 'octsep cfs'!$K79*31 + 'octsep cfs'!$L79*31)*1.983471/1000</f>
        <v>56.562999531780001</v>
      </c>
      <c r="M79" s="6">
        <f xml:space="preserve"> ('octsep cfs'!$K79*31 + 'octsep cfs'!$L79*31)*1.983471/1000</f>
        <v>20.941447148580004</v>
      </c>
      <c r="N79" s="6">
        <f xml:space="preserve"> 'octsep cfs'!$L79*31*1.983471/1000</f>
        <v>7.9300559009700002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1427.5695947306012</v>
      </c>
      <c r="C80" s="6">
        <f>('augjul cfs'!$C80*30 + 'octsep cfs'!$B80*31 + 'octsep cfs'!$C80*30 + 'octsep cfs'!$D80*31 + 'octsep cfs'!$E80*31 + 'octsep cfs'!$F80*29 + 'octsep cfs'!$G80*31)*1.983471/1000</f>
        <v>1419.639538829631</v>
      </c>
      <c r="D80" s="6">
        <f>('octsep cfs'!$B80*31 + 'octsep cfs'!$C80*30 + 'octsep cfs'!$D80*31 + 'octsep cfs'!$E80*31 + 'octsep cfs'!$F80*29 + 'octsep cfs'!$G80*31)*1.983471/1000</f>
        <v>1409.3173573985312</v>
      </c>
      <c r="E80" s="6">
        <f>('octsep cfs'!$C80*30 + 'octsep cfs'!$D80*31 + 'octsep cfs'!$E80*31 + 'octsep cfs'!$F80*29 + 'octsep cfs'!$G80*31)*1.983471/1000</f>
        <v>1387.0447036883011</v>
      </c>
      <c r="F80" s="6">
        <f>('octsep cfs'!$D80*31 + 'octsep cfs'!$E80*31 + 'octsep cfs'!$F80*29 + 'octsep cfs'!$G80*31)*1.983471/1000</f>
        <v>1287.0182611583011</v>
      </c>
      <c r="G80" s="6">
        <f>('octsep cfs'!$E80*31 + 'octsep cfs'!$F80*29 + 'octsep cfs'!$G80*31)*1.983471/1000</f>
        <v>915.34594253403009</v>
      </c>
      <c r="H80" s="6">
        <f>('octsep cfs'!$F80*29 + 'octsep cfs'!$G80*31)*1.983471/1000</f>
        <v>439.65013028997907</v>
      </c>
      <c r="I80" s="6">
        <f>'octsep cfs'!$G80*31*1.983471/1000</f>
        <v>183.30868072923002</v>
      </c>
      <c r="J80" s="6">
        <f xml:space="preserve"> ('octsep cfs'!$H80*30 + 'octsep cfs'!$I80*31 + 'octsep cfs'!$J80*30 + 'octsep cfs'!$K80*31 + 'octsep cfs'!$L80*31)*1.983471/1000</f>
        <v>414.91583237454</v>
      </c>
      <c r="K80" s="6">
        <f xml:space="preserve"> ('octsep cfs'!$I80*31 + 'octsep cfs'!$J80*30 + 'octsep cfs'!$K80*31 + 'octsep cfs'!$L80*31)*1.983471/1000</f>
        <v>285.92099423664001</v>
      </c>
      <c r="L80" s="6">
        <f xml:space="preserve"> ('octsep cfs'!$J80*30 + 'octsep cfs'!$K80*31 + 'octsep cfs'!$L80*31)*1.983471/1000</f>
        <v>162.37887655541996</v>
      </c>
      <c r="M80" s="6">
        <f xml:space="preserve"> ('octsep cfs'!$K80*31 + 'octsep cfs'!$L80*31)*1.983471/1000</f>
        <v>53.526186422519999</v>
      </c>
      <c r="N80" s="6">
        <f xml:space="preserve"> 'octsep cfs'!$L80*31*1.983471/1000</f>
        <v>30.724124467679999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860.59222557903013</v>
      </c>
      <c r="C81" s="6">
        <f>('augjul cfs'!$C81*30 + 'octsep cfs'!$B81*31 + 'octsep cfs'!$C81*30 + 'octsep cfs'!$D81*31 + 'octsep cfs'!$E81*31 + 'octsep cfs'!$F81*28 + 'octsep cfs'!$G81*31)*1.983471/1000</f>
        <v>829.86810111135003</v>
      </c>
      <c r="D81" s="6">
        <f>('octsep cfs'!$B81*31 + 'octsep cfs'!$C81*30 + 'octsep cfs'!$D81*31 + 'octsep cfs'!$E81*31 + 'octsep cfs'!$F81*28 + 'octsep cfs'!$G81*31)*1.983471/1000</f>
        <v>778.37322700934999</v>
      </c>
      <c r="E81" s="6">
        <f>('octsep cfs'!$C81*30 + 'octsep cfs'!$D81*31 + 'octsep cfs'!$E81*31 + 'octsep cfs'!$F81*28 + 'octsep cfs'!$G81*31)*1.983471/1000</f>
        <v>702.47170258292988</v>
      </c>
      <c r="F81" s="6">
        <f>('octsep cfs'!$D81*31 + 'octsep cfs'!$E81*31 + 'octsep cfs'!$F81*28 + 'octsep cfs'!$G81*31)*1.983471/1000</f>
        <v>599.17848331592984</v>
      </c>
      <c r="G81" s="6">
        <f>('octsep cfs'!$E81*31 + 'octsep cfs'!$F81*28 + 'octsep cfs'!$G81*31)*1.983471/1000</f>
        <v>355.80440979783003</v>
      </c>
      <c r="H81" s="6">
        <f>('octsep cfs'!$F81*28 + 'octsep cfs'!$G81*31)*1.983471/1000</f>
        <v>235.74925396932005</v>
      </c>
      <c r="I81" s="6">
        <f>'octsep cfs'!$G81*31*1.983471/1000</f>
        <v>160.59577579584001</v>
      </c>
      <c r="J81" s="6">
        <f xml:space="preserve"> ('octsep cfs'!$H81*30 + 'octsep cfs'!$I81*31 + 'octsep cfs'!$J81*30 + 'octsep cfs'!$K81*31 + 'octsep cfs'!$L81*31)*1.983471/1000</f>
        <v>560.51795584008005</v>
      </c>
      <c r="K81" s="6">
        <f xml:space="preserve"> ('octsep cfs'!$I81*31 + 'octsep cfs'!$J81*30 + 'octsep cfs'!$K81*31 + 'octsep cfs'!$L81*31)*1.983471/1000</f>
        <v>335.82679071227994</v>
      </c>
      <c r="L81" s="6">
        <f xml:space="preserve"> ('octsep cfs'!$J81*30 + 'octsep cfs'!$K81*31 + 'octsep cfs'!$L81*31)*1.983471/1000</f>
        <v>147.31195480638002</v>
      </c>
      <c r="M81" s="6">
        <f xml:space="preserve"> ('octsep cfs'!$K81*31 + 'octsep cfs'!$L81*31)*1.983471/1000</f>
        <v>43.624223157479996</v>
      </c>
      <c r="N81" s="6">
        <f xml:space="preserve"> 'octsep cfs'!$L81*31*1.983471/1000</f>
        <v>12.138882189419999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1618.3327128662399</v>
      </c>
      <c r="C82" s="6">
        <f>('augjul cfs'!$C82*30 + 'octsep cfs'!$B82*31 + 'octsep cfs'!$C82*30 + 'octsep cfs'!$D82*31 + 'octsep cfs'!$E82*31 + 'octsep cfs'!$F82*28 + 'octsep cfs'!$G82*31)*1.983471/1000</f>
        <v>1606.19383067682</v>
      </c>
      <c r="D82" s="6">
        <f>('octsep cfs'!$B82*31 + 'octsep cfs'!$C82*30 + 'octsep cfs'!$D82*31 + 'octsep cfs'!$E82*31 + 'octsep cfs'!$F82*28 + 'octsep cfs'!$G82*31)*1.983471/1000</f>
        <v>1593.8383931236199</v>
      </c>
      <c r="E82" s="6">
        <f>('octsep cfs'!$C82*30 + 'octsep cfs'!$D82*31 + 'octsep cfs'!$E82*31 + 'octsep cfs'!$F82*28 + 'octsep cfs'!$G82*31)*1.983471/1000</f>
        <v>1563.3368537715598</v>
      </c>
      <c r="F82" s="6">
        <f>('octsep cfs'!$D82*31 + 'octsep cfs'!$E82*31 + 'octsep cfs'!$F82*28 + 'octsep cfs'!$G82*31)*1.983471/1000</f>
        <v>1369.4587122816599</v>
      </c>
      <c r="G82" s="6">
        <f>('octsep cfs'!$E82*31 + 'octsep cfs'!$F82*28 + 'octsep cfs'!$G82*31)*1.983471/1000</f>
        <v>1001.5193674016999</v>
      </c>
      <c r="H82" s="6">
        <f>('octsep cfs'!$F82*28 + 'octsep cfs'!$G82*31)*1.983471/1000</f>
        <v>366.58671683150999</v>
      </c>
      <c r="I82" s="6">
        <f>'octsep cfs'!$G82*31*1.983471/1000</f>
        <v>139.07696007387</v>
      </c>
      <c r="J82" s="6">
        <f xml:space="preserve"> ('octsep cfs'!$H82*30 + 'octsep cfs'!$I82*31 + 'octsep cfs'!$J82*30 + 'octsep cfs'!$K82*31 + 'octsep cfs'!$L82*31)*1.983471/1000</f>
        <v>462.88849834415998</v>
      </c>
      <c r="K82" s="6">
        <f xml:space="preserve"> ('octsep cfs'!$I82*31 + 'octsep cfs'!$J82*30 + 'octsep cfs'!$K82*31 + 'octsep cfs'!$L82*31)*1.983471/1000</f>
        <v>249.59415923525998</v>
      </c>
      <c r="L82" s="6">
        <f xml:space="preserve"> ('octsep cfs'!$J82*30 + 'octsep cfs'!$K82*31 + 'octsep cfs'!$L82*31)*1.983471/1000</f>
        <v>123.36195901029001</v>
      </c>
      <c r="M82" s="6">
        <f xml:space="preserve"> ('octsep cfs'!$K82*31 + 'octsep cfs'!$L82*31)*1.983471/1000</f>
        <v>29.046127836389999</v>
      </c>
      <c r="N82" s="6">
        <f xml:space="preserve"> 'octsep cfs'!$L82*31*1.983471/1000</f>
        <v>8.9058641288399993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1639.375620506883</v>
      </c>
      <c r="C83" s="6">
        <f>('augjul cfs'!$C83*30 + 'octsep cfs'!$B83*31 + 'octsep cfs'!$C83*30 + 'octsep cfs'!$D83*31 + 'octsep cfs'!$E83*31 + 'octsep cfs'!$F83*28 + 'octsep cfs'!$G83*31)*1.983471/1000</f>
        <v>1630.4697563780433</v>
      </c>
      <c r="D83" s="6">
        <f>('octsep cfs'!$B83*31 + 'octsep cfs'!$C83*30 + 'octsep cfs'!$D83*31 + 'octsep cfs'!$E83*31 + 'octsep cfs'!$F83*28 + 'octsep cfs'!$G83*31)*1.983471/1000</f>
        <v>1619.6441700071432</v>
      </c>
      <c r="E83" s="6">
        <f>('octsep cfs'!$C83*30 + 'octsep cfs'!$D83*31 + 'octsep cfs'!$E83*31 + 'octsep cfs'!$F83*28 + 'octsep cfs'!$G83*31)*1.983471/1000</f>
        <v>1605.7203027606929</v>
      </c>
      <c r="F83" s="6">
        <f>('octsep cfs'!$D83*31 + 'octsep cfs'!$E83*31 + 'octsep cfs'!$F83*28 + 'octsep cfs'!$G83*31)*1.983471/1000</f>
        <v>1230.919854005793</v>
      </c>
      <c r="G83" s="6">
        <f>('octsep cfs'!$E83*31 + 'octsep cfs'!$F83*28 + 'octsep cfs'!$G83*31)*1.983471/1000</f>
        <v>800.52441692248203</v>
      </c>
      <c r="H83" s="6">
        <f>('octsep cfs'!$F83*28 + 'octsep cfs'!$G83*31)*1.983471/1000</f>
        <v>533.21438859950104</v>
      </c>
      <c r="I83" s="6">
        <f>'octsep cfs'!$G83*31*1.983471/1000</f>
        <v>289.54886385266099</v>
      </c>
      <c r="J83" s="6">
        <f xml:space="preserve"> ('octsep cfs'!$H83*30 + 'octsep cfs'!$I83*31 + 'octsep cfs'!$J83*30 + 'octsep cfs'!$K83*31 + 'octsep cfs'!$L83*31)*1.983471/1000</f>
        <v>296.34472938293999</v>
      </c>
      <c r="K83" s="6">
        <f xml:space="preserve"> ('octsep cfs'!$I83*31 + 'octsep cfs'!$J83*30 + 'octsep cfs'!$K83*31 + 'octsep cfs'!$L83*31)*1.983471/1000</f>
        <v>140.78308232393999</v>
      </c>
      <c r="L83" s="6">
        <f xml:space="preserve"> ('octsep cfs'!$J83*30 + 'octsep cfs'!$K83*31 + 'octsep cfs'!$L83*31)*1.983471/1000</f>
        <v>56.043330129779996</v>
      </c>
      <c r="M83" s="6">
        <f xml:space="preserve"> ('octsep cfs'!$K83*31 + 'octsep cfs'!$L83*31)*1.983471/1000</f>
        <v>22.24498428978</v>
      </c>
      <c r="N83" s="6">
        <f xml:space="preserve"> 'octsep cfs'!$L83*31*1.983471/1000</f>
        <v>8.096687299680001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1382.7463435189111</v>
      </c>
      <c r="C84" s="6">
        <f>('augjul cfs'!$C84*30 + 'octsep cfs'!$B84*31 + 'octsep cfs'!$C84*30 + 'octsep cfs'!$D84*31 + 'octsep cfs'!$E84*31 + 'octsep cfs'!$F84*29 + 'octsep cfs'!$G84*31)*1.983471/1000</f>
        <v>1374.649656219231</v>
      </c>
      <c r="D84" s="6">
        <f>('octsep cfs'!$B84*31 + 'octsep cfs'!$C84*30 + 'octsep cfs'!$D84*31 + 'octsep cfs'!$E84*31 + 'octsep cfs'!$F84*29 + 'octsep cfs'!$G84*31)*1.983471/1000</f>
        <v>1368.032796963231</v>
      </c>
      <c r="E84" s="6">
        <f>('octsep cfs'!$C84*30 + 'octsep cfs'!$D84*31 + 'octsep cfs'!$E84*31 + 'octsep cfs'!$F84*29 + 'octsep cfs'!$G84*31)*1.983471/1000</f>
        <v>1274.8630946719709</v>
      </c>
      <c r="F84" s="6">
        <f>('octsep cfs'!$D84*31 + 'octsep cfs'!$E84*31 + 'octsep cfs'!$F84*29 + 'octsep cfs'!$G84*31)*1.983471/1000</f>
        <v>1112.4049189459708</v>
      </c>
      <c r="G84" s="6">
        <f>('octsep cfs'!$E84*31 + 'octsep cfs'!$F84*29 + 'octsep cfs'!$G84*31)*1.983471/1000</f>
        <v>777.53176125578102</v>
      </c>
      <c r="H84" s="6">
        <f>('octsep cfs'!$F84*29 + 'octsep cfs'!$G84*31)*1.983471/1000</f>
        <v>505.69938136685096</v>
      </c>
      <c r="I84" s="6">
        <f>'octsep cfs'!$G84*31*1.983471/1000</f>
        <v>303.27843027995095</v>
      </c>
      <c r="J84" s="6">
        <f xml:space="preserve"> ('octsep cfs'!$H84*30 + 'octsep cfs'!$I84*31 + 'octsep cfs'!$J84*30 + 'octsep cfs'!$K84*31 + 'octsep cfs'!$L84*31)*1.983471/1000</f>
        <v>839.50830769199081</v>
      </c>
      <c r="K84" s="6">
        <f xml:space="preserve"> ('octsep cfs'!$I84*31 + 'octsep cfs'!$J84*30 + 'octsep cfs'!$K84*31 + 'octsep cfs'!$L84*31)*1.983471/1000</f>
        <v>630.96001799189094</v>
      </c>
      <c r="L84" s="6">
        <f xml:space="preserve"> ('octsep cfs'!$J84*30 + 'octsep cfs'!$K84*31 + 'octsep cfs'!$L84*31)*1.983471/1000</f>
        <v>284.80874303868001</v>
      </c>
      <c r="M84" s="6">
        <f xml:space="preserve"> ('octsep cfs'!$K84*31 + 'octsep cfs'!$L84*31)*1.983471/1000</f>
        <v>58.879296965579989</v>
      </c>
      <c r="N84" s="6">
        <f xml:space="preserve"> 'octsep cfs'!$L84*31*1.983471/1000</f>
        <v>17.956224120029997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1280.6282911499911</v>
      </c>
      <c r="C85" s="6">
        <f>('augjul cfs'!$C85*30 + 'octsep cfs'!$B85*31 + 'octsep cfs'!$C85*30 + 'octsep cfs'!$D85*31 + 'octsep cfs'!$E85*31 + 'octsep cfs'!$F85*28 + 'octsep cfs'!$G85*31)*1.983471/1000</f>
        <v>1262.672067029961</v>
      </c>
      <c r="D85" s="6">
        <f>('octsep cfs'!$B85*31 + 'octsep cfs'!$C85*30 + 'octsep cfs'!$D85*31 + 'octsep cfs'!$E85*31 + 'octsep cfs'!$F85*28 + 'octsep cfs'!$G85*31)*1.983471/1000</f>
        <v>1253.8553400878611</v>
      </c>
      <c r="E85" s="6">
        <f>('octsep cfs'!$C85*30 + 'octsep cfs'!$D85*31 + 'octsep cfs'!$E85*31 + 'octsep cfs'!$F85*28 + 'octsep cfs'!$G85*31)*1.983471/1000</f>
        <v>1226.7534501950911</v>
      </c>
      <c r="F85" s="6">
        <f>('octsep cfs'!$D85*31 + 'octsep cfs'!$E85*31 + 'octsep cfs'!$F85*28 + 'octsep cfs'!$G85*31)*1.983471/1000</f>
        <v>1048.2249940799911</v>
      </c>
      <c r="G85" s="6">
        <f>('octsep cfs'!$E85*31 + 'octsep cfs'!$F85*28 + 'octsep cfs'!$G85*31)*1.983471/1000</f>
        <v>846.22223801873099</v>
      </c>
      <c r="H85" s="6">
        <f>('octsep cfs'!$F85*28 + 'octsep cfs'!$G85*31)*1.983471/1000</f>
        <v>368.34238618716</v>
      </c>
      <c r="I85" s="6">
        <f>'octsep cfs'!$G85*31*1.983471/1000</f>
        <v>235.64016306431998</v>
      </c>
      <c r="J85" s="6">
        <f xml:space="preserve"> ('octsep cfs'!$H85*30 + 'octsep cfs'!$I85*31 + 'octsep cfs'!$J85*30 + 'octsep cfs'!$K85*31 + 'octsep cfs'!$L85*31)*1.983471/1000</f>
        <v>586.35746561489998</v>
      </c>
      <c r="K85" s="6">
        <f xml:space="preserve"> ('octsep cfs'!$I85*31 + 'octsep cfs'!$J85*30 + 'octsep cfs'!$K85*31 + 'octsep cfs'!$L85*31)*1.983471/1000</f>
        <v>333.88560731400003</v>
      </c>
      <c r="L85" s="6">
        <f xml:space="preserve"> ('octsep cfs'!$J85*30 + 'octsep cfs'!$K85*31 + 'octsep cfs'!$L85*31)*1.983471/1000</f>
        <v>83.386965468029999</v>
      </c>
      <c r="M85" s="6">
        <f xml:space="preserve"> ('octsep cfs'!$K85*31 + 'octsep cfs'!$L85*31)*1.983471/1000</f>
        <v>34.004487981029996</v>
      </c>
      <c r="N85" s="6">
        <f xml:space="preserve"> 'octsep cfs'!$L85*31*1.983471/1000</f>
        <v>12.0454210359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1036.131890401251</v>
      </c>
      <c r="C86" s="10">
        <f>('augjul cfs'!$C86*30 + 'octsep cfs'!$B86*31 + 'octsep cfs'!$C86*30 + 'octsep cfs'!$D86*31 + 'octsep cfs'!$E86*31 + 'octsep cfs'!$F86*28 + 'octsep cfs'!$G86*31)*1.983471/1000</f>
        <v>1024.0864693653509</v>
      </c>
      <c r="D86" s="10">
        <f>('octsep cfs'!$B86*31 + 'octsep cfs'!$C86*30 + 'octsep cfs'!$D86*31 + 'octsep cfs'!$E86*31 + 'octsep cfs'!$F86*28 + 'octsep cfs'!$G86*31)*1.983471/1000</f>
        <v>1010.275560792351</v>
      </c>
      <c r="E86" s="10">
        <f>('octsep cfs'!$C86*30 + 'octsep cfs'!$D86*31 + 'octsep cfs'!$E86*31 + 'octsep cfs'!$F86*28 + 'octsep cfs'!$G86*31)*1.983471/1000</f>
        <v>975.22947285038106</v>
      </c>
      <c r="F86" s="10">
        <f>('octsep cfs'!$D86*31 + 'octsep cfs'!$E86*31 + 'octsep cfs'!$F86*28 + 'octsep cfs'!$G86*31)*1.983471/1000</f>
        <v>809.29209064328109</v>
      </c>
      <c r="G86" s="10">
        <f>('octsep cfs'!$E86*31 + 'octsep cfs'!$F86*28 + 'octsep cfs'!$G86*31)*1.983471/1000</f>
        <v>625.69195868531108</v>
      </c>
      <c r="H86" s="10">
        <f>('octsep cfs'!$F86*28 + 'octsep cfs'!$G86*31)*1.983471/1000</f>
        <v>314.56279150968004</v>
      </c>
      <c r="I86" s="6">
        <f>'octsep cfs'!$G86*31*1.983471/1000</f>
        <v>184.25866416468</v>
      </c>
      <c r="J86" s="6">
        <f xml:space="preserve"> ('octsep cfs'!$H86*30 + 'octsep cfs'!$I86*31 + 'octsep cfs'!$J86*30 + 'octsep cfs'!$K86*31 + 'octsep cfs'!$L86*31)*1.983471/1000</f>
        <v>759.16771367997001</v>
      </c>
      <c r="K86" s="6">
        <f xml:space="preserve"> ('octsep cfs'!$I86*31 + 'octsep cfs'!$J86*30 + 'octsep cfs'!$K86*31 + 'octsep cfs'!$L86*31)*1.983471/1000</f>
        <v>503.69857284684002</v>
      </c>
      <c r="L86" s="6">
        <f xml:space="preserve"> ('octsep cfs'!$J86*30 + 'octsep cfs'!$K86*31 + 'octsep cfs'!$L86*31)*1.983471/1000</f>
        <v>303.52691754336001</v>
      </c>
      <c r="M86" s="6">
        <f xml:space="preserve"> ('octsep cfs'!$K86*31 + 'octsep cfs'!$L86*31)*1.983471/1000</f>
        <v>50.872381563360001</v>
      </c>
      <c r="N86" s="6">
        <f xml:space="preserve"> 'octsep cfs'!$L86*31*1.983471/1000</f>
        <v>15.219410999519999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1601.490747216822</v>
      </c>
      <c r="C87" s="10">
        <f>('augjul cfs'!$C87*30 + 'octsep cfs'!$B87*31 + 'octsep cfs'!$C87*30 + 'octsep cfs'!$D87*31 + 'octsep cfs'!$E87*31 + 'octsep cfs'!$F87*28 + 'octsep cfs'!$G87*31)*1.983471/1000</f>
        <v>1586.271336217302</v>
      </c>
      <c r="D87" s="10">
        <f>('octsep cfs'!$B87*31 + 'octsep cfs'!$C87*30 + 'octsep cfs'!$D87*31 + 'octsep cfs'!$E87*31 + 'octsep cfs'!$F87*28 + 'octsep cfs'!$G87*31)*1.983471/1000</f>
        <v>1563.891832924302</v>
      </c>
      <c r="E87" s="10">
        <f>('octsep cfs'!$C87*30 + 'octsep cfs'!$D87*31 + 'octsep cfs'!$E87*31 + 'octsep cfs'!$F87*28 + 'octsep cfs'!$G87*31)*1.983471/1000</f>
        <v>1496.928146179242</v>
      </c>
      <c r="F87" s="10">
        <f>('octsep cfs'!$D87*31 + 'octsep cfs'!$E87*31 + 'octsep cfs'!$F87*28 + 'octsep cfs'!$G87*31)*1.983471/1000</f>
        <v>1279.8529146501421</v>
      </c>
      <c r="G87" s="10">
        <f>('octsep cfs'!$E87*31 + 'octsep cfs'!$F87*28 + 'octsep cfs'!$G87*31)*1.983471/1000</f>
        <v>813.32059958312107</v>
      </c>
      <c r="H87" s="10">
        <f>('octsep cfs'!$F87*28 + 'octsep cfs'!$G87*31)*1.983471/1000</f>
        <v>413.21272500038998</v>
      </c>
      <c r="I87" s="6">
        <f>'octsep cfs'!$G87*31*1.983471/1000</f>
        <v>309.12215039138994</v>
      </c>
      <c r="J87" s="6">
        <f xml:space="preserve"> ('octsep cfs'!$H87*30 + 'octsep cfs'!$I87*31 + 'octsep cfs'!$J87*30 + 'octsep cfs'!$K87*31 + 'octsep cfs'!$L87*31)*1.983471/1000</f>
        <v>774.60703210925999</v>
      </c>
      <c r="K87" s="6">
        <f xml:space="preserve"> ('octsep cfs'!$I87*31 + 'octsep cfs'!$J87*30 + 'octsep cfs'!$K87*31 + 'octsep cfs'!$L87*31)*1.983471/1000</f>
        <v>426.57921706112995</v>
      </c>
      <c r="L87" s="6">
        <f xml:space="preserve"> ('octsep cfs'!$J87*30 + 'octsep cfs'!$K87*31 + 'octsep cfs'!$L87*31)*1.983471/1000</f>
        <v>206.17014764051999</v>
      </c>
      <c r="M87" s="6">
        <f xml:space="preserve"> ('octsep cfs'!$K87*31 + 'octsep cfs'!$L87*31)*1.983471/1000</f>
        <v>63.665491827420013</v>
      </c>
      <c r="N87" s="6">
        <f xml:space="preserve"> 'octsep cfs'!$L87*31*1.983471/1000</f>
        <v>23.583569363550001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1551.056274397371</v>
      </c>
      <c r="C88" s="10">
        <f>('augjul cfs'!$C88*30 + 'octsep cfs'!$B88*31 + 'octsep cfs'!$C88*30 + 'octsep cfs'!$D88*31 + 'octsep cfs'!$E88*31 + 'octsep cfs'!$F88*29 + 'octsep cfs'!$G88*31)*1.983471/1000</f>
        <v>1527.4727050338211</v>
      </c>
      <c r="D88" s="10">
        <f>('octsep cfs'!$B88*31 + 'octsep cfs'!$C88*30 + 'octsep cfs'!$D88*31 + 'octsep cfs'!$E88*31 + 'octsep cfs'!$F88*29 + 'octsep cfs'!$G88*31)*1.983471/1000</f>
        <v>1513.6736972868209</v>
      </c>
      <c r="E88" s="10">
        <f>('octsep cfs'!$C88*30 + 'octsep cfs'!$D88*31 + 'octsep cfs'!$E88*31 + 'octsep cfs'!$F88*29 + 'octsep cfs'!$G88*31)*1.983471/1000</f>
        <v>1479.7940291358209</v>
      </c>
      <c r="F88" s="10">
        <f>('octsep cfs'!$D88*31 + 'octsep cfs'!$E88*31 + 'octsep cfs'!$F88*29 + 'octsep cfs'!$G88*31)*1.983471/1000</f>
        <v>1354.7859677079211</v>
      </c>
      <c r="G88" s="10">
        <f>('octsep cfs'!$E88*31 + 'octsep cfs'!$F88*29 + 'octsep cfs'!$G88*31)*1.983471/1000</f>
        <v>1157.1629734658909</v>
      </c>
      <c r="H88" s="10">
        <f>('octsep cfs'!$F88*29 + 'octsep cfs'!$G88*31)*1.983471/1000</f>
        <v>655.72968119526001</v>
      </c>
      <c r="I88" s="6">
        <f>'octsep cfs'!$G88*31*1.983471/1000</f>
        <v>412.43915147567998</v>
      </c>
      <c r="J88" s="6">
        <f xml:space="preserve"> ('octsep cfs'!$H88*30 + 'octsep cfs'!$I88*31 + 'octsep cfs'!$J88*30 + 'octsep cfs'!$K88*31 + 'octsep cfs'!$L88*31)*1.983471/1000</f>
        <v>753.76676181639004</v>
      </c>
      <c r="K88" s="6">
        <f xml:space="preserve"> ('octsep cfs'!$I88*31 + 'octsep cfs'!$J88*30 + 'octsep cfs'!$K88*31 + 'octsep cfs'!$L88*31)*1.983471/1000</f>
        <v>388.91712921726003</v>
      </c>
      <c r="L88" s="6">
        <f xml:space="preserve"> ('octsep cfs'!$J88*30 + 'octsep cfs'!$K88*31 + 'octsep cfs'!$L88*31)*1.983471/1000</f>
        <v>184.34603606222998</v>
      </c>
      <c r="M88" s="6">
        <f xml:space="preserve"> ('octsep cfs'!$K88*31 + 'octsep cfs'!$L88*31)*1.983471/1000</f>
        <v>56.77334663133</v>
      </c>
      <c r="N88" s="6">
        <f xml:space="preserve"> 'octsep cfs'!$L88*31*1.983471/1000</f>
        <v>15.491186195940001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1424.87972838519</v>
      </c>
      <c r="C89" s="6">
        <f>('augjul cfs'!$C89*30 + 'octsep cfs'!$B89*31 + 'octsep cfs'!$C89*30 + 'octsep cfs'!$D89*31 + 'octsep cfs'!$E89*31 + 'octsep cfs'!$F89*28 + 'octsep cfs'!$G89*31)*1.983471/1000</f>
        <v>1409.3885421892501</v>
      </c>
      <c r="D89" s="6">
        <f>('octsep cfs'!$B89*31 + 'octsep cfs'!$C89*30 + 'octsep cfs'!$D89*31 + 'octsep cfs'!$E89*31 + 'octsep cfs'!$F89*28 + 'octsep cfs'!$G89*31)*1.983471/1000</f>
        <v>1396.0578319453502</v>
      </c>
      <c r="E89" s="6">
        <f>('octsep cfs'!$C89*30 + 'octsep cfs'!$D89*31 + 'octsep cfs'!$E89*31 + 'octsep cfs'!$F89*28 + 'octsep cfs'!$G89*31)*1.983471/1000</f>
        <v>1300.28412975174</v>
      </c>
      <c r="F89" s="6">
        <f>('octsep cfs'!$D89*31 + 'octsep cfs'!$E89*31 + 'octsep cfs'!$F89*28 + 'octsep cfs'!$G89*31)*1.983471/1000</f>
        <v>1005.22516560984</v>
      </c>
      <c r="G89" s="6">
        <f>('octsep cfs'!$E89*31 + 'octsep cfs'!$F89*28 + 'octsep cfs'!$G89*31)*1.983471/1000</f>
        <v>592.12748192745005</v>
      </c>
      <c r="H89" s="6">
        <f>('octsep cfs'!$F89*28 + 'octsep cfs'!$G89*31)*1.983471/1000</f>
        <v>379.00961223342</v>
      </c>
      <c r="I89" s="6">
        <f>'octsep cfs'!$G89*31*1.983471/1000</f>
        <v>215.40705307926001</v>
      </c>
      <c r="J89" s="6">
        <f xml:space="preserve"> ('octsep cfs'!$H89*30 + 'octsep cfs'!$I89*31 + 'octsep cfs'!$J89*30 + 'octsep cfs'!$K89*31 + 'octsep cfs'!$L89*31)*1.983471/1000</f>
        <v>456.65254485899999</v>
      </c>
      <c r="K89" s="6">
        <f xml:space="preserve"> ('octsep cfs'!$I89*31 + 'octsep cfs'!$J89*30 + 'octsep cfs'!$K89*31 + 'octsep cfs'!$L89*31)*1.983471/1000</f>
        <v>224.50908249000003</v>
      </c>
      <c r="L89" s="6">
        <f xml:space="preserve"> ('octsep cfs'!$J89*30 + 'octsep cfs'!$K89*31 + 'octsep cfs'!$L89*31)*1.983471/1000</f>
        <v>102.79745069055001</v>
      </c>
      <c r="M89" s="6">
        <f xml:space="preserve"> ('octsep cfs'!$K89*31 + 'octsep cfs'!$L89*31)*1.983471/1000</f>
        <v>37.110841583549998</v>
      </c>
      <c r="N89" s="6">
        <f xml:space="preserve"> 'octsep cfs'!$L89*31*1.983471/1000</f>
        <v>12.77773836381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1598.90447557827</v>
      </c>
      <c r="C90" s="6">
        <f>('augjul cfs'!$C90*30 + 'octsep cfs'!$B90*31 + 'octsep cfs'!$C90*30 + 'octsep cfs'!$D90*31 + 'octsep cfs'!$E90*31 + 'octsep cfs'!$F90*28 + 'octsep cfs'!$G90*31)*1.983471/1000</f>
        <v>1586.1267372144598</v>
      </c>
      <c r="D90" s="6">
        <f>('octsep cfs'!$B90*31 + 'octsep cfs'!$C90*30 + 'octsep cfs'!$D90*31 + 'octsep cfs'!$E90*31 + 'octsep cfs'!$F90*28 + 'octsep cfs'!$G90*31)*1.983471/1000</f>
        <v>1494.3255505743598</v>
      </c>
      <c r="E90" s="6">
        <f>('octsep cfs'!$C90*30 + 'octsep cfs'!$D90*31 + 'octsep cfs'!$E90*31 + 'octsep cfs'!$F90*28 + 'octsep cfs'!$G90*31)*1.983471/1000</f>
        <v>1409.0797554239698</v>
      </c>
      <c r="F90" s="6">
        <f>('octsep cfs'!$D90*31 + 'octsep cfs'!$E90*31 + 'octsep cfs'!$F90*28 + 'octsep cfs'!$G90*31)*1.983471/1000</f>
        <v>1259.0418767528699</v>
      </c>
      <c r="G90" s="6">
        <f>('octsep cfs'!$E90*31 + 'octsep cfs'!$F90*28 + 'octsep cfs'!$G90*31)*1.983471/1000</f>
        <v>1113.85550864364</v>
      </c>
      <c r="H90" s="6">
        <f>('octsep cfs'!$F90*28 + 'octsep cfs'!$G90*31)*1.983471/1000</f>
        <v>934.11925753251001</v>
      </c>
      <c r="I90" s="6">
        <f>'octsep cfs'!$G90*31*1.983471/1000</f>
        <v>440.76464462834997</v>
      </c>
      <c r="J90" s="6">
        <f xml:space="preserve"> ('octsep cfs'!$H90*30 + 'octsep cfs'!$I90*31 + 'octsep cfs'!$J90*30 + 'octsep cfs'!$K90*31 + 'octsep cfs'!$L90*31)*1.983471/1000</f>
        <v>478.87886468667</v>
      </c>
      <c r="K90" s="6">
        <f xml:space="preserve"> ('octsep cfs'!$I90*31 + 'octsep cfs'!$J90*30 + 'octsep cfs'!$K90*31 + 'octsep cfs'!$L90*31)*1.983471/1000</f>
        <v>256.56131930457002</v>
      </c>
      <c r="L90" s="6">
        <f xml:space="preserve"> ('octsep cfs'!$J90*30 + 'octsep cfs'!$K90*31 + 'octsep cfs'!$L90*31)*1.983471/1000</f>
        <v>89.015599967699998</v>
      </c>
      <c r="M90" s="6">
        <f xml:space="preserve"> ('octsep cfs'!$K90*31 + 'octsep cfs'!$L90*31)*1.983471/1000</f>
        <v>42.291171967800004</v>
      </c>
      <c r="N90" s="6">
        <f xml:space="preserve"> 'octsep cfs'!$L90*31*1.983471/1000</f>
        <v>16.121434106190002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1199.468089234821</v>
      </c>
      <c r="C91" s="6">
        <f>('augjul cfs'!$C91*30 + 'octsep cfs'!$B91*31 + 'octsep cfs'!$C91*30 + 'octsep cfs'!$D91*31 + 'octsep cfs'!$E91*31 + 'octsep cfs'!$F91*28 + 'octsep cfs'!$G91*31)*1.983471/1000</f>
        <v>1183.346655128631</v>
      </c>
      <c r="D91" s="6">
        <f>('octsep cfs'!$B91*31 + 'octsep cfs'!$C91*30 + 'octsep cfs'!$D91*31 + 'octsep cfs'!$E91*31 + 'octsep cfs'!$F91*28 + 'octsep cfs'!$G91*31)*1.983471/1000</f>
        <v>1160.1204080657312</v>
      </c>
      <c r="E91" s="6">
        <f>('octsep cfs'!$C91*30 + 'octsep cfs'!$D91*31 + 'octsep cfs'!$E91*31 + 'octsep cfs'!$F91*28 + 'octsep cfs'!$G91*31)*1.983471/1000</f>
        <v>1097.0144534074111</v>
      </c>
      <c r="F91" s="6">
        <f>('octsep cfs'!$D91*31 + 'octsep cfs'!$E91*31 + 'octsep cfs'!$F91*28 + 'octsep cfs'!$G91*31)*1.983471/1000</f>
        <v>850.02292547951106</v>
      </c>
      <c r="G91" s="6">
        <f>('octsep cfs'!$E91*31 + 'octsep cfs'!$F91*28 + 'octsep cfs'!$G91*31)*1.983471/1000</f>
        <v>472.17356245877994</v>
      </c>
      <c r="H91" s="6">
        <f>('octsep cfs'!$F91*28 + 'octsep cfs'!$G91*31)*1.983471/1000</f>
        <v>255.39595075323001</v>
      </c>
      <c r="I91" s="6">
        <f>'octsep cfs'!$G91*31*1.983471/1000</f>
        <v>99.274806194549996</v>
      </c>
      <c r="J91" s="6">
        <f xml:space="preserve"> ('octsep cfs'!$H91*30 + 'octsep cfs'!$I91*31 + 'octsep cfs'!$J91*30 + 'octsep cfs'!$K91*31 + 'octsep cfs'!$L91*31)*1.983471/1000</f>
        <v>181.07939816819999</v>
      </c>
      <c r="K91" s="6">
        <f xml:space="preserve"> ('octsep cfs'!$I91*31 + 'octsep cfs'!$J91*30 + 'octsep cfs'!$K91*31 + 'octsep cfs'!$L91*31)*1.983471/1000</f>
        <v>93.098376674099995</v>
      </c>
      <c r="L91" s="6">
        <f xml:space="preserve"> ('octsep cfs'!$J91*30 + 'octsep cfs'!$K91*31 + 'octsep cfs'!$L91*31)*1.983471/1000</f>
        <v>45.183548718839994</v>
      </c>
      <c r="M91" s="6">
        <f xml:space="preserve"> ('octsep cfs'!$K91*31 + 'octsep cfs'!$L91*31)*1.983471/1000</f>
        <v>24.523714782840003</v>
      </c>
      <c r="N91" s="6">
        <f xml:space="preserve"> 'octsep cfs'!$L91*31*1.983471/1000</f>
        <v>10.915278929519999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1630.4231586938397</v>
      </c>
      <c r="C92" s="6">
        <f>('augjul cfs'!$C92*30 + 'octsep cfs'!$B92*31 + 'octsep cfs'!$C92*30 + 'octsep cfs'!$D92*31 + 'octsep cfs'!$E92*31 + 'octsep cfs'!$F92*29 + 'octsep cfs'!$G92*31)*1.983471/1000</f>
        <v>1619.50787976432</v>
      </c>
      <c r="D92" s="6">
        <f>('octsep cfs'!$B92*31 + 'octsep cfs'!$C92*30 + 'octsep cfs'!$D92*31 + 'octsep cfs'!$E92*31 + 'octsep cfs'!$F92*29 + 'octsep cfs'!$G92*31)*1.983471/1000</f>
        <v>1608.1765082884201</v>
      </c>
      <c r="E92" s="6">
        <f>('octsep cfs'!$C92*30 + 'octsep cfs'!$D92*31 + 'octsep cfs'!$E92*31 + 'octsep cfs'!$F92*29 + 'octsep cfs'!$G92*31)*1.983471/1000</f>
        <v>1571.20831793919</v>
      </c>
      <c r="F92" s="6">
        <f>('octsep cfs'!$D92*31 + 'octsep cfs'!$E92*31 + 'octsep cfs'!$F92*29 + 'octsep cfs'!$G92*31)*1.983471/1000</f>
        <v>1417.3365881721902</v>
      </c>
      <c r="G92" s="6">
        <f>('octsep cfs'!$E92*31 + 'octsep cfs'!$F92*29 + 'octsep cfs'!$G92*31)*1.983471/1000</f>
        <v>887.31531218021996</v>
      </c>
      <c r="H92" s="6">
        <f>('octsep cfs'!$F92*29 + 'octsep cfs'!$G92*31)*1.983471/1000</f>
        <v>593.81531657490007</v>
      </c>
      <c r="I92" s="6">
        <f>'octsep cfs'!$G92*31*1.983471/1000</f>
        <v>314.37995515289998</v>
      </c>
      <c r="J92" s="6">
        <f xml:space="preserve"> ('octsep cfs'!$H92*30 + 'octsep cfs'!$I92*31 + 'octsep cfs'!$J92*30 + 'octsep cfs'!$K92*31 + 'octsep cfs'!$L92*31)*1.983471/1000</f>
        <v>245.62922054097004</v>
      </c>
      <c r="K92" s="6">
        <f xml:space="preserve"> ('octsep cfs'!$I92*31 + 'octsep cfs'!$J92*30 + 'octsep cfs'!$K92*31 + 'octsep cfs'!$L92*31)*1.983471/1000</f>
        <v>117.33653113706998</v>
      </c>
      <c r="L92" s="6">
        <f xml:space="preserve"> ('octsep cfs'!$J92*30 + 'octsep cfs'!$K92*31 + 'octsep cfs'!$L92*31)*1.983471/1000</f>
        <v>64.008949665779994</v>
      </c>
      <c r="M92" s="6">
        <f xml:space="preserve"> ('octsep cfs'!$K92*31 + 'octsep cfs'!$L92*31)*1.983471/1000</f>
        <v>33.859992118679997</v>
      </c>
      <c r="N92" s="6">
        <f xml:space="preserve"> 'octsep cfs'!$L92*31*1.983471/1000</f>
        <v>13.287470576099999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1884.1747505004689</v>
      </c>
      <c r="C93" s="6">
        <f>('augjul cfs'!$C93*30 + 'octsep cfs'!$B93*31 + 'octsep cfs'!$C93*30 + 'octsep cfs'!$D93*31 + 'octsep cfs'!$E93*31 + 'octsep cfs'!$F93*28 + 'octsep cfs'!$G93*31)*1.983471/1000</f>
        <v>1870.8872799243693</v>
      </c>
      <c r="D93" s="6">
        <f>('octsep cfs'!$B93*31 + 'octsep cfs'!$C93*30 + 'octsep cfs'!$D93*31 + 'octsep cfs'!$E93*31 + 'octsep cfs'!$F93*28 + 'octsep cfs'!$G93*31)*1.983471/1000</f>
        <v>1850.8700905923693</v>
      </c>
      <c r="E93" s="6">
        <f>('octsep cfs'!$C93*30 + 'octsep cfs'!$D93*31 + 'octsep cfs'!$E93*31 + 'octsep cfs'!$F93*28 + 'octsep cfs'!$G93*31)*1.983471/1000</f>
        <v>1622.1897090852392</v>
      </c>
      <c r="F93" s="6">
        <f>('octsep cfs'!$D93*31 + 'octsep cfs'!$E93*31 + 'octsep cfs'!$F93*28 + 'octsep cfs'!$G93*31)*1.983471/1000</f>
        <v>1384.3219494102393</v>
      </c>
      <c r="G93" s="6">
        <f>('octsep cfs'!$E93*31 + 'octsep cfs'!$F93*28 + 'octsep cfs'!$G93*31)*1.983471/1000</f>
        <v>1061.3693314383179</v>
      </c>
      <c r="H93" s="6">
        <f>('octsep cfs'!$F93*28 + 'octsep cfs'!$G93*31)*1.983471/1000</f>
        <v>884.33238601108803</v>
      </c>
      <c r="I93" s="6">
        <f>'octsep cfs'!$G93*31*1.983471/1000</f>
        <v>539.84515000373995</v>
      </c>
      <c r="J93" s="6">
        <f xml:space="preserve"> ('octsep cfs'!$H93*30 + 'octsep cfs'!$I93*31 + 'octsep cfs'!$J93*30 + 'octsep cfs'!$K93*31 + 'octsep cfs'!$L93*31)*1.983471/1000</f>
        <v>621.56381801367002</v>
      </c>
      <c r="K93" s="6">
        <f xml:space="preserve"> ('octsep cfs'!$I93*31 + 'octsep cfs'!$J93*30 + 'octsep cfs'!$K93*31 + 'octsep cfs'!$L93*31)*1.983471/1000</f>
        <v>311.93824284777003</v>
      </c>
      <c r="L93" s="6">
        <f xml:space="preserve"> ('octsep cfs'!$J93*30 + 'octsep cfs'!$K93*31 + 'octsep cfs'!$L93*31)*1.983471/1000</f>
        <v>86.006971981349992</v>
      </c>
      <c r="M93" s="6">
        <f xml:space="preserve"> ('octsep cfs'!$K93*31 + 'octsep cfs'!$L93*31)*1.983471/1000</f>
        <v>29.172792294450002</v>
      </c>
      <c r="N93" s="6">
        <f xml:space="preserve"> 'octsep cfs'!$L93*31*1.983471/1000</f>
        <v>9.0448261071000005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1287.2456839596898</v>
      </c>
      <c r="C94" s="6">
        <f>('augjul cfs'!$C94*30 + 'octsep cfs'!$B94*31 + 'octsep cfs'!$C94*30 + 'octsep cfs'!$D94*31 + 'octsep cfs'!$E94*31 + 'octsep cfs'!$F94*28 + 'octsep cfs'!$G94*31)*1.983471/1000</f>
        <v>1278.2008578525899</v>
      </c>
      <c r="D94" s="6">
        <f>('octsep cfs'!$B94*31 + 'octsep cfs'!$C94*30 + 'octsep cfs'!$D94*31 + 'octsep cfs'!$E94*31 + 'octsep cfs'!$F94*28 + 'octsep cfs'!$G94*31)*1.983471/1000</f>
        <v>1253.4251232444897</v>
      </c>
      <c r="E94" s="6">
        <f>('octsep cfs'!$C94*30 + 'octsep cfs'!$D94*31 + 'octsep cfs'!$E94*31 + 'octsep cfs'!$F94*28 + 'octsep cfs'!$G94*31)*1.983471/1000</f>
        <v>1111.2516475842601</v>
      </c>
      <c r="F94" s="6">
        <f>('octsep cfs'!$D94*31 + 'octsep cfs'!$E94*31 + 'octsep cfs'!$F94*28 + 'octsep cfs'!$G94*31)*1.983471/1000</f>
        <v>827.79592928823001</v>
      </c>
      <c r="G94" s="6">
        <f>('octsep cfs'!$E94*31 + 'octsep cfs'!$F94*28 + 'octsep cfs'!$G94*31)*1.983471/1000</f>
        <v>647.36363853377998</v>
      </c>
      <c r="H94" s="6">
        <f>('octsep cfs'!$F94*28 + 'octsep cfs'!$G94*31)*1.983471/1000</f>
        <v>362.98348390877999</v>
      </c>
      <c r="I94" s="6">
        <f>'octsep cfs'!$G94*31*1.983471/1000</f>
        <v>205.25176089809997</v>
      </c>
      <c r="J94" s="6">
        <f xml:space="preserve"> ('octsep cfs'!$H94*30 + 'octsep cfs'!$I94*31 + 'octsep cfs'!$J94*30 + 'octsep cfs'!$K94*31 + 'octsep cfs'!$L94*31)*1.983471/1000</f>
        <v>417.13367030789993</v>
      </c>
      <c r="K94" s="6">
        <f xml:space="preserve"> ('octsep cfs'!$I94*31 + 'octsep cfs'!$J94*30 + 'octsep cfs'!$K94*31 + 'octsep cfs'!$L94*31)*1.983471/1000</f>
        <v>135.81599490690002</v>
      </c>
      <c r="L94" s="6">
        <f xml:space="preserve"> ('octsep cfs'!$J94*30 + 'octsep cfs'!$K94*31 + 'octsep cfs'!$L94*31)*1.983471/1000</f>
        <v>54.156771522840003</v>
      </c>
      <c r="M94" s="6">
        <f xml:space="preserve"> ('octsep cfs'!$K94*31 + 'octsep cfs'!$L94*31)*1.983471/1000</f>
        <v>22.734425593739999</v>
      </c>
      <c r="N94" s="6">
        <f xml:space="preserve"> 'octsep cfs'!$L94*31*1.983471/1000</f>
        <v>9.4112922090599991</v>
      </c>
      <c r="O94" s="22" t="s">
        <v>146</v>
      </c>
    </row>
    <row r="96" spans="1:15" x14ac:dyDescent="0.2">
      <c r="A96" t="s">
        <v>114</v>
      </c>
      <c r="B96" s="10">
        <f>AVERAGE(B5:B94)</f>
        <v>1391.5032165128421</v>
      </c>
      <c r="C96" s="10">
        <f t="shared" ref="C96:N96" si="0">AVERAGE(C5:C94)</f>
        <v>1376.6452501278677</v>
      </c>
      <c r="D96" s="10">
        <f t="shared" si="0"/>
        <v>1357.4559549796973</v>
      </c>
      <c r="E96" s="10">
        <f t="shared" si="0"/>
        <v>1295.7076602153691</v>
      </c>
      <c r="F96" s="10">
        <f t="shared" si="0"/>
        <v>1087.8688303233751</v>
      </c>
      <c r="G96" s="10">
        <f t="shared" si="0"/>
        <v>777.27736811931504</v>
      </c>
      <c r="H96" s="10">
        <f t="shared" si="0"/>
        <v>482.41653644381472</v>
      </c>
      <c r="I96" s="10">
        <f t="shared" si="0"/>
        <v>242.96516525795204</v>
      </c>
      <c r="J96" s="10">
        <f t="shared" si="0"/>
        <v>513.87750396926231</v>
      </c>
      <c r="K96" s="10">
        <f t="shared" si="0"/>
        <v>299.01889053885719</v>
      </c>
      <c r="L96" s="10">
        <f t="shared" si="0"/>
        <v>133.13626938755502</v>
      </c>
      <c r="M96" s="10">
        <f t="shared" si="0"/>
        <v>43.781098523498002</v>
      </c>
      <c r="N96" s="10">
        <f t="shared" si="0"/>
        <v>14.866888919075667</v>
      </c>
    </row>
    <row r="97" spans="1:14" x14ac:dyDescent="0.2">
      <c r="A97" t="s">
        <v>115</v>
      </c>
      <c r="B97" s="10">
        <f>MEDIAN(B5:B94)</f>
        <v>1398.3461931818506</v>
      </c>
      <c r="C97" s="10">
        <f t="shared" ref="C97:N97" si="1">MEDIAN(C5:C94)</f>
        <v>1383.440578203621</v>
      </c>
      <c r="D97" s="10">
        <f t="shared" si="1"/>
        <v>1366.5582747044759</v>
      </c>
      <c r="E97" s="10">
        <f t="shared" si="1"/>
        <v>1281.791547304716</v>
      </c>
      <c r="F97" s="10">
        <f t="shared" si="1"/>
        <v>1064.7069637098512</v>
      </c>
      <c r="G97" s="10">
        <f t="shared" si="1"/>
        <v>784.93604758969047</v>
      </c>
      <c r="H97" s="10">
        <f t="shared" si="1"/>
        <v>468.66147994585492</v>
      </c>
      <c r="I97" s="10">
        <f t="shared" si="1"/>
        <v>214.51302336072001</v>
      </c>
      <c r="J97" s="10">
        <f t="shared" si="1"/>
        <v>494.22448394591999</v>
      </c>
      <c r="K97" s="10">
        <f t="shared" si="1"/>
        <v>284.63288849982001</v>
      </c>
      <c r="L97" s="10">
        <f t="shared" si="1"/>
        <v>115.86997251438001</v>
      </c>
      <c r="M97" s="10">
        <f t="shared" si="1"/>
        <v>40.586120792069998</v>
      </c>
      <c r="N97" s="10">
        <f t="shared" si="1"/>
        <v>13.286240824079998</v>
      </c>
    </row>
    <row r="98" spans="1:14" x14ac:dyDescent="0.2">
      <c r="A98" t="s">
        <v>116</v>
      </c>
      <c r="B98" s="10">
        <f>STDEV(B5:B94)</f>
        <v>403.89397948748871</v>
      </c>
      <c r="C98" s="10">
        <f t="shared" ref="C98:N98" si="2">STDEV(C5:C94)</f>
        <v>403.20026266999656</v>
      </c>
      <c r="D98" s="10">
        <f t="shared" si="2"/>
        <v>401.12177729191706</v>
      </c>
      <c r="E98" s="10">
        <f t="shared" si="2"/>
        <v>385.97794615981911</v>
      </c>
      <c r="F98" s="10">
        <f t="shared" si="2"/>
        <v>320.51951613189232</v>
      </c>
      <c r="G98" s="10">
        <f t="shared" si="2"/>
        <v>236.86408179442796</v>
      </c>
      <c r="H98" s="10">
        <f t="shared" si="2"/>
        <v>173.91150233117273</v>
      </c>
      <c r="I98" s="10">
        <f t="shared" si="2"/>
        <v>105.93637898358229</v>
      </c>
      <c r="J98" s="10">
        <f t="shared" si="2"/>
        <v>168.33368294260185</v>
      </c>
      <c r="K98" s="10">
        <f t="shared" si="2"/>
        <v>123.8216728589815</v>
      </c>
      <c r="L98" s="10">
        <f t="shared" si="2"/>
        <v>69.534286854755621</v>
      </c>
      <c r="M98" s="10">
        <f t="shared" si="2"/>
        <v>17.103799679865332</v>
      </c>
      <c r="N98" s="10">
        <f t="shared" si="2"/>
        <v>6.2350342188779688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1971-72</v>
      </c>
      <c r="C6" s="18">
        <f>LARGE('datemar &amp; dateaug kaf'!$B$5:$B$94,'datemar &amp; dateaug kaf rank'!$A6)</f>
        <v>2443.7618257143004</v>
      </c>
      <c r="D6" s="5" t="str">
        <f>VLOOKUP(E6,'datemar &amp; dateaug kaf'!$C$5:$O$94,13,FALSE)</f>
        <v>1971-72</v>
      </c>
      <c r="E6" s="18">
        <f>LARGE('datemar &amp; dateaug kaf'!$C$5:$C$94,'datemar &amp; dateaug kaf rank'!$A6)</f>
        <v>2425.9107453919801</v>
      </c>
      <c r="F6" s="5" t="str">
        <f>VLOOKUP(G6,'datemar &amp; dateaug kaf'!$D$5:$O$94,12,FALSE)</f>
        <v>1971-72</v>
      </c>
      <c r="G6" s="18">
        <f>LARGE('datemar &amp; dateaug kaf'!$D$5:$D$94,'datemar &amp; dateaug kaf rank'!$A6)</f>
        <v>2372.0791441048805</v>
      </c>
      <c r="H6" s="5" t="str">
        <f>VLOOKUP(I6,'datemar &amp; dateaug kaf'!$E$5:$O$94,11,FALSE)</f>
        <v>1971-72</v>
      </c>
      <c r="I6" s="18">
        <f>LARGE('datemar &amp; dateaug kaf'!$E$5:$E$94,'datemar &amp; dateaug kaf rank'!$A6)</f>
        <v>2303.3581417232399</v>
      </c>
      <c r="J6" s="5" t="str">
        <f>VLOOKUP(K6,'datemar &amp; dateaug kaf'!$F$5:$O$94,10,FALSE)</f>
        <v>1971-72</v>
      </c>
      <c r="K6" s="18">
        <f>LARGE('datemar &amp; dateaug kaf'!$F$5:$F$94,'datemar &amp; dateaug kaf rank'!$A6)</f>
        <v>1954.8228159503401</v>
      </c>
      <c r="L6" s="5" t="str">
        <f>VLOOKUP(M6,'datemar &amp; dateaug kaf'!$G$5:$O$94,9,FALSE)</f>
        <v>1971-72</v>
      </c>
      <c r="M6" s="18">
        <f>LARGE('datemar &amp; dateaug kaf'!$G$5:$G$94,'datemar &amp; dateaug kaf rank'!$A6)</f>
        <v>1572.8483112661202</v>
      </c>
      <c r="N6" s="5" t="str">
        <f>VLOOKUP(O6,'datemar &amp; dateaug kaf'!$H$5:$O$94,8,FALSE)</f>
        <v>1971-72</v>
      </c>
      <c r="O6" s="18">
        <f>LARGE('datemar &amp; dateaug kaf'!$H$5:$H$94,'datemar &amp; dateaug kaf rank'!$A6)</f>
        <v>1041.8456316745892</v>
      </c>
      <c r="P6" s="5" t="str">
        <f>VLOOKUP(Q6,'datemar &amp; dateaug kaf'!$I$5:$O$94,7,FALSE)</f>
        <v>1971-72</v>
      </c>
      <c r="Q6" s="18">
        <f>LARGE('datemar &amp; dateaug kaf'!$I$5:$I$94,'datemar &amp; dateaug kaf rank'!$A6)</f>
        <v>585.32998796747995</v>
      </c>
      <c r="R6" s="5" t="str">
        <f>VLOOKUP(S6,'datemar &amp; dateaug kaf'!$J$5:$O$94,6,FALSE)</f>
        <v>1932-33</v>
      </c>
      <c r="S6" s="18">
        <f>LARGE('datemar &amp; dateaug kaf'!$J$5:$J$94,'datemar &amp; dateaug kaf rank'!$A6)</f>
        <v>973.99757868170104</v>
      </c>
      <c r="T6" s="5" t="str">
        <f>VLOOKUP(U6,'datemar &amp; dateaug kaf'!$K$5:$O$94,5,FALSE)</f>
        <v>1932-33</v>
      </c>
      <c r="U6" s="18">
        <f>LARGE('datemar &amp; dateaug kaf'!$K$5:$K$94,'datemar &amp; dateaug kaf rank'!$A6)</f>
        <v>721.70185260560095</v>
      </c>
      <c r="V6" s="5" t="str">
        <f>VLOOKUP(W6,'datemar &amp; dateaug kaf'!$L$5:$O$94,4,FALSE)</f>
        <v>1932-33</v>
      </c>
      <c r="W6" s="18">
        <f>LARGE('datemar &amp; dateaug kaf'!$L$5:$L$94,'datemar &amp; dateaug kaf rank'!$A6)</f>
        <v>406.27839137613</v>
      </c>
      <c r="X6" s="5" t="str">
        <f>VLOOKUP(Y6,'datemar &amp; dateaug kaf'!$M$5:$O$94,3,FALSE)</f>
        <v>1982-83</v>
      </c>
      <c r="Y6" s="18">
        <f>LARGE('datemar &amp; dateaug kaf'!$M$5:$M$94,'datemar &amp; dateaug kaf rank'!$A6)</f>
        <v>114.07733125928999</v>
      </c>
      <c r="Z6" s="5" t="str">
        <f>VLOOKUP(AA6,'datemar &amp; dateaug kaf'!$N$5:$O$94,2,FALSE)</f>
        <v>1967-68</v>
      </c>
      <c r="AA6" s="18">
        <f>LARGE('datemar &amp; dateaug kaf'!$N$5:$N$94,'datemar &amp; dateaug kaf rank'!$A6)</f>
        <v>48.065472577710004</v>
      </c>
    </row>
    <row r="7" spans="1:27" x14ac:dyDescent="0.2">
      <c r="A7" s="5">
        <v>2</v>
      </c>
      <c r="B7" s="5" t="str">
        <f>VLOOKUP(C7,'datemar &amp; dateaug kaf'!$B$5:$O$94,14,FALSE)</f>
        <v>1996-97</v>
      </c>
      <c r="C7" s="18">
        <f>LARGE('datemar &amp; dateaug kaf'!$B$5:$B$94,'datemar &amp; dateaug kaf rank'!$A7)</f>
        <v>2341.9878103572723</v>
      </c>
      <c r="D7" s="5" t="str">
        <f>VLOOKUP(E7,'datemar &amp; dateaug kaf'!$C$5:$O$94,13,FALSE)</f>
        <v>1996-97</v>
      </c>
      <c r="E7" s="18">
        <f>LARGE('datemar &amp; dateaug kaf'!$C$5:$C$94,'datemar &amp; dateaug kaf rank'!$A7)</f>
        <v>2329.9165645289518</v>
      </c>
      <c r="F7" s="5" t="str">
        <f>VLOOKUP(G7,'datemar &amp; dateaug kaf'!$D$5:$O$94,12,FALSE)</f>
        <v>1996-97</v>
      </c>
      <c r="G7" s="18">
        <f>LARGE('datemar &amp; dateaug kaf'!$D$5:$D$94,'datemar &amp; dateaug kaf rank'!$A7)</f>
        <v>2312.7597387260521</v>
      </c>
      <c r="H7" s="5" t="str">
        <f>VLOOKUP(I7,'datemar &amp; dateaug kaf'!$E$5:$O$94,11,FALSE)</f>
        <v>1973-74</v>
      </c>
      <c r="I7" s="18">
        <f>LARGE('datemar &amp; dateaug kaf'!$E$5:$E$94,'datemar &amp; dateaug kaf rank'!$A7)</f>
        <v>2210.5639898311197</v>
      </c>
      <c r="J7" s="5" t="str">
        <f>VLOOKUP(K7,'datemar &amp; dateaug kaf'!$F$5:$O$94,10,FALSE)</f>
        <v>1996-97</v>
      </c>
      <c r="K7" s="18">
        <f>LARGE('datemar &amp; dateaug kaf'!$F$5:$F$94,'datemar &amp; dateaug kaf rank'!$A7)</f>
        <v>1786.4899601140621</v>
      </c>
      <c r="L7" s="5" t="str">
        <f>VLOOKUP(M7,'datemar &amp; dateaug kaf'!$G$5:$O$94,9,FALSE)</f>
        <v>1952-53</v>
      </c>
      <c r="M7" s="18">
        <f>LARGE('datemar &amp; dateaug kaf'!$G$5:$G$94,'datemar &amp; dateaug kaf rank'!$A7)</f>
        <v>1321.2116886363781</v>
      </c>
      <c r="N7" s="5" t="str">
        <f>VLOOKUP(O7,'datemar &amp; dateaug kaf'!$H$5:$O$94,8,FALSE)</f>
        <v>1960-61</v>
      </c>
      <c r="O7" s="18">
        <f>LARGE('datemar &amp; dateaug kaf'!$H$5:$H$94,'datemar &amp; dateaug kaf rank'!$A7)</f>
        <v>938.71479719488798</v>
      </c>
      <c r="P7" s="5" t="str">
        <f>VLOOKUP(Q7,'datemar &amp; dateaug kaf'!$I$5:$O$94,7,FALSE)</f>
        <v>1931-32</v>
      </c>
      <c r="Q7" s="18">
        <f>LARGE('datemar &amp; dateaug kaf'!$I$5:$I$94,'datemar &amp; dateaug kaf rank'!$A7)</f>
        <v>582.28512196595989</v>
      </c>
      <c r="R7" s="5" t="str">
        <f>VLOOKUP(S7,'datemar &amp; dateaug kaf'!$J$5:$O$94,6,FALSE)</f>
        <v>1936-37</v>
      </c>
      <c r="S7" s="18">
        <f>LARGE('datemar &amp; dateaug kaf'!$J$5:$J$94,'datemar &amp; dateaug kaf rank'!$A7)</f>
        <v>969.86116891946097</v>
      </c>
      <c r="T7" s="5" t="str">
        <f>VLOOKUP(U7,'datemar &amp; dateaug kaf'!$K$5:$O$94,5,FALSE)</f>
        <v>2007-08</v>
      </c>
      <c r="U7" s="18">
        <f>LARGE('datemar &amp; dateaug kaf'!$K$5:$K$94,'datemar &amp; dateaug kaf rank'!$A7)</f>
        <v>630.96001799189094</v>
      </c>
      <c r="V7" s="5" t="str">
        <f>VLOOKUP(W7,'datemar &amp; dateaug kaf'!$L$5:$O$94,4,FALSE)</f>
        <v>2009-10</v>
      </c>
      <c r="W7" s="18">
        <f>LARGE('datemar &amp; dateaug kaf'!$L$5:$L$94,'datemar &amp; dateaug kaf rank'!$A7)</f>
        <v>303.52691754336001</v>
      </c>
      <c r="X7" s="5" t="str">
        <f>VLOOKUP(Y7,'datemar &amp; dateaug kaf'!$M$5:$O$94,3,FALSE)</f>
        <v>1954-55</v>
      </c>
      <c r="Y7" s="18">
        <f>LARGE('datemar &amp; dateaug kaf'!$M$5:$M$94,'datemar &amp; dateaug kaf rank'!$A7)</f>
        <v>91.765325484420003</v>
      </c>
      <c r="Z7" s="5" t="str">
        <f>VLOOKUP(AA7,'datemar &amp; dateaug kaf'!$N$5:$O$94,2,FALSE)</f>
        <v>2003-04</v>
      </c>
      <c r="AA7" s="18">
        <f>LARGE('datemar &amp; dateaug kaf'!$N$5:$N$94,'datemar &amp; dateaug kaf rank'!$A7)</f>
        <v>30.724124467679999</v>
      </c>
    </row>
    <row r="8" spans="1:27" x14ac:dyDescent="0.2">
      <c r="A8" s="5">
        <v>3</v>
      </c>
      <c r="B8" s="5" t="str">
        <f>VLOOKUP(C8,'datemar &amp; dateaug kaf'!$B$5:$O$94,14,FALSE)</f>
        <v>1973-74</v>
      </c>
      <c r="C8" s="18">
        <f>LARGE('datemar &amp; dateaug kaf'!$B$5:$B$94,'datemar &amp; dateaug kaf rank'!$A8)</f>
        <v>2302.7533814153403</v>
      </c>
      <c r="D8" s="5" t="str">
        <f>VLOOKUP(E8,'datemar &amp; dateaug kaf'!$C$5:$O$94,13,FALSE)</f>
        <v>1973-74</v>
      </c>
      <c r="E8" s="18">
        <f>LARGE('datemar &amp; dateaug kaf'!$C$5:$C$94,'datemar &amp; dateaug kaf rank'!$A8)</f>
        <v>2294.3793850351503</v>
      </c>
      <c r="F8" s="5" t="str">
        <f>VLOOKUP(G8,'datemar &amp; dateaug kaf'!$D$5:$O$94,12,FALSE)</f>
        <v>1973-74</v>
      </c>
      <c r="G8" s="18">
        <f>LARGE('datemar &amp; dateaug kaf'!$D$5:$D$94,'datemar &amp; dateaug kaf rank'!$A8)</f>
        <v>2260.9303284382499</v>
      </c>
      <c r="H8" s="5" t="str">
        <f>VLOOKUP(I8,'datemar &amp; dateaug kaf'!$E$5:$O$94,11,FALSE)</f>
        <v>1996-97</v>
      </c>
      <c r="I8" s="18">
        <f>LARGE('datemar &amp; dateaug kaf'!$E$5:$E$94,'datemar &amp; dateaug kaf rank'!$A8)</f>
        <v>2199.8014818049619</v>
      </c>
      <c r="J8" s="5" t="str">
        <f>VLOOKUP(K8,'datemar &amp; dateaug kaf'!$F$5:$O$94,10,FALSE)</f>
        <v>1964-65</v>
      </c>
      <c r="K8" s="18">
        <f>LARGE('datemar &amp; dateaug kaf'!$F$5:$F$94,'datemar &amp; dateaug kaf rank'!$A8)</f>
        <v>1749.7334438064809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1246.1512610379211</v>
      </c>
      <c r="N8" s="5" t="str">
        <f>VLOOKUP(O8,'datemar &amp; dateaug kaf'!$H$5:$O$94,8,FALSE)</f>
        <v>2013-14</v>
      </c>
      <c r="O8" s="18">
        <f>LARGE('datemar &amp; dateaug kaf'!$H$5:$H$94,'datemar &amp; dateaug kaf rank'!$A8)</f>
        <v>934.11925753251001</v>
      </c>
      <c r="P8" s="5" t="str">
        <f>VLOOKUP(Q8,'datemar &amp; dateaug kaf'!$I$5:$O$94,7,FALSE)</f>
        <v>2016-17</v>
      </c>
      <c r="Q8" s="18">
        <f>LARGE('datemar &amp; dateaug kaf'!$I$5:$I$94,'datemar &amp; dateaug kaf rank'!$A8)</f>
        <v>539.84515000373995</v>
      </c>
      <c r="R8" s="5" t="str">
        <f>VLOOKUP(S8,'datemar &amp; dateaug kaf'!$J$5:$O$94,6,FALSE)</f>
        <v>1954-55</v>
      </c>
      <c r="S8" s="18">
        <f>LARGE('datemar &amp; dateaug kaf'!$J$5:$J$94,'datemar &amp; dateaug kaf rank'!$A8)</f>
        <v>857.73569014895997</v>
      </c>
      <c r="T8" s="5" t="str">
        <f>VLOOKUP(U8,'datemar &amp; dateaug kaf'!$K$5:$O$94,5,FALSE)</f>
        <v>1954-55</v>
      </c>
      <c r="U8" s="18">
        <f>LARGE('datemar &amp; dateaug kaf'!$K$5:$K$94,'datemar &amp; dateaug kaf rank'!$A8)</f>
        <v>575.79143625906011</v>
      </c>
      <c r="V8" s="5" t="str">
        <f>VLOOKUP(W8,'datemar &amp; dateaug kaf'!$L$5:$O$94,4,FALSE)</f>
        <v>1954-55</v>
      </c>
      <c r="W8" s="18">
        <f>LARGE('datemar &amp; dateaug kaf'!$L$5:$L$94,'datemar &amp; dateaug kaf rank'!$A8)</f>
        <v>295.17186331121997</v>
      </c>
      <c r="X8" s="5" t="str">
        <f>VLOOKUP(Y8,'datemar &amp; dateaug kaf'!$M$5:$O$94,3,FALSE)</f>
        <v>1968-69</v>
      </c>
      <c r="Y8" s="18">
        <f>LARGE('datemar &amp; dateaug kaf'!$M$5:$M$94,'datemar &amp; dateaug kaf rank'!$A8)</f>
        <v>79.348519338480003</v>
      </c>
      <c r="Z8" s="5" t="str">
        <f>VLOOKUP(AA8,'datemar &amp; dateaug kaf'!$N$5:$O$94,2,FALSE)</f>
        <v>1977-78</v>
      </c>
      <c r="AA8" s="18">
        <f>LARGE('datemar &amp; dateaug kaf'!$N$5:$N$94,'datemar &amp; dateaug kaf rank'!$A8)</f>
        <v>30.077274905159999</v>
      </c>
    </row>
    <row r="9" spans="1:27" x14ac:dyDescent="0.2">
      <c r="A9" s="5">
        <v>4</v>
      </c>
      <c r="B9" s="5" t="str">
        <f>VLOOKUP(C9,'datemar &amp; dateaug kaf'!$B$5:$O$94,14,FALSE)</f>
        <v>1995-96</v>
      </c>
      <c r="C9" s="18">
        <f>LARGE('datemar &amp; dateaug kaf'!$B$5:$B$94,'datemar &amp; dateaug kaf rank'!$A9)</f>
        <v>2264.5026231803222</v>
      </c>
      <c r="D9" s="5" t="str">
        <f>VLOOKUP(E9,'datemar &amp; dateaug kaf'!$C$5:$O$94,13,FALSE)</f>
        <v>1995-96</v>
      </c>
      <c r="E9" s="18">
        <f>LARGE('datemar &amp; dateaug kaf'!$C$5:$C$94,'datemar &amp; dateaug kaf rank'!$A9)</f>
        <v>2245.993010651292</v>
      </c>
      <c r="F9" s="5" t="str">
        <f>VLOOKUP(G9,'datemar &amp; dateaug kaf'!$D$5:$O$94,12,FALSE)</f>
        <v>1995-96</v>
      </c>
      <c r="G9" s="18">
        <f>LARGE('datemar &amp; dateaug kaf'!$D$5:$D$94,'datemar &amp; dateaug kaf rank'!$A9)</f>
        <v>2221.2232264561917</v>
      </c>
      <c r="H9" s="5" t="str">
        <f>VLOOKUP(I9,'datemar &amp; dateaug kaf'!$E$5:$O$94,11,FALSE)</f>
        <v>1995-96</v>
      </c>
      <c r="I9" s="18">
        <f>LARGE('datemar &amp; dateaug kaf'!$E$5:$E$94,'datemar &amp; dateaug kaf rank'!$A9)</f>
        <v>2143.6892062232218</v>
      </c>
      <c r="J9" s="5" t="str">
        <f>VLOOKUP(K9,'datemar &amp; dateaug kaf'!$F$5:$O$94,10,FALSE)</f>
        <v>1995-96</v>
      </c>
      <c r="K9" s="18">
        <f>LARGE('datemar &amp; dateaug kaf'!$F$5:$F$94,'datemar &amp; dateaug kaf rank'!$A9)</f>
        <v>1732.7500546912918</v>
      </c>
      <c r="L9" s="5" t="str">
        <f>VLOOKUP(M9,'datemar &amp; dateaug kaf'!$G$5:$O$94,9,FALSE)</f>
        <v>2011-12</v>
      </c>
      <c r="M9" s="18">
        <f>LARGE('datemar &amp; dateaug kaf'!$G$5:$G$94,'datemar &amp; dateaug kaf rank'!$A9)</f>
        <v>1157.1629734658909</v>
      </c>
      <c r="N9" s="5" t="str">
        <f>VLOOKUP(O9,'datemar &amp; dateaug kaf'!$H$5:$O$94,8,FALSE)</f>
        <v>2016-17</v>
      </c>
      <c r="O9" s="18">
        <f>LARGE('datemar &amp; dateaug kaf'!$H$5:$H$94,'datemar &amp; dateaug kaf rank'!$A9)</f>
        <v>884.33238601108803</v>
      </c>
      <c r="P9" s="5" t="str">
        <f>VLOOKUP(Q9,'datemar &amp; dateaug kaf'!$I$5:$O$94,7,FALSE)</f>
        <v>2002-03</v>
      </c>
      <c r="Q9" s="18">
        <f>LARGE('datemar &amp; dateaug kaf'!$I$5:$I$94,'datemar &amp; dateaug kaf rank'!$A9)</f>
        <v>448.82573060705101</v>
      </c>
      <c r="R9" s="5" t="str">
        <f>VLOOKUP(S9,'datemar &amp; dateaug kaf'!$J$5:$O$94,6,FALSE)</f>
        <v>2007-08</v>
      </c>
      <c r="S9" s="18">
        <f>LARGE('datemar &amp; dateaug kaf'!$J$5:$J$94,'datemar &amp; dateaug kaf rank'!$A9)</f>
        <v>839.50830769199081</v>
      </c>
      <c r="T9" s="5" t="str">
        <f>VLOOKUP(U9,'datemar &amp; dateaug kaf'!$K$5:$O$94,5,FALSE)</f>
        <v>1936-37</v>
      </c>
      <c r="U9" s="18">
        <f>LARGE('datemar &amp; dateaug kaf'!$K$5:$K$94,'datemar &amp; dateaug kaf rank'!$A9)</f>
        <v>568.80749800856097</v>
      </c>
      <c r="V9" s="5" t="str">
        <f>VLOOKUP(W9,'datemar &amp; dateaug kaf'!$L$5:$O$94,4,FALSE)</f>
        <v>2007-08</v>
      </c>
      <c r="W9" s="18">
        <f>LARGE('datemar &amp; dateaug kaf'!$L$5:$L$94,'datemar &amp; dateaug kaf rank'!$A9)</f>
        <v>284.80874303868001</v>
      </c>
      <c r="X9" s="5" t="str">
        <f>VLOOKUP(Y9,'datemar &amp; dateaug kaf'!$M$5:$O$94,3,FALSE)</f>
        <v>1932-33</v>
      </c>
      <c r="Y9" s="18">
        <f>LARGE('datemar &amp; dateaug kaf'!$M$5:$M$94,'datemar &amp; dateaug kaf rank'!$A9)</f>
        <v>79.011567284999998</v>
      </c>
      <c r="Z9" s="5" t="str">
        <f>VLOOKUP(AA9,'datemar &amp; dateaug kaf'!$N$5:$O$94,2,FALSE)</f>
        <v>1982-83</v>
      </c>
      <c r="AA9" s="18">
        <f>LARGE('datemar &amp; dateaug kaf'!$N$5:$N$94,'datemar &amp; dateaug kaf rank'!$A9)</f>
        <v>29.597056741349999</v>
      </c>
    </row>
    <row r="10" spans="1:27" x14ac:dyDescent="0.2">
      <c r="A10" s="5">
        <v>5</v>
      </c>
      <c r="B10" s="5" t="str">
        <f>VLOOKUP(C10,'datemar &amp; dateaug kaf'!$B$5:$O$94,14,FALSE)</f>
        <v>1955-56</v>
      </c>
      <c r="C10" s="18">
        <f>LARGE('datemar &amp; dateaug kaf'!$B$5:$B$94,'datemar &amp; dateaug kaf rank'!$A10)</f>
        <v>2165.7751954776422</v>
      </c>
      <c r="D10" s="5" t="str">
        <f>VLOOKUP(E10,'datemar &amp; dateaug kaf'!$C$5:$O$94,13,FALSE)</f>
        <v>1955-56</v>
      </c>
      <c r="E10" s="18">
        <f>LARGE('datemar &amp; dateaug kaf'!$C$5:$C$94,'datemar &amp; dateaug kaf rank'!$A10)</f>
        <v>2145.1670111264821</v>
      </c>
      <c r="F10" s="5" t="str">
        <f>VLOOKUP(G10,'datemar &amp; dateaug kaf'!$D$5:$O$94,12,FALSE)</f>
        <v>1955-56</v>
      </c>
      <c r="G10" s="18">
        <f>LARGE('datemar &amp; dateaug kaf'!$D$5:$D$94,'datemar &amp; dateaug kaf rank'!$A10)</f>
        <v>2125.0147474193818</v>
      </c>
      <c r="H10" s="5" t="str">
        <f>VLOOKUP(I10,'datemar &amp; dateaug kaf'!$E$5:$O$94,11,FALSE)</f>
        <v>1955-56</v>
      </c>
      <c r="I10" s="18">
        <f>LARGE('datemar &amp; dateaug kaf'!$E$5:$E$94,'datemar &amp; dateaug kaf rank'!$A10)</f>
        <v>1968.9432293051218</v>
      </c>
      <c r="J10" s="5" t="str">
        <f>VLOOKUP(K10,'datemar &amp; dateaug kaf'!$F$5:$O$94,10,FALSE)</f>
        <v>1973-74</v>
      </c>
      <c r="K10" s="18">
        <f>LARGE('datemar &amp; dateaug kaf'!$F$5:$F$94,'datemar &amp; dateaug kaf rank'!$A10)</f>
        <v>1713.6449406969898</v>
      </c>
      <c r="L10" s="5" t="str">
        <f>VLOOKUP(M10,'datemar &amp; dateaug kaf'!$G$5:$O$94,9,FALSE)</f>
        <v>1960-61</v>
      </c>
      <c r="M10" s="18">
        <f>LARGE('datemar &amp; dateaug kaf'!$G$5:$G$94,'datemar &amp; dateaug kaf rank'!$A10)</f>
        <v>1124.2087472636581</v>
      </c>
      <c r="N10" s="5" t="str">
        <f>VLOOKUP(O10,'datemar &amp; dateaug kaf'!$H$5:$O$94,8,FALSE)</f>
        <v>1995-96</v>
      </c>
      <c r="O10" s="18">
        <f>LARGE('datemar &amp; dateaug kaf'!$H$5:$H$94,'datemar &amp; dateaug kaf rank'!$A10)</f>
        <v>830.63582339661014</v>
      </c>
      <c r="P10" s="5" t="str">
        <f>VLOOKUP(Q10,'datemar &amp; dateaug kaf'!$I$5:$O$94,7,FALSE)</f>
        <v>2013-14</v>
      </c>
      <c r="Q10" s="18">
        <f>LARGE('datemar &amp; dateaug kaf'!$I$5:$I$94,'datemar &amp; dateaug kaf rank'!$A10)</f>
        <v>440.76464462834997</v>
      </c>
      <c r="R10" s="5" t="str">
        <f>VLOOKUP(S10,'datemar &amp; dateaug kaf'!$J$5:$O$94,6,FALSE)</f>
        <v>1992-93</v>
      </c>
      <c r="S10" s="18">
        <f>LARGE('datemar &amp; dateaug kaf'!$J$5:$J$94,'datemar &amp; dateaug kaf rank'!$A10)</f>
        <v>823.20155590680008</v>
      </c>
      <c r="T10" s="5" t="str">
        <f>VLOOKUP(U10,'datemar &amp; dateaug kaf'!$K$5:$O$94,5,FALSE)</f>
        <v>1983-84</v>
      </c>
      <c r="U10" s="18">
        <f>LARGE('datemar &amp; dateaug kaf'!$K$5:$K$94,'datemar &amp; dateaug kaf rank'!$A10)</f>
        <v>544.12494686804109</v>
      </c>
      <c r="V10" s="5" t="str">
        <f>VLOOKUP(W10,'datemar &amp; dateaug kaf'!$L$5:$O$94,4,FALSE)</f>
        <v>1983-84</v>
      </c>
      <c r="W10" s="18">
        <f>LARGE('datemar &amp; dateaug kaf'!$L$5:$L$94,'datemar &amp; dateaug kaf rank'!$A10)</f>
        <v>284.78248188264001</v>
      </c>
      <c r="X10" s="5" t="str">
        <f>VLOOKUP(Y10,'datemar &amp; dateaug kaf'!$M$5:$O$94,3,FALSE)</f>
        <v>1967-68</v>
      </c>
      <c r="Y10" s="18">
        <f>LARGE('datemar &amp; dateaug kaf'!$M$5:$M$94,'datemar &amp; dateaug kaf rank'!$A10)</f>
        <v>70.026384150870001</v>
      </c>
      <c r="Z10" s="5" t="str">
        <f>VLOOKUP(AA10,'datemar &amp; dateaug kaf'!$N$5:$O$94,2,FALSE)</f>
        <v>1988-89</v>
      </c>
      <c r="AA10" s="18">
        <f>LARGE('datemar &amp; dateaug kaf'!$N$5:$N$94,'datemar &amp; dateaug kaf rank'!$A10)</f>
        <v>24.067476783419998</v>
      </c>
    </row>
    <row r="11" spans="1:27" x14ac:dyDescent="0.2">
      <c r="A11" s="5">
        <v>6</v>
      </c>
      <c r="B11" s="5" t="str">
        <f>VLOOKUP(C11,'datemar &amp; dateaug kaf'!$B$5:$O$94,14,FALSE)</f>
        <v>1964-65</v>
      </c>
      <c r="C11" s="18">
        <f>LARGE('datemar &amp; dateaug kaf'!$B$5:$B$94,'datemar &amp; dateaug kaf rank'!$A11)</f>
        <v>1988.914241448771</v>
      </c>
      <c r="D11" s="5" t="str">
        <f>VLOOKUP(E11,'datemar &amp; dateaug kaf'!$C$5:$O$94,13,FALSE)</f>
        <v>1964-65</v>
      </c>
      <c r="E11" s="18">
        <f>LARGE('datemar &amp; dateaug kaf'!$C$5:$C$94,'datemar &amp; dateaug kaf rank'!$A11)</f>
        <v>1968.3534025503807</v>
      </c>
      <c r="F11" s="5" t="str">
        <f>VLOOKUP(G11,'datemar &amp; dateaug kaf'!$D$5:$O$94,12,FALSE)</f>
        <v>1964-65</v>
      </c>
      <c r="G11" s="18">
        <f>LARGE('datemar &amp; dateaug kaf'!$D$5:$D$94,'datemar &amp; dateaug kaf rank'!$A11)</f>
        <v>1952.6205105783806</v>
      </c>
      <c r="H11" s="5" t="str">
        <f>VLOOKUP(I11,'datemar &amp; dateaug kaf'!$E$5:$O$94,11,FALSE)</f>
        <v>1964-65</v>
      </c>
      <c r="I11" s="18">
        <f>LARGE('datemar &amp; dateaug kaf'!$E$5:$E$94,'datemar &amp; dateaug kaf rank'!$A11)</f>
        <v>1936.3877839143806</v>
      </c>
      <c r="J11" s="5" t="str">
        <f>VLOOKUP(K11,'datemar &amp; dateaug kaf'!$F$5:$O$94,10,FALSE)</f>
        <v>1981-82</v>
      </c>
      <c r="K11" s="18">
        <f>LARGE('datemar &amp; dateaug kaf'!$F$5:$F$94,'datemar &amp; dateaug kaf rank'!$A11)</f>
        <v>1647.6820757325811</v>
      </c>
      <c r="L11" s="5" t="str">
        <f>VLOOKUP(M11,'datemar &amp; dateaug kaf'!$G$5:$O$94,9,FALSE)</f>
        <v>1973-74</v>
      </c>
      <c r="M11" s="18">
        <f>LARGE('datemar &amp; dateaug kaf'!$G$5:$G$94,'datemar &amp; dateaug kaf rank'!$A11)</f>
        <v>1123.197893086689</v>
      </c>
      <c r="N11" s="5" t="str">
        <f>VLOOKUP(O11,'datemar &amp; dateaug kaf'!$H$5:$O$94,8,FALSE)</f>
        <v>1949-50</v>
      </c>
      <c r="O11" s="18">
        <f>LARGE('datemar &amp; dateaug kaf'!$H$5:$H$94,'datemar &amp; dateaug kaf rank'!$A11)</f>
        <v>766.07521094159995</v>
      </c>
      <c r="P11" s="5" t="str">
        <f>VLOOKUP(Q11,'datemar &amp; dateaug kaf'!$I$5:$O$94,7,FALSE)</f>
        <v>1992-93</v>
      </c>
      <c r="Q11" s="18">
        <f>LARGE('datemar &amp; dateaug kaf'!$I$5:$I$94,'datemar &amp; dateaug kaf rank'!$A11)</f>
        <v>438.02721663183002</v>
      </c>
      <c r="R11" s="5" t="str">
        <f>VLOOKUP(S11,'datemar &amp; dateaug kaf'!$J$5:$O$94,6,FALSE)</f>
        <v>2010-11</v>
      </c>
      <c r="S11" s="18">
        <f>LARGE('datemar &amp; dateaug kaf'!$J$5:$J$94,'datemar &amp; dateaug kaf rank'!$A11)</f>
        <v>774.60703210925999</v>
      </c>
      <c r="T11" s="5" t="str">
        <f>VLOOKUP(U11,'datemar &amp; dateaug kaf'!$K$5:$O$94,5,FALSE)</f>
        <v>2009-10</v>
      </c>
      <c r="U11" s="18">
        <f>LARGE('datemar &amp; dateaug kaf'!$K$5:$K$94,'datemar &amp; dateaug kaf rank'!$A11)</f>
        <v>503.69857284684002</v>
      </c>
      <c r="V11" s="5" t="str">
        <f>VLOOKUP(W11,'datemar &amp; dateaug kaf'!$L$5:$O$94,4,FALSE)</f>
        <v>1936-37</v>
      </c>
      <c r="W11" s="18">
        <f>LARGE('datemar &amp; dateaug kaf'!$L$5:$L$94,'datemar &amp; dateaug kaf rank'!$A11)</f>
        <v>281.65480596686996</v>
      </c>
      <c r="X11" s="5" t="str">
        <f>VLOOKUP(Y11,'datemar &amp; dateaug kaf'!$M$5:$O$94,3,FALSE)</f>
        <v>1951-52</v>
      </c>
      <c r="Y11" s="18">
        <f>LARGE('datemar &amp; dateaug kaf'!$M$5:$M$94,'datemar &amp; dateaug kaf rank'!$A11)</f>
        <v>69.741081682230018</v>
      </c>
      <c r="Z11" s="5" t="str">
        <f>VLOOKUP(AA11,'datemar &amp; dateaug kaf'!$N$5:$O$94,2,FALSE)</f>
        <v>1975-76</v>
      </c>
      <c r="AA11" s="18">
        <f>LARGE('datemar &amp; dateaug kaf'!$N$5:$N$94,'datemar &amp; dateaug kaf rank'!$A11)</f>
        <v>23.763728034480003</v>
      </c>
    </row>
    <row r="12" spans="1:27" x14ac:dyDescent="0.2">
      <c r="A12" s="5">
        <v>7</v>
      </c>
      <c r="B12" s="5" t="str">
        <f>VLOOKUP(C12,'datemar &amp; dateaug kaf'!$B$5:$O$94,14,FALSE)</f>
        <v>1950-51</v>
      </c>
      <c r="C12" s="18">
        <f>LARGE('datemar &amp; dateaug kaf'!$B$5:$B$94,'datemar &amp; dateaug kaf rank'!$A12)</f>
        <v>1970.6826084134491</v>
      </c>
      <c r="D12" s="5" t="str">
        <f>VLOOKUP(E12,'datemar &amp; dateaug kaf'!$C$5:$O$94,13,FALSE)</f>
        <v>1950-51</v>
      </c>
      <c r="E12" s="18">
        <f>LARGE('datemar &amp; dateaug kaf'!$C$5:$C$94,'datemar &amp; dateaug kaf rank'!$A12)</f>
        <v>1952.8512041234487</v>
      </c>
      <c r="F12" s="5" t="str">
        <f>VLOOKUP(G12,'datemar &amp; dateaug kaf'!$D$5:$O$94,12,FALSE)</f>
        <v>1950-51</v>
      </c>
      <c r="G12" s="18">
        <f>LARGE('datemar &amp; dateaug kaf'!$D$5:$D$94,'datemar &amp; dateaug kaf rank'!$A12)</f>
        <v>1940.0578161734488</v>
      </c>
      <c r="H12" s="5" t="str">
        <f>VLOOKUP(I12,'datemar &amp; dateaug kaf'!$E$5:$O$94,11,FALSE)</f>
        <v>1942-43</v>
      </c>
      <c r="I12" s="18">
        <f>LARGE('datemar &amp; dateaug kaf'!$E$5:$E$94,'datemar &amp; dateaug kaf rank'!$A12)</f>
        <v>1914.1220525179408</v>
      </c>
      <c r="J12" s="5" t="str">
        <f>VLOOKUP(K12,'datemar &amp; dateaug kaf'!$F$5:$O$94,10,FALSE)</f>
        <v>1955-56</v>
      </c>
      <c r="K12" s="18">
        <f>LARGE('datemar &amp; dateaug kaf'!$F$5:$F$94,'datemar &amp; dateaug kaf rank'!$A12)</f>
        <v>1545.8295327751921</v>
      </c>
      <c r="L12" s="5" t="str">
        <f>VLOOKUP(M12,'datemar &amp; dateaug kaf'!$G$5:$O$94,9,FALSE)</f>
        <v>1970-71</v>
      </c>
      <c r="M12" s="18">
        <f>LARGE('datemar &amp; dateaug kaf'!$G$5:$G$94,'datemar &amp; dateaug kaf rank'!$A12)</f>
        <v>1114.2701155702412</v>
      </c>
      <c r="N12" s="5" t="str">
        <f>VLOOKUP(O12,'datemar &amp; dateaug kaf'!$H$5:$O$94,8,FALSE)</f>
        <v>1985-86</v>
      </c>
      <c r="O12" s="18">
        <f>LARGE('datemar &amp; dateaug kaf'!$H$5:$H$94,'datemar &amp; dateaug kaf rank'!$A12)</f>
        <v>751.11021580030808</v>
      </c>
      <c r="P12" s="5" t="str">
        <f>VLOOKUP(Q12,'datemar &amp; dateaug kaf'!$I$5:$O$94,7,FALSE)</f>
        <v>2011-12</v>
      </c>
      <c r="Q12" s="18">
        <f>LARGE('datemar &amp; dateaug kaf'!$I$5:$I$94,'datemar &amp; dateaug kaf rank'!$A12)</f>
        <v>412.43915147567998</v>
      </c>
      <c r="R12" s="5" t="str">
        <f>VLOOKUP(S12,'datemar &amp; dateaug kaf'!$J$5:$O$94,6,FALSE)</f>
        <v>2009-10</v>
      </c>
      <c r="S12" s="18">
        <f>LARGE('datemar &amp; dateaug kaf'!$J$5:$J$94,'datemar &amp; dateaug kaf rank'!$A12)</f>
        <v>759.16771367997001</v>
      </c>
      <c r="T12" s="5" t="str">
        <f>VLOOKUP(U12,'datemar &amp; dateaug kaf'!$K$5:$O$94,5,FALSE)</f>
        <v>1949-50</v>
      </c>
      <c r="U12" s="18">
        <f>LARGE('datemar &amp; dateaug kaf'!$K$5:$K$94,'datemar &amp; dateaug kaf rank'!$A12)</f>
        <v>484.69259670005999</v>
      </c>
      <c r="V12" s="5" t="str">
        <f>VLOOKUP(W12,'datemar &amp; dateaug kaf'!$L$5:$O$94,4,FALSE)</f>
        <v>1949-50</v>
      </c>
      <c r="W12" s="18">
        <f>LARGE('datemar &amp; dateaug kaf'!$L$5:$L$94,'datemar &amp; dateaug kaf rank'!$A12)</f>
        <v>248.57651960400003</v>
      </c>
      <c r="X12" s="5" t="str">
        <f>VLOOKUP(Y12,'datemar &amp; dateaug kaf'!$M$5:$O$94,3,FALSE)</f>
        <v>1949-50</v>
      </c>
      <c r="Y12" s="18">
        <f>LARGE('datemar &amp; dateaug kaf'!$M$5:$M$94,'datemar &amp; dateaug kaf rank'!$A12)</f>
        <v>68.872261880100012</v>
      </c>
      <c r="Z12" s="5" t="str">
        <f>VLOOKUP(AA12,'datemar &amp; dateaug kaf'!$N$5:$O$94,2,FALSE)</f>
        <v>2010-11</v>
      </c>
      <c r="AA12" s="18">
        <f>LARGE('datemar &amp; dateaug kaf'!$N$5:$N$94,'datemar &amp; dateaug kaf rank'!$A12)</f>
        <v>23.583569363550001</v>
      </c>
    </row>
    <row r="13" spans="1:27" x14ac:dyDescent="0.2">
      <c r="A13" s="5">
        <v>8</v>
      </c>
      <c r="B13" s="5" t="str">
        <f>VLOOKUP(C13,'datemar &amp; dateaug kaf'!$B$5:$O$94,14,FALSE)</f>
        <v>1942-43</v>
      </c>
      <c r="C13" s="18">
        <f>LARGE('datemar &amp; dateaug kaf'!$B$5:$B$94,'datemar &amp; dateaug kaf rank'!$A13)</f>
        <v>1952.2568808399508</v>
      </c>
      <c r="D13" s="5" t="str">
        <f>VLOOKUP(E13,'datemar &amp; dateaug kaf'!$C$5:$O$94,13,FALSE)</f>
        <v>1942-43</v>
      </c>
      <c r="E13" s="18">
        <f>LARGE('datemar &amp; dateaug kaf'!$C$5:$C$94,'datemar &amp; dateaug kaf rank'!$A13)</f>
        <v>1936.8868252179807</v>
      </c>
      <c r="F13" s="5" t="str">
        <f>VLOOKUP(G13,'datemar &amp; dateaug kaf'!$D$5:$O$94,12,FALSE)</f>
        <v>1942-43</v>
      </c>
      <c r="G13" s="18">
        <f>LARGE('datemar &amp; dateaug kaf'!$D$5:$D$94,'datemar &amp; dateaug kaf rank'!$A13)</f>
        <v>1928.2605114918808</v>
      </c>
      <c r="H13" s="5" t="str">
        <f>VLOOKUP(I13,'datemar &amp; dateaug kaf'!$E$5:$O$94,11,FALSE)</f>
        <v>1981-82</v>
      </c>
      <c r="I13" s="18">
        <f>LARGE('datemar &amp; dateaug kaf'!$E$5:$E$94,'datemar &amp; dateaug kaf rank'!$A13)</f>
        <v>1808.7538052295813</v>
      </c>
      <c r="J13" s="5" t="str">
        <f>VLOOKUP(K13,'datemar &amp; dateaug kaf'!$F$5:$O$94,10,FALSE)</f>
        <v>1998-99</v>
      </c>
      <c r="K13" s="18">
        <f>LARGE('datemar &amp; dateaug kaf'!$F$5:$F$94,'datemar &amp; dateaug kaf rank'!$A13)</f>
        <v>1506.8345325846121</v>
      </c>
      <c r="L13" s="5" t="str">
        <f>VLOOKUP(M13,'datemar &amp; dateaug kaf'!$G$5:$O$94,9,FALSE)</f>
        <v>2013-14</v>
      </c>
      <c r="M13" s="18">
        <f>LARGE('datemar &amp; dateaug kaf'!$G$5:$G$94,'datemar &amp; dateaug kaf rank'!$A13)</f>
        <v>1113.85550864364</v>
      </c>
      <c r="N13" s="5" t="str">
        <f>VLOOKUP(O13,'datemar &amp; dateaug kaf'!$H$5:$O$94,8,FALSE)</f>
        <v>1931-32</v>
      </c>
      <c r="O13" s="18">
        <f>LARGE('datemar &amp; dateaug kaf'!$H$5:$H$94,'datemar &amp; dateaug kaf rank'!$A13)</f>
        <v>724.93463066618995</v>
      </c>
      <c r="P13" s="5" t="str">
        <f>VLOOKUP(Q13,'datemar &amp; dateaug kaf'!$I$5:$O$94,7,FALSE)</f>
        <v>1996-97</v>
      </c>
      <c r="Q13" s="18">
        <f>LARGE('datemar &amp; dateaug kaf'!$I$5:$I$94,'datemar &amp; dateaug kaf rank'!$A13)</f>
        <v>407.68247066231999</v>
      </c>
      <c r="R13" s="5" t="str">
        <f>VLOOKUP(S13,'datemar &amp; dateaug kaf'!$J$5:$O$94,6,FALSE)</f>
        <v>2011-12</v>
      </c>
      <c r="S13" s="18">
        <f>LARGE('datemar &amp; dateaug kaf'!$J$5:$J$94,'datemar &amp; dateaug kaf rank'!$A13)</f>
        <v>753.76676181639004</v>
      </c>
      <c r="T13" s="5" t="str">
        <f>VLOOKUP(U13,'datemar &amp; dateaug kaf'!$K$5:$O$94,5,FALSE)</f>
        <v>1968-69</v>
      </c>
      <c r="U13" s="18">
        <f>LARGE('datemar &amp; dateaug kaf'!$K$5:$K$94,'datemar &amp; dateaug kaf rank'!$A13)</f>
        <v>464.63169166722003</v>
      </c>
      <c r="V13" s="5" t="str">
        <f>VLOOKUP(W13,'datemar &amp; dateaug kaf'!$L$5:$O$94,4,FALSE)</f>
        <v>1980-81</v>
      </c>
      <c r="W13" s="18">
        <f>LARGE('datemar &amp; dateaug kaf'!$L$5:$L$94,'datemar &amp; dateaug kaf rank'!$A13)</f>
        <v>232.73054995029</v>
      </c>
      <c r="X13" s="5" t="str">
        <f>VLOOKUP(Y13,'datemar &amp; dateaug kaf'!$M$5:$O$94,3,FALSE)</f>
        <v>1962-63</v>
      </c>
      <c r="Y13" s="18">
        <f>LARGE('datemar &amp; dateaug kaf'!$M$5:$M$94,'datemar &amp; dateaug kaf rank'!$A13)</f>
        <v>65.938073560380005</v>
      </c>
      <c r="Z13" s="5" t="str">
        <f>VLOOKUP(AA13,'datemar &amp; dateaug kaf'!$N$5:$O$94,2,FALSE)</f>
        <v>1974-75</v>
      </c>
      <c r="AA13" s="18">
        <f>LARGE('datemar &amp; dateaug kaf'!$N$5:$N$94,'datemar &amp; dateaug kaf rank'!$A13)</f>
        <v>22.16750991252</v>
      </c>
    </row>
    <row r="14" spans="1:27" x14ac:dyDescent="0.2">
      <c r="A14" s="5">
        <v>9</v>
      </c>
      <c r="B14" s="5" t="str">
        <f>VLOOKUP(C14,'datemar &amp; dateaug kaf'!$B$5:$O$94,14,FALSE)</f>
        <v>1981-82</v>
      </c>
      <c r="C14" s="18">
        <f>LARGE('datemar &amp; dateaug kaf'!$B$5:$B$94,'datemar &amp; dateaug kaf rank'!$A14)</f>
        <v>1924.671718238031</v>
      </c>
      <c r="D14" s="5" t="str">
        <f>VLOOKUP(E14,'datemar &amp; dateaug kaf'!$C$5:$O$94,13,FALSE)</f>
        <v>1981-82</v>
      </c>
      <c r="E14" s="18">
        <f>LARGE('datemar &amp; dateaug kaf'!$C$5:$C$94,'datemar &amp; dateaug kaf rank'!$A14)</f>
        <v>1908.968399818641</v>
      </c>
      <c r="F14" s="5" t="str">
        <f>VLOOKUP(G14,'datemar &amp; dateaug kaf'!$D$5:$O$94,12,FALSE)</f>
        <v>1981-82</v>
      </c>
      <c r="G14" s="18">
        <f>LARGE('datemar &amp; dateaug kaf'!$D$5:$D$94,'datemar &amp; dateaug kaf rank'!$A14)</f>
        <v>1888.2609625786411</v>
      </c>
      <c r="H14" s="5" t="str">
        <f>VLOOKUP(I14,'datemar &amp; dateaug kaf'!$E$5:$O$94,11,FALSE)</f>
        <v>1998-99</v>
      </c>
      <c r="I14" s="18">
        <f>LARGE('datemar &amp; dateaug kaf'!$E$5:$E$94,'datemar &amp; dateaug kaf rank'!$A14)</f>
        <v>1787.2632757875419</v>
      </c>
      <c r="J14" s="5" t="str">
        <f>VLOOKUP(K14,'datemar &amp; dateaug kaf'!$F$5:$O$94,10,FALSE)</f>
        <v>1982-83</v>
      </c>
      <c r="K14" s="18">
        <f>LARGE('datemar &amp; dateaug kaf'!$F$5:$F$94,'datemar &amp; dateaug kaf rank'!$A14)</f>
        <v>1492.5119460142712</v>
      </c>
      <c r="L14" s="5" t="str">
        <f>VLOOKUP(M14,'datemar &amp; dateaug kaf'!$G$5:$O$94,9,FALSE)</f>
        <v>2016-17</v>
      </c>
      <c r="M14" s="18">
        <f>LARGE('datemar &amp; dateaug kaf'!$G$5:$G$94,'datemar &amp; dateaug kaf rank'!$A14)</f>
        <v>1061.3693314383179</v>
      </c>
      <c r="N14" s="5" t="str">
        <f>VLOOKUP(O14,'datemar &amp; dateaug kaf'!$H$5:$O$94,8,FALSE)</f>
        <v>1981-82</v>
      </c>
      <c r="O14" s="18">
        <f>LARGE('datemar &amp; dateaug kaf'!$H$5:$H$94,'datemar &amp; dateaug kaf rank'!$A14)</f>
        <v>714.56462774927991</v>
      </c>
      <c r="P14" s="5" t="str">
        <f>VLOOKUP(Q14,'datemar &amp; dateaug kaf'!$I$5:$O$94,7,FALSE)</f>
        <v>1956-57</v>
      </c>
      <c r="Q14" s="18">
        <f>LARGE('datemar &amp; dateaug kaf'!$I$5:$I$94,'datemar &amp; dateaug kaf rank'!$A14)</f>
        <v>389.89041843696003</v>
      </c>
      <c r="R14" s="5" t="str">
        <f>VLOOKUP(S14,'datemar &amp; dateaug kaf'!$J$5:$O$94,6,FALSE)</f>
        <v>1983-84</v>
      </c>
      <c r="S14" s="18">
        <f>LARGE('datemar &amp; dateaug kaf'!$J$5:$J$94,'datemar &amp; dateaug kaf rank'!$A14)</f>
        <v>745.61604675014098</v>
      </c>
      <c r="T14" s="5" t="str">
        <f>VLOOKUP(U14,'datemar &amp; dateaug kaf'!$K$5:$O$94,5,FALSE)</f>
        <v>1998-99</v>
      </c>
      <c r="U14" s="18">
        <f>LARGE('datemar &amp; dateaug kaf'!$K$5:$K$94,'datemar &amp; dateaug kaf rank'!$A14)</f>
        <v>450.69056822306993</v>
      </c>
      <c r="V14" s="5" t="str">
        <f>VLOOKUP(W14,'datemar &amp; dateaug kaf'!$L$5:$O$94,4,FALSE)</f>
        <v>1973-74</v>
      </c>
      <c r="W14" s="18">
        <f>LARGE('datemar &amp; dateaug kaf'!$L$5:$L$94,'datemar &amp; dateaug kaf rank'!$A14)</f>
        <v>231.83023262868005</v>
      </c>
      <c r="X14" s="5" t="str">
        <f>VLOOKUP(Y14,'datemar &amp; dateaug kaf'!$M$5:$O$94,3,FALSE)</f>
        <v>1992-93</v>
      </c>
      <c r="Y14" s="18">
        <f>LARGE('datemar &amp; dateaug kaf'!$M$5:$M$94,'datemar &amp; dateaug kaf rank'!$A14)</f>
        <v>64.538000885610003</v>
      </c>
      <c r="Z14" s="5" t="str">
        <f>VLOOKUP(AA14,'datemar &amp; dateaug kaf'!$N$5:$O$94,2,FALSE)</f>
        <v>1952-53</v>
      </c>
      <c r="AA14" s="18">
        <f>LARGE('datemar &amp; dateaug kaf'!$N$5:$N$94,'datemar &amp; dateaug kaf rank'!$A14)</f>
        <v>21.310372754579998</v>
      </c>
    </row>
    <row r="15" spans="1:27" x14ac:dyDescent="0.2">
      <c r="A15" s="5">
        <v>10</v>
      </c>
      <c r="B15" s="5" t="str">
        <f>VLOOKUP(C15,'datemar &amp; dateaug kaf'!$B$5:$O$94,14,FALSE)</f>
        <v>2016-17</v>
      </c>
      <c r="C15" s="18">
        <f>LARGE('datemar &amp; dateaug kaf'!$B$5:$B$94,'datemar &amp; dateaug kaf rank'!$A15)</f>
        <v>1884.1747505004689</v>
      </c>
      <c r="D15" s="5" t="str">
        <f>VLOOKUP(E15,'datemar &amp; dateaug kaf'!$C$5:$O$94,13,FALSE)</f>
        <v>2016-17</v>
      </c>
      <c r="E15" s="18">
        <f>LARGE('datemar &amp; dateaug kaf'!$C$5:$C$94,'datemar &amp; dateaug kaf rank'!$A15)</f>
        <v>1870.8872799243693</v>
      </c>
      <c r="F15" s="5" t="str">
        <f>VLOOKUP(G15,'datemar &amp; dateaug kaf'!$D$5:$O$94,12,FALSE)</f>
        <v>2016-17</v>
      </c>
      <c r="G15" s="18">
        <f>LARGE('datemar &amp; dateaug kaf'!$D$5:$D$94,'datemar &amp; dateaug kaf rank'!$A15)</f>
        <v>1850.8700905923693</v>
      </c>
      <c r="H15" s="5" t="str">
        <f>VLOOKUP(I15,'datemar &amp; dateaug kaf'!$E$5:$O$94,11,FALSE)</f>
        <v>1960-61</v>
      </c>
      <c r="I15" s="18">
        <f>LARGE('datemar &amp; dateaug kaf'!$E$5:$E$94,'datemar &amp; dateaug kaf rank'!$A15)</f>
        <v>1721.9592504678478</v>
      </c>
      <c r="J15" s="5" t="str">
        <f>VLOOKUP(K15,'datemar &amp; dateaug kaf'!$F$5:$O$94,10,FALSE)</f>
        <v>1974-75</v>
      </c>
      <c r="K15" s="18">
        <f>LARGE('datemar &amp; dateaug kaf'!$F$5:$F$94,'datemar &amp; dateaug kaf rank'!$A15)</f>
        <v>1471.803697534632</v>
      </c>
      <c r="L15" s="5" t="str">
        <f>VLOOKUP(M15,'datemar &amp; dateaug kaf'!$G$5:$O$94,9,FALSE)</f>
        <v>1949-50</v>
      </c>
      <c r="M15" s="18">
        <f>LARGE('datemar &amp; dateaug kaf'!$G$5:$G$94,'datemar &amp; dateaug kaf rank'!$A15)</f>
        <v>1053.8347856051612</v>
      </c>
      <c r="N15" s="5" t="str">
        <f>VLOOKUP(O15,'datemar &amp; dateaug kaf'!$H$5:$O$94,8,FALSE)</f>
        <v>1956-57</v>
      </c>
      <c r="O15" s="18">
        <f>LARGE('datemar &amp; dateaug kaf'!$H$5:$H$94,'datemar &amp; dateaug kaf rank'!$A15)</f>
        <v>689.28923299462804</v>
      </c>
      <c r="P15" s="5" t="str">
        <f>VLOOKUP(Q15,'datemar &amp; dateaug kaf'!$I$5:$O$94,7,FALSE)</f>
        <v>1949-50</v>
      </c>
      <c r="Q15" s="18">
        <f>LARGE('datemar &amp; dateaug kaf'!$I$5:$I$94,'datemar &amp; dateaug kaf rank'!$A15)</f>
        <v>386.75455078595996</v>
      </c>
      <c r="R15" s="5" t="str">
        <f>VLOOKUP(S15,'datemar &amp; dateaug kaf'!$J$5:$O$94,6,FALSE)</f>
        <v>1949-50</v>
      </c>
      <c r="S15" s="18">
        <f>LARGE('datemar &amp; dateaug kaf'!$J$5:$J$94,'datemar &amp; dateaug kaf rank'!$A15)</f>
        <v>739.96299373899001</v>
      </c>
      <c r="T15" s="5" t="str">
        <f>VLOOKUP(U15,'datemar &amp; dateaug kaf'!$K$5:$O$94,5,FALSE)</f>
        <v>1952-53</v>
      </c>
      <c r="U15" s="18">
        <f>LARGE('datemar &amp; dateaug kaf'!$K$5:$K$94,'datemar &amp; dateaug kaf rank'!$A15)</f>
        <v>447.90307741851007</v>
      </c>
      <c r="V15" s="5" t="str">
        <f>VLOOKUP(W15,'datemar &amp; dateaug kaf'!$L$5:$O$94,4,FALSE)</f>
        <v>1963-64</v>
      </c>
      <c r="W15" s="18">
        <f>LARGE('datemar &amp; dateaug kaf'!$L$5:$L$94,'datemar &amp; dateaug kaf rank'!$A15)</f>
        <v>230.07876823154996</v>
      </c>
      <c r="X15" s="5" t="str">
        <f>VLOOKUP(Y15,'datemar &amp; dateaug kaf'!$M$5:$O$94,3,FALSE)</f>
        <v>2010-11</v>
      </c>
      <c r="Y15" s="18">
        <f>LARGE('datemar &amp; dateaug kaf'!$M$5:$M$94,'datemar &amp; dateaug kaf rank'!$A15)</f>
        <v>63.665491827420013</v>
      </c>
      <c r="Z15" s="5" t="str">
        <f>VLOOKUP(AA15,'datemar &amp; dateaug kaf'!$N$5:$O$94,2,FALSE)</f>
        <v>1953-54</v>
      </c>
      <c r="AA15" s="18">
        <f>LARGE('datemar &amp; dateaug kaf'!$N$5:$N$94,'datemar &amp; dateaug kaf rank'!$A15)</f>
        <v>20.796951286230005</v>
      </c>
    </row>
    <row r="16" spans="1:27" x14ac:dyDescent="0.2">
      <c r="A16" s="5">
        <v>11</v>
      </c>
      <c r="B16" s="5" t="str">
        <f>VLOOKUP(C16,'datemar &amp; dateaug kaf'!$B$5:$O$94,14,FALSE)</f>
        <v>1982-83</v>
      </c>
      <c r="C16" s="18">
        <f>LARGE('datemar &amp; dateaug kaf'!$B$5:$B$94,'datemar &amp; dateaug kaf rank'!$A16)</f>
        <v>1848.122372348301</v>
      </c>
      <c r="D16" s="5" t="str">
        <f>VLOOKUP(E16,'datemar &amp; dateaug kaf'!$C$5:$O$94,13,FALSE)</f>
        <v>1982-83</v>
      </c>
      <c r="E16" s="18">
        <f>LARGE('datemar &amp; dateaug kaf'!$C$5:$C$94,'datemar &amp; dateaug kaf rank'!$A16)</f>
        <v>1833.4864786822707</v>
      </c>
      <c r="F16" s="5" t="str">
        <f>VLOOKUP(G16,'datemar &amp; dateaug kaf'!$D$5:$O$94,12,FALSE)</f>
        <v>1998-99</v>
      </c>
      <c r="G16" s="18">
        <f>LARGE('datemar &amp; dateaug kaf'!$D$5:$D$94,'datemar &amp; dateaug kaf rank'!$A16)</f>
        <v>1818.7805903081219</v>
      </c>
      <c r="H16" s="5" t="str">
        <f>VLOOKUP(I16,'datemar &amp; dateaug kaf'!$E$5:$O$94,11,FALSE)</f>
        <v>1950-51</v>
      </c>
      <c r="I16" s="18">
        <f>LARGE('datemar &amp; dateaug kaf'!$E$5:$E$94,'datemar &amp; dateaug kaf rank'!$A16)</f>
        <v>1695.3396236974888</v>
      </c>
      <c r="J16" s="5" t="str">
        <f>VLOOKUP(K16,'datemar &amp; dateaug kaf'!$F$5:$O$94,10,FALSE)</f>
        <v>1952-53</v>
      </c>
      <c r="K16" s="18">
        <f>LARGE('datemar &amp; dateaug kaf'!$F$5:$F$94,'datemar &amp; dateaug kaf rank'!$A16)</f>
        <v>1448.3717367604379</v>
      </c>
      <c r="L16" s="5" t="str">
        <f>VLOOKUP(M16,'datemar &amp; dateaug kaf'!$G$5:$O$94,9,FALSE)</f>
        <v>1974-75</v>
      </c>
      <c r="M16" s="18">
        <f>LARGE('datemar &amp; dateaug kaf'!$G$5:$G$94,'datemar &amp; dateaug kaf rank'!$A16)</f>
        <v>1049.417696845182</v>
      </c>
      <c r="N16" s="5" t="str">
        <f>VLOOKUP(O16,'datemar &amp; dateaug kaf'!$H$5:$O$94,8,FALSE)</f>
        <v>2002-03</v>
      </c>
      <c r="O16" s="18">
        <f>LARGE('datemar &amp; dateaug kaf'!$H$5:$H$94,'datemar &amp; dateaug kaf rank'!$A16)</f>
        <v>672.65837014721103</v>
      </c>
      <c r="P16" s="5" t="str">
        <f>VLOOKUP(Q16,'datemar &amp; dateaug kaf'!$I$5:$O$94,7,FALSE)</f>
        <v>1988-89</v>
      </c>
      <c r="Q16" s="18">
        <f>LARGE('datemar &amp; dateaug kaf'!$I$5:$I$94,'datemar &amp; dateaug kaf rank'!$A16)</f>
        <v>381.76673808044097</v>
      </c>
      <c r="R16" s="5" t="str">
        <f>VLOOKUP(S16,'datemar &amp; dateaug kaf'!$J$5:$O$94,6,FALSE)</f>
        <v>1968-69</v>
      </c>
      <c r="S16" s="18">
        <f>LARGE('datemar &amp; dateaug kaf'!$J$5:$J$94,'datemar &amp; dateaug kaf rank'!$A16)</f>
        <v>730.99603870335</v>
      </c>
      <c r="T16" s="5" t="str">
        <f>VLOOKUP(U16,'datemar &amp; dateaug kaf'!$K$5:$O$94,5,FALSE)</f>
        <v>1970-71</v>
      </c>
      <c r="U16" s="18">
        <f>LARGE('datemar &amp; dateaug kaf'!$K$5:$K$94,'datemar &amp; dateaug kaf rank'!$A16)</f>
        <v>444.14007590673009</v>
      </c>
      <c r="V16" s="5" t="str">
        <f>VLOOKUP(W16,'datemar &amp; dateaug kaf'!$L$5:$O$94,4,FALSE)</f>
        <v>1968-69</v>
      </c>
      <c r="W16" s="18">
        <f>LARGE('datemar &amp; dateaug kaf'!$L$5:$L$94,'datemar &amp; dateaug kaf rank'!$A16)</f>
        <v>221.40272888748001</v>
      </c>
      <c r="X16" s="5" t="str">
        <f>VLOOKUP(Y16,'datemar &amp; dateaug kaf'!$M$5:$O$94,3,FALSE)</f>
        <v>1983-84</v>
      </c>
      <c r="Y16" s="18">
        <f>LARGE('datemar &amp; dateaug kaf'!$M$5:$M$94,'datemar &amp; dateaug kaf rank'!$A16)</f>
        <v>63.193267051740001</v>
      </c>
      <c r="Z16" s="5" t="str">
        <f>VLOOKUP(AA16,'datemar &amp; dateaug kaf'!$N$5:$O$94,2,FALSE)</f>
        <v>1992-93</v>
      </c>
      <c r="AA16" s="18">
        <f>LARGE('datemar &amp; dateaug kaf'!$N$5:$N$94,'datemar &amp; dateaug kaf rank'!$A16)</f>
        <v>20.685658728419998</v>
      </c>
    </row>
    <row r="17" spans="1:27" x14ac:dyDescent="0.2">
      <c r="A17" s="5">
        <v>12</v>
      </c>
      <c r="B17" s="5" t="str">
        <f>VLOOKUP(C17,'datemar &amp; dateaug kaf'!$B$5:$O$94,14,FALSE)</f>
        <v>1998-99</v>
      </c>
      <c r="C17" s="18">
        <f>LARGE('datemar &amp; dateaug kaf'!$B$5:$B$94,'datemar &amp; dateaug kaf rank'!$A17)</f>
        <v>1838.3039151958319</v>
      </c>
      <c r="D17" s="5" t="str">
        <f>VLOOKUP(E17,'datemar &amp; dateaug kaf'!$C$5:$O$94,13,FALSE)</f>
        <v>1998-99</v>
      </c>
      <c r="E17" s="18">
        <f>LARGE('datemar &amp; dateaug kaf'!$C$5:$C$94,'datemar &amp; dateaug kaf rank'!$A17)</f>
        <v>1827.014176776222</v>
      </c>
      <c r="F17" s="5" t="str">
        <f>VLOOKUP(G17,'datemar &amp; dateaug kaf'!$D$5:$O$94,12,FALSE)</f>
        <v>1982-83</v>
      </c>
      <c r="G17" s="18">
        <f>LARGE('datemar &amp; dateaug kaf'!$D$5:$D$94,'datemar &amp; dateaug kaf rank'!$A17)</f>
        <v>1808.716694487171</v>
      </c>
      <c r="H17" s="5" t="str">
        <f>VLOOKUP(I17,'datemar &amp; dateaug kaf'!$E$5:$O$94,11,FALSE)</f>
        <v>1953-54</v>
      </c>
      <c r="I17" s="18">
        <f>LARGE('datemar &amp; dateaug kaf'!$E$5:$E$94,'datemar &amp; dateaug kaf rank'!$A17)</f>
        <v>1684.8404392978198</v>
      </c>
      <c r="J17" s="5" t="str">
        <f>VLOOKUP(K17,'datemar &amp; dateaug kaf'!$F$5:$O$94,10,FALSE)</f>
        <v>2015-16</v>
      </c>
      <c r="K17" s="18">
        <f>LARGE('datemar &amp; dateaug kaf'!$F$5:$F$94,'datemar &amp; dateaug kaf rank'!$A17)</f>
        <v>1417.3365881721902</v>
      </c>
      <c r="L17" s="5" t="str">
        <f>VLOOKUP(M17,'datemar &amp; dateaug kaf'!$G$5:$O$94,9,FALSE)</f>
        <v>1996-97</v>
      </c>
      <c r="M17" s="18">
        <f>LARGE('datemar &amp; dateaug kaf'!$G$5:$G$94,'datemar &amp; dateaug kaf rank'!$A17)</f>
        <v>1049.0912353698211</v>
      </c>
      <c r="N17" s="5" t="str">
        <f>VLOOKUP(O17,'datemar &amp; dateaug kaf'!$H$5:$O$94,8,FALSE)</f>
        <v>1982-83</v>
      </c>
      <c r="O17" s="18">
        <f>LARGE('datemar &amp; dateaug kaf'!$H$5:$H$94,'datemar &amp; dateaug kaf rank'!$A17)</f>
        <v>664.39681277106899</v>
      </c>
      <c r="P17" s="5" t="str">
        <f>VLOOKUP(Q17,'datemar &amp; dateaug kaf'!$I$5:$O$94,7,FALSE)</f>
        <v>1973-74</v>
      </c>
      <c r="Q17" s="18">
        <f>LARGE('datemar &amp; dateaug kaf'!$I$5:$I$94,'datemar &amp; dateaug kaf rank'!$A17)</f>
        <v>370.47263404116001</v>
      </c>
      <c r="R17" s="5" t="str">
        <f>VLOOKUP(S17,'datemar &amp; dateaug kaf'!$J$5:$O$94,6,FALSE)</f>
        <v>1955-56</v>
      </c>
      <c r="S17" s="18">
        <f>LARGE('datemar &amp; dateaug kaf'!$J$5:$J$94,'datemar &amp; dateaug kaf rank'!$A17)</f>
        <v>724.38104391009006</v>
      </c>
      <c r="T17" s="5" t="str">
        <f>VLOOKUP(U17,'datemar &amp; dateaug kaf'!$K$5:$O$94,5,FALSE)</f>
        <v>1973-74</v>
      </c>
      <c r="U17" s="18">
        <f>LARGE('datemar &amp; dateaug kaf'!$K$5:$K$94,'datemar &amp; dateaug kaf rank'!$A17)</f>
        <v>443.00447925510002</v>
      </c>
      <c r="V17" s="5" t="str">
        <f>VLOOKUP(W17,'datemar &amp; dateaug kaf'!$L$5:$O$94,4,FALSE)</f>
        <v>1992-93</v>
      </c>
      <c r="W17" s="18">
        <f>LARGE('datemar &amp; dateaug kaf'!$L$5:$L$94,'datemar &amp; dateaug kaf rank'!$A17)</f>
        <v>220.49832561560999</v>
      </c>
      <c r="X17" s="5" t="str">
        <f>VLOOKUP(Y17,'datemar &amp; dateaug kaf'!$M$5:$O$94,3,FALSE)</f>
        <v>1963-64</v>
      </c>
      <c r="Y17" s="18">
        <f>LARGE('datemar &amp; dateaug kaf'!$M$5:$M$94,'datemar &amp; dateaug kaf rank'!$A17)</f>
        <v>62.812658801549993</v>
      </c>
      <c r="Z17" s="5" t="str">
        <f>VLOOKUP(AA17,'datemar &amp; dateaug kaf'!$N$5:$O$94,2,FALSE)</f>
        <v>1954-55</v>
      </c>
      <c r="AA17" s="18">
        <f>LARGE('datemar &amp; dateaug kaf'!$N$5:$N$94,'datemar &amp; dateaug kaf rank'!$A17)</f>
        <v>20.608184351160002</v>
      </c>
    </row>
    <row r="18" spans="1:27" x14ac:dyDescent="0.2">
      <c r="A18" s="5">
        <v>13</v>
      </c>
      <c r="B18" s="5" t="str">
        <f>VLOOKUP(C18,'datemar &amp; dateaug kaf'!$B$5:$O$94,14,FALSE)</f>
        <v>1960-61</v>
      </c>
      <c r="C18" s="18">
        <f>LARGE('datemar &amp; dateaug kaf'!$B$5:$B$94,'datemar &amp; dateaug kaf rank'!$A18)</f>
        <v>1790.3030363347082</v>
      </c>
      <c r="D18" s="5" t="str">
        <f>VLOOKUP(E18,'datemar &amp; dateaug kaf'!$C$5:$O$94,13,FALSE)</f>
        <v>1960-61</v>
      </c>
      <c r="E18" s="18">
        <f>LARGE('datemar &amp; dateaug kaf'!$C$5:$C$94,'datemar &amp; dateaug kaf rank'!$A18)</f>
        <v>1773.5409014260979</v>
      </c>
      <c r="F18" s="5" t="str">
        <f>VLOOKUP(G18,'datemar &amp; dateaug kaf'!$D$5:$O$94,12,FALSE)</f>
        <v>1960-61</v>
      </c>
      <c r="G18" s="18">
        <f>LARGE('datemar &amp; dateaug kaf'!$D$5:$D$94,'datemar &amp; dateaug kaf rank'!$A18)</f>
        <v>1760.1030837481978</v>
      </c>
      <c r="H18" s="5" t="str">
        <f>VLOOKUP(I18,'datemar &amp; dateaug kaf'!$E$5:$O$94,11,FALSE)</f>
        <v>1982-83</v>
      </c>
      <c r="I18" s="18">
        <f>LARGE('datemar &amp; dateaug kaf'!$E$5:$E$94,'datemar &amp; dateaug kaf rank'!$A18)</f>
        <v>1679.728005109371</v>
      </c>
      <c r="J18" s="5" t="str">
        <f>VLOOKUP(K18,'datemar &amp; dateaug kaf'!$F$5:$O$94,10,FALSE)</f>
        <v>1942-43</v>
      </c>
      <c r="K18" s="18">
        <f>LARGE('datemar &amp; dateaug kaf'!$F$5:$F$94,'datemar &amp; dateaug kaf rank'!$A18)</f>
        <v>1405.3641211831409</v>
      </c>
      <c r="L18" s="5" t="str">
        <f>VLOOKUP(M18,'datemar &amp; dateaug kaf'!$G$5:$O$94,9,FALSE)</f>
        <v>1982-83</v>
      </c>
      <c r="M18" s="18">
        <f>LARGE('datemar &amp; dateaug kaf'!$G$5:$G$94,'datemar &amp; dateaug kaf rank'!$A18)</f>
        <v>1046.33202687825</v>
      </c>
      <c r="N18" s="5" t="str">
        <f>VLOOKUP(O18,'datemar &amp; dateaug kaf'!$H$5:$O$94,8,FALSE)</f>
        <v>2011-12</v>
      </c>
      <c r="O18" s="18">
        <f>LARGE('datemar &amp; dateaug kaf'!$H$5:$H$94,'datemar &amp; dateaug kaf rank'!$A18)</f>
        <v>655.72968119526001</v>
      </c>
      <c r="P18" s="5" t="str">
        <f>VLOOKUP(Q18,'datemar &amp; dateaug kaf'!$I$5:$O$94,7,FALSE)</f>
        <v>1960-61</v>
      </c>
      <c r="Q18" s="18">
        <f>LARGE('datemar &amp; dateaug kaf'!$I$5:$I$94,'datemar &amp; dateaug kaf rank'!$A18)</f>
        <v>362.57639632074</v>
      </c>
      <c r="R18" s="5" t="str">
        <f>VLOOKUP(S18,'datemar &amp; dateaug kaf'!$J$5:$O$94,6,FALSE)</f>
        <v>1973-74</v>
      </c>
      <c r="S18" s="18">
        <f>LARGE('datemar &amp; dateaug kaf'!$J$5:$J$94,'datemar &amp; dateaug kaf rank'!$A18)</f>
        <v>718.66331189309994</v>
      </c>
      <c r="T18" s="5" t="str">
        <f>VLOOKUP(U18,'datemar &amp; dateaug kaf'!$K$5:$O$94,5,FALSE)</f>
        <v>1992-93</v>
      </c>
      <c r="U18" s="18">
        <f>LARGE('datemar &amp; dateaug kaf'!$K$5:$K$94,'datemar &amp; dateaug kaf rank'!$A18)</f>
        <v>442.35542803977</v>
      </c>
      <c r="V18" s="5" t="str">
        <f>VLOOKUP(W18,'datemar &amp; dateaug kaf'!$L$5:$O$94,4,FALSE)</f>
        <v>2010-11</v>
      </c>
      <c r="W18" s="18">
        <f>LARGE('datemar &amp; dateaug kaf'!$L$5:$L$94,'datemar &amp; dateaug kaf rank'!$A18)</f>
        <v>206.17014764051999</v>
      </c>
      <c r="X18" s="5" t="str">
        <f>VLOOKUP(Y18,'datemar &amp; dateaug kaf'!$M$5:$O$94,3,FALSE)</f>
        <v>1970-71</v>
      </c>
      <c r="Y18" s="18">
        <f>LARGE('datemar &amp; dateaug kaf'!$M$5:$M$94,'datemar &amp; dateaug kaf rank'!$A18)</f>
        <v>62.288784441030003</v>
      </c>
      <c r="Z18" s="5" t="str">
        <f>VLOOKUP(AA18,'datemar &amp; dateaug kaf'!$N$5:$O$94,2,FALSE)</f>
        <v>1963-64</v>
      </c>
      <c r="AA18" s="18">
        <f>LARGE('datemar &amp; dateaug kaf'!$N$5:$N$94,'datemar &amp; dateaug kaf rank'!$A18)</f>
        <v>20.560838898389999</v>
      </c>
    </row>
    <row r="19" spans="1:27" x14ac:dyDescent="0.2">
      <c r="A19" s="5">
        <v>14</v>
      </c>
      <c r="B19" s="5" t="str">
        <f>VLOOKUP(C19,'datemar &amp; dateaug kaf'!$B$5:$O$94,14,FALSE)</f>
        <v>1953-54</v>
      </c>
      <c r="C19" s="18">
        <f>LARGE('datemar &amp; dateaug kaf'!$B$5:$B$94,'datemar &amp; dateaug kaf rank'!$A19)</f>
        <v>1761.8068496347198</v>
      </c>
      <c r="D19" s="5" t="str">
        <f>VLOOKUP(E19,'datemar &amp; dateaug kaf'!$C$5:$O$94,13,FALSE)</f>
        <v>1953-54</v>
      </c>
      <c r="E19" s="18">
        <f>LARGE('datemar &amp; dateaug kaf'!$C$5:$C$94,'datemar &amp; dateaug kaf rank'!$A19)</f>
        <v>1740.4964768801399</v>
      </c>
      <c r="F19" s="5" t="str">
        <f>VLOOKUP(G19,'datemar &amp; dateaug kaf'!$D$5:$O$94,12,FALSE)</f>
        <v>1953-54</v>
      </c>
      <c r="G19" s="18">
        <f>LARGE('datemar &amp; dateaug kaf'!$D$5:$D$94,'datemar &amp; dateaug kaf rank'!$A19)</f>
        <v>1726.9176344141399</v>
      </c>
      <c r="H19" s="5" t="str">
        <f>VLOOKUP(I19,'datemar &amp; dateaug kaf'!$E$5:$O$94,11,FALSE)</f>
        <v>1977-78</v>
      </c>
      <c r="I19" s="18">
        <f>LARGE('datemar &amp; dateaug kaf'!$E$5:$E$94,'datemar &amp; dateaug kaf rank'!$A19)</f>
        <v>1627.529913182502</v>
      </c>
      <c r="J19" s="5" t="str">
        <f>VLOOKUP(K19,'datemar &amp; dateaug kaf'!$F$5:$O$94,10,FALSE)</f>
        <v>2016-17</v>
      </c>
      <c r="K19" s="18">
        <f>LARGE('datemar &amp; dateaug kaf'!$F$5:$F$94,'datemar &amp; dateaug kaf rank'!$A19)</f>
        <v>1384.3219494102393</v>
      </c>
      <c r="L19" s="5" t="str">
        <f>VLOOKUP(M19,'datemar &amp; dateaug kaf'!$G$5:$O$94,9,FALSE)</f>
        <v>2002-03</v>
      </c>
      <c r="M19" s="18">
        <f>LARGE('datemar &amp; dateaug kaf'!$G$5:$G$94,'datemar &amp; dateaug kaf rank'!$A19)</f>
        <v>1035.5538871171411</v>
      </c>
      <c r="N19" s="5" t="str">
        <f>VLOOKUP(O19,'datemar &amp; dateaug kaf'!$H$5:$O$94,8,FALSE)</f>
        <v>1973-74</v>
      </c>
      <c r="O19" s="18">
        <f>LARGE('datemar &amp; dateaug kaf'!$H$5:$H$94,'datemar &amp; dateaug kaf rank'!$A19)</f>
        <v>653.39689715050793</v>
      </c>
      <c r="P19" s="5" t="str">
        <f>VLOOKUP(Q19,'datemar &amp; dateaug kaf'!$I$5:$O$94,7,FALSE)</f>
        <v>1959-60</v>
      </c>
      <c r="Q19" s="18">
        <f>LARGE('datemar &amp; dateaug kaf'!$I$5:$I$94,'datemar &amp; dateaug kaf rank'!$A19)</f>
        <v>349.85467316144099</v>
      </c>
      <c r="R19" s="5" t="str">
        <f>VLOOKUP(S19,'datemar &amp; dateaug kaf'!$J$5:$O$94,6,FALSE)</f>
        <v>1959-60</v>
      </c>
      <c r="S19" s="18">
        <f>LARGE('datemar &amp; dateaug kaf'!$J$5:$J$94,'datemar &amp; dateaug kaf rank'!$A19)</f>
        <v>717.32897343074103</v>
      </c>
      <c r="T19" s="5" t="str">
        <f>VLOOKUP(U19,'datemar &amp; dateaug kaf'!$K$5:$O$94,5,FALSE)</f>
        <v>1963-64</v>
      </c>
      <c r="U19" s="18">
        <f>LARGE('datemar &amp; dateaug kaf'!$K$5:$K$94,'datemar &amp; dateaug kaf rank'!$A19)</f>
        <v>433.32480358502994</v>
      </c>
      <c r="V19" s="5" t="str">
        <f>VLOOKUP(W19,'datemar &amp; dateaug kaf'!$L$5:$O$94,4,FALSE)</f>
        <v>1952-53</v>
      </c>
      <c r="W19" s="18">
        <f>LARGE('datemar &amp; dateaug kaf'!$L$5:$L$94,'datemar &amp; dateaug kaf rank'!$A19)</f>
        <v>198.96376113389999</v>
      </c>
      <c r="X19" s="5" t="str">
        <f>VLOOKUP(Y19,'datemar &amp; dateaug kaf'!$M$5:$O$94,3,FALSE)</f>
        <v>1936-37</v>
      </c>
      <c r="Y19" s="18">
        <f>LARGE('datemar &amp; dateaug kaf'!$M$5:$M$94,'datemar &amp; dateaug kaf rank'!$A19)</f>
        <v>61.491905132070009</v>
      </c>
      <c r="Z19" s="5" t="str">
        <f>VLOOKUP(AA19,'datemar &amp; dateaug kaf'!$N$5:$O$94,2,FALSE)</f>
        <v>1968-69</v>
      </c>
      <c r="AA19" s="18">
        <f>LARGE('datemar &amp; dateaug kaf'!$N$5:$N$94,'datemar &amp; dateaug kaf rank'!$A19)</f>
        <v>19.991463713129999</v>
      </c>
    </row>
    <row r="20" spans="1:27" x14ac:dyDescent="0.2">
      <c r="A20" s="5">
        <v>15</v>
      </c>
      <c r="B20" s="5" t="str">
        <f>VLOOKUP(C20,'datemar &amp; dateaug kaf'!$B$5:$O$94,14,FALSE)</f>
        <v>1975-76</v>
      </c>
      <c r="C20" s="18">
        <f>LARGE('datemar &amp; dateaug kaf'!$B$5:$B$94,'datemar &amp; dateaug kaf rank'!$A20)</f>
        <v>1756.9512134531699</v>
      </c>
      <c r="D20" s="5" t="str">
        <f>VLOOKUP(E20,'datemar &amp; dateaug kaf'!$C$5:$O$94,13,FALSE)</f>
        <v>1977-78</v>
      </c>
      <c r="E20" s="18">
        <f>LARGE('datemar &amp; dateaug kaf'!$C$5:$C$94,'datemar &amp; dateaug kaf rank'!$A20)</f>
        <v>1736.7756479287621</v>
      </c>
      <c r="F20" s="5" t="str">
        <f>VLOOKUP(G20,'datemar &amp; dateaug kaf'!$D$5:$O$94,12,FALSE)</f>
        <v>1975-76</v>
      </c>
      <c r="G20" s="18">
        <f>LARGE('datemar &amp; dateaug kaf'!$D$5:$D$94,'datemar &amp; dateaug kaf rank'!$A20)</f>
        <v>1714.62191917275</v>
      </c>
      <c r="H20" s="5" t="str">
        <f>VLOOKUP(I20,'datemar &amp; dateaug kaf'!$E$5:$O$94,11,FALSE)</f>
        <v>2016-17</v>
      </c>
      <c r="I20" s="18">
        <f>LARGE('datemar &amp; dateaug kaf'!$E$5:$E$94,'datemar &amp; dateaug kaf rank'!$A20)</f>
        <v>1622.1897090852392</v>
      </c>
      <c r="J20" s="5" t="str">
        <f>VLOOKUP(K20,'datemar &amp; dateaug kaf'!$F$5:$O$94,10,FALSE)</f>
        <v>1957-58</v>
      </c>
      <c r="K20" s="18">
        <f>LARGE('datemar &amp; dateaug kaf'!$F$5:$F$94,'datemar &amp; dateaug kaf rank'!$A20)</f>
        <v>1379.0193023363611</v>
      </c>
      <c r="L20" s="5" t="str">
        <f>VLOOKUP(M20,'datemar &amp; dateaug kaf'!$G$5:$O$94,9,FALSE)</f>
        <v>1985-86</v>
      </c>
      <c r="M20" s="18">
        <f>LARGE('datemar &amp; dateaug kaf'!$G$5:$G$94,'datemar &amp; dateaug kaf rank'!$A20)</f>
        <v>1014.2771480803079</v>
      </c>
      <c r="N20" s="5" t="str">
        <f>VLOOKUP(O20,'datemar &amp; dateaug kaf'!$H$5:$O$94,8,FALSE)</f>
        <v>1996-97</v>
      </c>
      <c r="O20" s="18">
        <f>LARGE('datemar &amp; dateaug kaf'!$H$5:$H$94,'datemar &amp; dateaug kaf rank'!$A20)</f>
        <v>644.04652130279987</v>
      </c>
      <c r="P20" s="5" t="str">
        <f>VLOOKUP(Q20,'datemar &amp; dateaug kaf'!$I$5:$O$94,7,FALSE)</f>
        <v>1983-84</v>
      </c>
      <c r="Q20" s="18">
        <f>LARGE('datemar &amp; dateaug kaf'!$I$5:$I$94,'datemar &amp; dateaug kaf rank'!$A20)</f>
        <v>315.56242320773106</v>
      </c>
      <c r="R20" s="5" t="str">
        <f>VLOOKUP(S20,'datemar &amp; dateaug kaf'!$J$5:$O$94,6,FALSE)</f>
        <v>1970-71</v>
      </c>
      <c r="S20" s="18">
        <f>LARGE('datemar &amp; dateaug kaf'!$J$5:$J$94,'datemar &amp; dateaug kaf rank'!$A20)</f>
        <v>689.54700885273007</v>
      </c>
      <c r="T20" s="5" t="str">
        <f>VLOOKUP(U20,'datemar &amp; dateaug kaf'!$K$5:$O$94,5,FALSE)</f>
        <v>2010-11</v>
      </c>
      <c r="U20" s="18">
        <f>LARGE('datemar &amp; dateaug kaf'!$K$5:$K$94,'datemar &amp; dateaug kaf rank'!$A20)</f>
        <v>426.57921706112995</v>
      </c>
      <c r="V20" s="5" t="str">
        <f>VLOOKUP(W20,'datemar &amp; dateaug kaf'!$L$5:$O$94,4,FALSE)</f>
        <v>1942-43</v>
      </c>
      <c r="W20" s="18">
        <f>LARGE('datemar &amp; dateaug kaf'!$L$5:$L$94,'datemar &amp; dateaug kaf rank'!$A20)</f>
        <v>195.86960587802997</v>
      </c>
      <c r="X20" s="5" t="str">
        <f>VLOOKUP(Y20,'datemar &amp; dateaug kaf'!$M$5:$O$94,3,FALSE)</f>
        <v>1946-47</v>
      </c>
      <c r="Y20" s="18">
        <f>LARGE('datemar &amp; dateaug kaf'!$M$5:$M$94,'datemar &amp; dateaug kaf rank'!$A20)</f>
        <v>60.866576229900005</v>
      </c>
      <c r="Z20" s="5" t="str">
        <f>VLOOKUP(AA20,'datemar &amp; dateaug kaf'!$N$5:$O$94,2,FALSE)</f>
        <v>1946-47</v>
      </c>
      <c r="AA20" s="18">
        <f>LARGE('datemar &amp; dateaug kaf'!$N$5:$N$94,'datemar &amp; dateaug kaf rank'!$A20)</f>
        <v>19.985314953029995</v>
      </c>
    </row>
    <row r="21" spans="1:27" x14ac:dyDescent="0.2">
      <c r="A21" s="5">
        <v>16</v>
      </c>
      <c r="B21" s="5" t="str">
        <f>VLOOKUP(C21,'datemar &amp; dateaug kaf'!$B$5:$O$94,14,FALSE)</f>
        <v>1977-78</v>
      </c>
      <c r="C21" s="18">
        <f>LARGE('datemar &amp; dateaug kaf'!$B$5:$B$94,'datemar &amp; dateaug kaf rank'!$A21)</f>
        <v>1756.3428471949919</v>
      </c>
      <c r="D21" s="5" t="str">
        <f>VLOOKUP(E21,'datemar &amp; dateaug kaf'!$C$5:$O$94,13,FALSE)</f>
        <v>1975-76</v>
      </c>
      <c r="E21" s="18">
        <f>LARGE('datemar &amp; dateaug kaf'!$C$5:$C$94,'datemar &amp; dateaug kaf rank'!$A21)</f>
        <v>1734.7837035406496</v>
      </c>
      <c r="F21" s="5" t="str">
        <f>VLOOKUP(G21,'datemar &amp; dateaug kaf'!$D$5:$O$94,12,FALSE)</f>
        <v>1977-78</v>
      </c>
      <c r="G21" s="18">
        <f>LARGE('datemar &amp; dateaug kaf'!$D$5:$D$94,'datemar &amp; dateaug kaf rank'!$A21)</f>
        <v>1697.3958146947621</v>
      </c>
      <c r="H21" s="5" t="str">
        <f>VLOOKUP(I21,'datemar &amp; dateaug kaf'!$E$5:$O$94,11,FALSE)</f>
        <v>1970-71</v>
      </c>
      <c r="I21" s="18">
        <f>LARGE('datemar &amp; dateaug kaf'!$E$5:$E$94,'datemar &amp; dateaug kaf rank'!$A21)</f>
        <v>1619.5330718294911</v>
      </c>
      <c r="J21" s="5" t="str">
        <f>VLOOKUP(K21,'datemar &amp; dateaug kaf'!$F$5:$O$94,10,FALSE)</f>
        <v>1953-54</v>
      </c>
      <c r="K21" s="18">
        <f>LARGE('datemar &amp; dateaug kaf'!$F$5:$F$94,'datemar &amp; dateaug kaf rank'!$A21)</f>
        <v>1374.1080873139199</v>
      </c>
      <c r="L21" s="5" t="str">
        <f>VLOOKUP(M21,'datemar &amp; dateaug kaf'!$G$5:$O$94,9,FALSE)</f>
        <v>1981-82</v>
      </c>
      <c r="M21" s="18">
        <f>LARGE('datemar &amp; dateaug kaf'!$G$5:$G$94,'datemar &amp; dateaug kaf rank'!$A21)</f>
        <v>1009.5465360263009</v>
      </c>
      <c r="N21" s="5" t="str">
        <f>VLOOKUP(O21,'datemar &amp; dateaug kaf'!$H$5:$O$94,8,FALSE)</f>
        <v>1959-60</v>
      </c>
      <c r="O21" s="18">
        <f>LARGE('datemar &amp; dateaug kaf'!$H$5:$H$94,'datemar &amp; dateaug kaf rank'!$A21)</f>
        <v>636.78152521160098</v>
      </c>
      <c r="P21" s="5" t="str">
        <f>VLOOKUP(Q21,'datemar &amp; dateaug kaf'!$I$5:$O$94,7,FALSE)</f>
        <v>1937-38</v>
      </c>
      <c r="Q21" s="18">
        <f>LARGE('datemar &amp; dateaug kaf'!$I$5:$I$94,'datemar &amp; dateaug kaf rank'!$A21)</f>
        <v>315.42899511356097</v>
      </c>
      <c r="R21" s="5" t="str">
        <f>VLOOKUP(S21,'datemar &amp; dateaug kaf'!$J$5:$O$94,6,FALSE)</f>
        <v>1963-64</v>
      </c>
      <c r="S21" s="18">
        <f>LARGE('datemar &amp; dateaug kaf'!$J$5:$J$94,'datemar &amp; dateaug kaf rank'!$A21)</f>
        <v>642.38066351403006</v>
      </c>
      <c r="T21" s="5" t="str">
        <f>VLOOKUP(U21,'datemar &amp; dateaug kaf'!$K$5:$O$94,5,FALSE)</f>
        <v>1959-60</v>
      </c>
      <c r="U21" s="18">
        <f>LARGE('datemar &amp; dateaug kaf'!$K$5:$K$94,'datemar &amp; dateaug kaf rank'!$A21)</f>
        <v>426.064528154811</v>
      </c>
      <c r="V21" s="5" t="str">
        <f>VLOOKUP(W21,'datemar &amp; dateaug kaf'!$L$5:$O$94,4,FALSE)</f>
        <v>1970-71</v>
      </c>
      <c r="W21" s="18">
        <f>LARGE('datemar &amp; dateaug kaf'!$L$5:$L$94,'datemar &amp; dateaug kaf rank'!$A21)</f>
        <v>195.49651498292999</v>
      </c>
      <c r="X21" s="5" t="str">
        <f>VLOOKUP(Y21,'datemar &amp; dateaug kaf'!$M$5:$O$94,3,FALSE)</f>
        <v>1953-54</v>
      </c>
      <c r="Y21" s="18">
        <f>LARGE('datemar &amp; dateaug kaf'!$M$5:$M$94,'datemar &amp; dateaug kaf rank'!$A21)</f>
        <v>59.898761390159997</v>
      </c>
      <c r="Z21" s="5" t="str">
        <f>VLOOKUP(AA21,'datemar &amp; dateaug kaf'!$N$5:$O$94,2,FALSE)</f>
        <v>1976-77</v>
      </c>
      <c r="AA21" s="18">
        <f>LARGE('datemar &amp; dateaug kaf'!$N$5:$N$94,'datemar &amp; dateaug kaf rank'!$A21)</f>
        <v>19.567199266230002</v>
      </c>
    </row>
    <row r="22" spans="1:27" x14ac:dyDescent="0.2">
      <c r="A22" s="5">
        <v>17</v>
      </c>
      <c r="B22" s="5" t="str">
        <f>VLOOKUP(C22,'datemar &amp; dateaug kaf'!$B$5:$O$94,14,FALSE)</f>
        <v>1970-71</v>
      </c>
      <c r="C22" s="18">
        <f>LARGE('datemar &amp; dateaug kaf'!$B$5:$B$94,'datemar &amp; dateaug kaf rank'!$A22)</f>
        <v>1703.0453133258811</v>
      </c>
      <c r="D22" s="5" t="str">
        <f>VLOOKUP(E22,'datemar &amp; dateaug kaf'!$C$5:$O$94,13,FALSE)</f>
        <v>1970-71</v>
      </c>
      <c r="E22" s="18">
        <f>LARGE('datemar &amp; dateaug kaf'!$C$5:$C$94,'datemar &amp; dateaug kaf rank'!$A22)</f>
        <v>1692.4356277733309</v>
      </c>
      <c r="F22" s="5" t="str">
        <f>VLOOKUP(G22,'datemar &amp; dateaug kaf'!$D$5:$O$94,12,FALSE)</f>
        <v>1970-71</v>
      </c>
      <c r="G22" s="18">
        <f>LARGE('datemar &amp; dateaug kaf'!$D$5:$D$94,'datemar &amp; dateaug kaf rank'!$A22)</f>
        <v>1671.2343062543309</v>
      </c>
      <c r="H22" s="5" t="str">
        <f>VLOOKUP(I22,'datemar &amp; dateaug kaf'!$E$5:$O$94,11,FALSE)</f>
        <v>2006-07</v>
      </c>
      <c r="I22" s="18">
        <f>LARGE('datemar &amp; dateaug kaf'!$E$5:$E$94,'datemar &amp; dateaug kaf rank'!$A22)</f>
        <v>1605.7203027606929</v>
      </c>
      <c r="J22" s="5" t="str">
        <f>VLOOKUP(K22,'datemar &amp; dateaug kaf'!$F$5:$O$94,10,FALSE)</f>
        <v>2005-06</v>
      </c>
      <c r="K22" s="18">
        <f>LARGE('datemar &amp; dateaug kaf'!$F$5:$F$94,'datemar &amp; dateaug kaf rank'!$A22)</f>
        <v>1369.4587122816599</v>
      </c>
      <c r="L22" s="5" t="str">
        <f>VLOOKUP(M22,'datemar &amp; dateaug kaf'!$G$5:$O$94,9,FALSE)</f>
        <v>2005-06</v>
      </c>
      <c r="M22" s="18">
        <f>LARGE('datemar &amp; dateaug kaf'!$G$5:$G$94,'datemar &amp; dateaug kaf rank'!$A22)</f>
        <v>1001.5193674016999</v>
      </c>
      <c r="N22" s="5" t="str">
        <f>VLOOKUP(O22,'datemar &amp; dateaug kaf'!$H$5:$O$94,8,FALSE)</f>
        <v>1952-53</v>
      </c>
      <c r="O22" s="18">
        <f>LARGE('datemar &amp; dateaug kaf'!$H$5:$H$94,'datemar &amp; dateaug kaf rank'!$A22)</f>
        <v>633.83810780131796</v>
      </c>
      <c r="P22" s="5" t="str">
        <f>VLOOKUP(Q22,'datemar &amp; dateaug kaf'!$I$5:$O$94,7,FALSE)</f>
        <v>2015-16</v>
      </c>
      <c r="Q22" s="18">
        <f>LARGE('datemar &amp; dateaug kaf'!$I$5:$I$94,'datemar &amp; dateaug kaf rank'!$A22)</f>
        <v>314.37995515289998</v>
      </c>
      <c r="R22" s="5" t="str">
        <f>VLOOKUP(S22,'datemar &amp; dateaug kaf'!$J$5:$O$94,6,FALSE)</f>
        <v>1962-63</v>
      </c>
      <c r="S22" s="18">
        <f>LARGE('datemar &amp; dateaug kaf'!$J$5:$J$94,'datemar &amp; dateaug kaf rank'!$A22)</f>
        <v>634.26410381840083</v>
      </c>
      <c r="T22" s="5" t="str">
        <f>VLOOKUP(U22,'datemar &amp; dateaug kaf'!$K$5:$O$94,5,FALSE)</f>
        <v>1955-56</v>
      </c>
      <c r="U22" s="18">
        <f>LARGE('datemar &amp; dateaug kaf'!$K$5:$K$94,'datemar &amp; dateaug kaf rank'!$A22)</f>
        <v>421.25927015318996</v>
      </c>
      <c r="V22" s="5" t="str">
        <f>VLOOKUP(W22,'datemar &amp; dateaug kaf'!$L$5:$O$94,4,FALSE)</f>
        <v>2011-12</v>
      </c>
      <c r="W22" s="18">
        <f>LARGE('datemar &amp; dateaug kaf'!$L$5:$L$94,'datemar &amp; dateaug kaf rank'!$A22)</f>
        <v>184.34603606222998</v>
      </c>
      <c r="X22" s="5" t="str">
        <f>VLOOKUP(Y22,'datemar &amp; dateaug kaf'!$M$5:$O$94,3,FALSE)</f>
        <v>2007-08</v>
      </c>
      <c r="Y22" s="18">
        <f>LARGE('datemar &amp; dateaug kaf'!$M$5:$M$94,'datemar &amp; dateaug kaf rank'!$A22)</f>
        <v>58.879296965579989</v>
      </c>
      <c r="Z22" s="5" t="str">
        <f>VLOOKUP(AA22,'datemar &amp; dateaug kaf'!$N$5:$O$94,2,FALSE)</f>
        <v>1962-63</v>
      </c>
      <c r="AA22" s="18">
        <f>LARGE('datemar &amp; dateaug kaf'!$N$5:$N$94,'datemar &amp; dateaug kaf rank'!$A22)</f>
        <v>18.791225741609999</v>
      </c>
    </row>
    <row r="23" spans="1:27" x14ac:dyDescent="0.2">
      <c r="A23" s="5">
        <v>18</v>
      </c>
      <c r="B23" s="5" t="str">
        <f>VLOOKUP(C23,'datemar &amp; dateaug kaf'!$B$5:$O$94,14,FALSE)</f>
        <v>1947-48</v>
      </c>
      <c r="C23" s="18">
        <f>LARGE('datemar &amp; dateaug kaf'!$B$5:$B$94,'datemar &amp; dateaug kaf rank'!$A23)</f>
        <v>1700.1195944273311</v>
      </c>
      <c r="D23" s="5" t="str">
        <f>VLOOKUP(E23,'datemar &amp; dateaug kaf'!$C$5:$O$94,13,FALSE)</f>
        <v>1947-48</v>
      </c>
      <c r="E23" s="18">
        <f>LARGE('datemar &amp; dateaug kaf'!$C$5:$C$94,'datemar &amp; dateaug kaf rank'!$A23)</f>
        <v>1680.1342794743014</v>
      </c>
      <c r="F23" s="5" t="str">
        <f>VLOOKUP(G23,'datemar &amp; dateaug kaf'!$D$5:$O$94,12,FALSE)</f>
        <v>1947-48</v>
      </c>
      <c r="G23" s="18">
        <f>LARGE('datemar &amp; dateaug kaf'!$D$5:$D$94,'datemar &amp; dateaug kaf rank'!$A23)</f>
        <v>1663.1773875482011</v>
      </c>
      <c r="H23" s="5" t="str">
        <f>VLOOKUP(I23,'datemar &amp; dateaug kaf'!$E$5:$O$94,11,FALSE)</f>
        <v>1975-76</v>
      </c>
      <c r="I23" s="18">
        <f>LARGE('datemar &amp; dateaug kaf'!$E$5:$E$94,'datemar &amp; dateaug kaf rank'!$A23)</f>
        <v>1590.44278994517</v>
      </c>
      <c r="J23" s="5" t="str">
        <f>VLOOKUP(K23,'datemar &amp; dateaug kaf'!$F$5:$O$94,10,FALSE)</f>
        <v>2011-12</v>
      </c>
      <c r="K23" s="18">
        <f>LARGE('datemar &amp; dateaug kaf'!$F$5:$F$94,'datemar &amp; dateaug kaf rank'!$A23)</f>
        <v>1354.7859677079211</v>
      </c>
      <c r="L23" s="5" t="str">
        <f>VLOOKUP(M23,'datemar &amp; dateaug kaf'!$G$5:$O$94,9,FALSE)</f>
        <v>1931-32</v>
      </c>
      <c r="M23" s="18">
        <f>LARGE('datemar &amp; dateaug kaf'!$G$5:$G$94,'datemar &amp; dateaug kaf rank'!$A23)</f>
        <v>986.87181092618982</v>
      </c>
      <c r="N23" s="5" t="str">
        <f>VLOOKUP(O23,'datemar &amp; dateaug kaf'!$H$5:$O$94,8,FALSE)</f>
        <v>1939-40</v>
      </c>
      <c r="O23" s="18">
        <f>LARGE('datemar &amp; dateaug kaf'!$H$5:$H$94,'datemar &amp; dateaug kaf rank'!$A23)</f>
        <v>628.60169080760102</v>
      </c>
      <c r="P23" s="5" t="str">
        <f>VLOOKUP(Q23,'datemar &amp; dateaug kaf'!$I$5:$O$94,7,FALSE)</f>
        <v>1982-83</v>
      </c>
      <c r="Q23" s="18">
        <f>LARGE('datemar &amp; dateaug kaf'!$I$5:$I$94,'datemar &amp; dateaug kaf rank'!$A23)</f>
        <v>309.24088294892101</v>
      </c>
      <c r="R23" s="5" t="str">
        <f>VLOOKUP(S23,'datemar &amp; dateaug kaf'!$J$5:$O$94,6,FALSE)</f>
        <v>1952-53</v>
      </c>
      <c r="S23" s="18">
        <f>LARGE('datemar &amp; dateaug kaf'!$J$5:$J$94,'datemar &amp; dateaug kaf rank'!$A23)</f>
        <v>630.88422758151</v>
      </c>
      <c r="T23" s="5" t="str">
        <f>VLOOKUP(U23,'datemar &amp; dateaug kaf'!$K$5:$O$94,5,FALSE)</f>
        <v>2011-12</v>
      </c>
      <c r="U23" s="18">
        <f>LARGE('datemar &amp; dateaug kaf'!$K$5:$K$94,'datemar &amp; dateaug kaf rank'!$A23)</f>
        <v>388.91712921726003</v>
      </c>
      <c r="V23" s="5" t="str">
        <f>VLOOKUP(W23,'datemar &amp; dateaug kaf'!$L$5:$O$94,4,FALSE)</f>
        <v>1982-83</v>
      </c>
      <c r="W23" s="18">
        <f>LARGE('datemar &amp; dateaug kaf'!$L$5:$L$94,'datemar &amp; dateaug kaf rank'!$A23)</f>
        <v>183.72275013519004</v>
      </c>
      <c r="X23" s="5" t="str">
        <f>VLOOKUP(Y23,'datemar &amp; dateaug kaf'!$M$5:$O$94,3,FALSE)</f>
        <v>1952-53</v>
      </c>
      <c r="Y23" s="18">
        <f>LARGE('datemar &amp; dateaug kaf'!$M$5:$M$94,'datemar &amp; dateaug kaf rank'!$A23)</f>
        <v>58.468559790900002</v>
      </c>
      <c r="Z23" s="5" t="str">
        <f>VLOOKUP(AA23,'datemar &amp; dateaug kaf'!$N$5:$O$94,2,FALSE)</f>
        <v>1961-62</v>
      </c>
      <c r="AA23" s="18">
        <f>LARGE('datemar &amp; dateaug kaf'!$N$5:$N$94,'datemar &amp; dateaug kaf rank'!$A23)</f>
        <v>18.698379464100004</v>
      </c>
    </row>
    <row r="24" spans="1:27" x14ac:dyDescent="0.2">
      <c r="A24" s="5">
        <v>19</v>
      </c>
      <c r="B24" s="5" t="str">
        <f>VLOOKUP(C24,'datemar &amp; dateaug kaf'!$B$5:$O$94,14,FALSE)</f>
        <v>1968-69</v>
      </c>
      <c r="C24" s="18">
        <f>LARGE('datemar &amp; dateaug kaf'!$B$5:$B$94,'datemar &amp; dateaug kaf rank'!$A24)</f>
        <v>1659.5434504943912</v>
      </c>
      <c r="D24" s="5" t="str">
        <f>VLOOKUP(E24,'datemar &amp; dateaug kaf'!$C$5:$O$94,13,FALSE)</f>
        <v>2006-07</v>
      </c>
      <c r="E24" s="18">
        <f>LARGE('datemar &amp; dateaug kaf'!$C$5:$C$94,'datemar &amp; dateaug kaf rank'!$A24)</f>
        <v>1630.4697563780433</v>
      </c>
      <c r="F24" s="5" t="str">
        <f>VLOOKUP(G24,'datemar &amp; dateaug kaf'!$D$5:$O$94,12,FALSE)</f>
        <v>2006-07</v>
      </c>
      <c r="G24" s="18">
        <f>LARGE('datemar &amp; dateaug kaf'!$D$5:$D$94,'datemar &amp; dateaug kaf rank'!$A24)</f>
        <v>1619.6441700071432</v>
      </c>
      <c r="H24" s="5" t="str">
        <f>VLOOKUP(I24,'datemar &amp; dateaug kaf'!$E$5:$O$94,11,FALSE)</f>
        <v>2015-16</v>
      </c>
      <c r="I24" s="18">
        <f>LARGE('datemar &amp; dateaug kaf'!$E$5:$E$94,'datemar &amp; dateaug kaf rank'!$A24)</f>
        <v>1571.20831793919</v>
      </c>
      <c r="J24" s="5" t="str">
        <f>VLOOKUP(K24,'datemar &amp; dateaug kaf'!$F$5:$O$94,10,FALSE)</f>
        <v>1970-71</v>
      </c>
      <c r="K24" s="18">
        <f>LARGE('datemar &amp; dateaug kaf'!$F$5:$F$94,'datemar &amp; dateaug kaf rank'!$A24)</f>
        <v>1354.5771875504608</v>
      </c>
      <c r="L24" s="5" t="str">
        <f>VLOOKUP(M24,'datemar &amp; dateaug kaf'!$G$5:$O$94,9,FALSE)</f>
        <v>1969-70</v>
      </c>
      <c r="M24" s="18">
        <f>LARGE('datemar &amp; dateaug kaf'!$G$5:$G$94,'datemar &amp; dateaug kaf rank'!$A24)</f>
        <v>961.64576889695991</v>
      </c>
      <c r="N24" s="5" t="str">
        <f>VLOOKUP(O24,'datemar &amp; dateaug kaf'!$H$5:$O$94,8,FALSE)</f>
        <v>1948-49</v>
      </c>
      <c r="O24" s="18">
        <f>LARGE('datemar &amp; dateaug kaf'!$H$5:$H$94,'datemar &amp; dateaug kaf rank'!$A24)</f>
        <v>615.73074715802989</v>
      </c>
      <c r="P24" s="5" t="str">
        <f>VLOOKUP(Q24,'datemar &amp; dateaug kaf'!$I$5:$O$94,7,FALSE)</f>
        <v>2010-11</v>
      </c>
      <c r="Q24" s="18">
        <f>LARGE('datemar &amp; dateaug kaf'!$I$5:$I$94,'datemar &amp; dateaug kaf rank'!$A24)</f>
        <v>309.12215039138994</v>
      </c>
      <c r="R24" s="5" t="str">
        <f>VLOOKUP(S24,'datemar &amp; dateaug kaf'!$J$5:$O$94,6,FALSE)</f>
        <v>1931-32</v>
      </c>
      <c r="S24" s="18">
        <f>LARGE('datemar &amp; dateaug kaf'!$J$5:$J$94,'datemar &amp; dateaug kaf rank'!$A24)</f>
        <v>628.56981444515986</v>
      </c>
      <c r="T24" s="5" t="str">
        <f>VLOOKUP(U24,'datemar &amp; dateaug kaf'!$K$5:$O$94,5,FALSE)</f>
        <v>1948-49</v>
      </c>
      <c r="U24" s="18">
        <f>LARGE('datemar &amp; dateaug kaf'!$K$5:$K$94,'datemar &amp; dateaug kaf rank'!$A24)</f>
        <v>381.33215760087006</v>
      </c>
      <c r="V24" s="5" t="str">
        <f>VLOOKUP(W24,'datemar &amp; dateaug kaf'!$L$5:$O$94,4,FALSE)</f>
        <v>1989-90</v>
      </c>
      <c r="W24" s="18">
        <f>LARGE('datemar &amp; dateaug kaf'!$L$5:$L$94,'datemar &amp; dateaug kaf rank'!$A24)</f>
        <v>182.18218820948999</v>
      </c>
      <c r="X24" s="5" t="str">
        <f>VLOOKUP(Y24,'datemar &amp; dateaug kaf'!$M$5:$O$94,3,FALSE)</f>
        <v>1942-43</v>
      </c>
      <c r="Y24" s="18">
        <f>LARGE('datemar &amp; dateaug kaf'!$M$5:$M$94,'datemar &amp; dateaug kaf rank'!$A24)</f>
        <v>58.415065578030003</v>
      </c>
      <c r="Z24" s="5" t="str">
        <f>VLOOKUP(AA24,'datemar &amp; dateaug kaf'!$N$5:$O$94,2,FALSE)</f>
        <v>1994-95</v>
      </c>
      <c r="AA24" s="18">
        <f>LARGE('datemar &amp; dateaug kaf'!$N$5:$N$94,'datemar &amp; dateaug kaf rank'!$A24)</f>
        <v>18.509612529029997</v>
      </c>
    </row>
    <row r="25" spans="1:27" x14ac:dyDescent="0.2">
      <c r="A25" s="5">
        <v>20</v>
      </c>
      <c r="B25" s="5" t="str">
        <f>VLOOKUP(C25,'datemar &amp; dateaug kaf'!$B$5:$O$94,14,FALSE)</f>
        <v>2006-07</v>
      </c>
      <c r="C25" s="18">
        <f>LARGE('datemar &amp; dateaug kaf'!$B$5:$B$94,'datemar &amp; dateaug kaf rank'!$A25)</f>
        <v>1639.375620506883</v>
      </c>
      <c r="D25" s="5" t="str">
        <f>VLOOKUP(E25,'datemar &amp; dateaug kaf'!$C$5:$O$94,13,FALSE)</f>
        <v>2015-16</v>
      </c>
      <c r="E25" s="18">
        <f>LARGE('datemar &amp; dateaug kaf'!$C$5:$C$94,'datemar &amp; dateaug kaf rank'!$A25)</f>
        <v>1619.50787976432</v>
      </c>
      <c r="F25" s="5" t="str">
        <f>VLOOKUP(G25,'datemar &amp; dateaug kaf'!$D$5:$O$94,12,FALSE)</f>
        <v>2015-16</v>
      </c>
      <c r="G25" s="18">
        <f>LARGE('datemar &amp; dateaug kaf'!$D$5:$D$94,'datemar &amp; dateaug kaf rank'!$A25)</f>
        <v>1608.1765082884201</v>
      </c>
      <c r="H25" s="5" t="str">
        <f>VLOOKUP(I25,'datemar &amp; dateaug kaf'!$E$5:$O$94,11,FALSE)</f>
        <v>2005-06</v>
      </c>
      <c r="I25" s="18">
        <f>LARGE('datemar &amp; dateaug kaf'!$E$5:$E$94,'datemar &amp; dateaug kaf rank'!$A25)</f>
        <v>1563.3368537715598</v>
      </c>
      <c r="J25" s="5" t="str">
        <f>VLOOKUP(K25,'datemar &amp; dateaug kaf'!$F$5:$O$94,10,FALSE)</f>
        <v>1975-76</v>
      </c>
      <c r="K25" s="18">
        <f>LARGE('datemar &amp; dateaug kaf'!$F$5:$F$94,'datemar &amp; dateaug kaf rank'!$A25)</f>
        <v>1346.62283214627</v>
      </c>
      <c r="L25" s="5" t="str">
        <f>VLOOKUP(M25,'datemar &amp; dateaug kaf'!$G$5:$O$94,9,FALSE)</f>
        <v>1950-51</v>
      </c>
      <c r="M25" s="18">
        <f>LARGE('datemar &amp; dateaug kaf'!$G$5:$G$94,'datemar &amp; dateaug kaf rank'!$A25)</f>
        <v>949.23963184152888</v>
      </c>
      <c r="N25" s="5" t="str">
        <f>VLOOKUP(O25,'datemar &amp; dateaug kaf'!$H$5:$O$94,8,FALSE)</f>
        <v>1983-84</v>
      </c>
      <c r="O25" s="18">
        <f>LARGE('datemar &amp; dateaug kaf'!$H$5:$H$94,'datemar &amp; dateaug kaf rank'!$A25)</f>
        <v>607.24738417037099</v>
      </c>
      <c r="P25" s="5" t="str">
        <f>VLOOKUP(Q25,'datemar &amp; dateaug kaf'!$I$5:$O$94,7,FALSE)</f>
        <v>1970-71</v>
      </c>
      <c r="Q25" s="18">
        <f>LARGE('datemar &amp; dateaug kaf'!$I$5:$I$94,'datemar &amp; dateaug kaf rank'!$A25)</f>
        <v>308.42371273163099</v>
      </c>
      <c r="R25" s="5" t="str">
        <f>VLOOKUP(S25,'datemar &amp; dateaug kaf'!$J$5:$O$94,6,FALSE)</f>
        <v>1998-99</v>
      </c>
      <c r="S25" s="18">
        <f>LARGE('datemar &amp; dateaug kaf'!$J$5:$J$94,'datemar &amp; dateaug kaf rank'!$A25)</f>
        <v>627.17565251397002</v>
      </c>
      <c r="T25" s="5" t="str">
        <f>VLOOKUP(U25,'datemar &amp; dateaug kaf'!$K$5:$O$94,5,FALSE)</f>
        <v>1947-48</v>
      </c>
      <c r="U25" s="18">
        <f>LARGE('datemar &amp; dateaug kaf'!$K$5:$K$94,'datemar &amp; dateaug kaf rank'!$A25)</f>
        <v>379.77882212193003</v>
      </c>
      <c r="V25" s="5" t="str">
        <f>VLOOKUP(W25,'datemar &amp; dateaug kaf'!$L$5:$O$94,4,FALSE)</f>
        <v>1953-54</v>
      </c>
      <c r="W25" s="18">
        <f>LARGE('datemar &amp; dateaug kaf'!$L$5:$L$94,'datemar &amp; dateaug kaf rank'!$A25)</f>
        <v>180.92004610806001</v>
      </c>
      <c r="X25" s="5" t="str">
        <f>VLOOKUP(Y25,'datemar &amp; dateaug kaf'!$M$5:$O$94,3,FALSE)</f>
        <v>1977-78</v>
      </c>
      <c r="Y25" s="18">
        <f>LARGE('datemar &amp; dateaug kaf'!$M$5:$M$94,'datemar &amp; dateaug kaf rank'!$A25)</f>
        <v>57.473075530710005</v>
      </c>
      <c r="Z25" s="5" t="str">
        <f>VLOOKUP(AA25,'datemar &amp; dateaug kaf'!$N$5:$O$94,2,FALSE)</f>
        <v>1942-43</v>
      </c>
      <c r="AA25" s="18">
        <f>LARGE('datemar &amp; dateaug kaf'!$N$5:$N$94,'datemar &amp; dateaug kaf rank'!$A25)</f>
        <v>18.446280299999998</v>
      </c>
    </row>
    <row r="26" spans="1:27" x14ac:dyDescent="0.2">
      <c r="A26" s="5">
        <v>21</v>
      </c>
      <c r="B26" s="5" t="str">
        <f>VLOOKUP(C26,'datemar &amp; dateaug kaf'!$B$5:$O$94,14,FALSE)</f>
        <v>2015-16</v>
      </c>
      <c r="C26" s="18">
        <f>LARGE('datemar &amp; dateaug kaf'!$B$5:$B$94,'datemar &amp; dateaug kaf rank'!$A26)</f>
        <v>1630.4231586938397</v>
      </c>
      <c r="D26" s="5" t="str">
        <f>VLOOKUP(E26,'datemar &amp; dateaug kaf'!$C$5:$O$94,13,FALSE)</f>
        <v>1968-69</v>
      </c>
      <c r="E26" s="18">
        <f>LARGE('datemar &amp; dateaug kaf'!$C$5:$C$94,'datemar &amp; dateaug kaf rank'!$A26)</f>
        <v>1611.4779779166813</v>
      </c>
      <c r="F26" s="5" t="str">
        <f>VLOOKUP(G26,'datemar &amp; dateaug kaf'!$D$5:$O$94,12,FALSE)</f>
        <v>2005-06</v>
      </c>
      <c r="G26" s="18">
        <f>LARGE('datemar &amp; dateaug kaf'!$D$5:$D$94,'datemar &amp; dateaug kaf rank'!$A26)</f>
        <v>1593.8383931236199</v>
      </c>
      <c r="H26" s="5" t="str">
        <f>VLOOKUP(I26,'datemar &amp; dateaug kaf'!$E$5:$O$94,11,FALSE)</f>
        <v>1974-75</v>
      </c>
      <c r="I26" s="18">
        <f>LARGE('datemar &amp; dateaug kaf'!$E$5:$E$94,'datemar &amp; dateaug kaf rank'!$A26)</f>
        <v>1563.059231302632</v>
      </c>
      <c r="J26" s="5" t="str">
        <f>VLOOKUP(K26,'datemar &amp; dateaug kaf'!$F$5:$O$94,10,FALSE)</f>
        <v>1960-61</v>
      </c>
      <c r="K26" s="18">
        <f>LARGE('datemar &amp; dateaug kaf'!$F$5:$F$94,'datemar &amp; dateaug kaf rank'!$A26)</f>
        <v>1313.040859190718</v>
      </c>
      <c r="L26" s="5" t="str">
        <f>VLOOKUP(M26,'datemar &amp; dateaug kaf'!$G$5:$O$94,9,FALSE)</f>
        <v>1998-99</v>
      </c>
      <c r="M26" s="18">
        <f>LARGE('datemar &amp; dateaug kaf'!$G$5:$G$94,'datemar &amp; dateaug kaf rank'!$A26)</f>
        <v>946.39343426231096</v>
      </c>
      <c r="N26" s="5" t="str">
        <f>VLOOKUP(O26,'datemar &amp; dateaug kaf'!$H$5:$O$94,8,FALSE)</f>
        <v>1978-79</v>
      </c>
      <c r="O26" s="18">
        <f>LARGE('datemar &amp; dateaug kaf'!$H$5:$H$94,'datemar &amp; dateaug kaf rank'!$A26)</f>
        <v>599.51368991493007</v>
      </c>
      <c r="P26" s="5" t="str">
        <f>VLOOKUP(Q26,'datemar &amp; dateaug kaf'!$I$5:$O$94,7,FALSE)</f>
        <v>1965-66</v>
      </c>
      <c r="Q26" s="18">
        <f>LARGE('datemar &amp; dateaug kaf'!$I$5:$I$94,'datemar &amp; dateaug kaf rank'!$A26)</f>
        <v>306.83112237812998</v>
      </c>
      <c r="R26" s="5" t="str">
        <f>VLOOKUP(S26,'datemar &amp; dateaug kaf'!$J$5:$O$94,6,FALSE)</f>
        <v>1944-45</v>
      </c>
      <c r="S26" s="18">
        <f>LARGE('datemar &amp; dateaug kaf'!$J$5:$J$94,'datemar &amp; dateaug kaf rank'!$A26)</f>
        <v>624.99593887670096</v>
      </c>
      <c r="T26" s="5" t="str">
        <f>VLOOKUP(U26,'datemar &amp; dateaug kaf'!$K$5:$O$94,5,FALSE)</f>
        <v>1962-63</v>
      </c>
      <c r="U26" s="18">
        <f>LARGE('datemar &amp; dateaug kaf'!$K$5:$K$94,'datemar &amp; dateaug kaf rank'!$A26)</f>
        <v>374.42741934740098</v>
      </c>
      <c r="V26" s="5" t="str">
        <f>VLOOKUP(W26,'datemar &amp; dateaug kaf'!$L$5:$O$94,4,FALSE)</f>
        <v>1955-56</v>
      </c>
      <c r="W26" s="18">
        <f>LARGE('datemar &amp; dateaug kaf'!$L$5:$L$94,'datemar &amp; dateaug kaf rank'!$A26)</f>
        <v>179.60500483506002</v>
      </c>
      <c r="X26" s="5" t="str">
        <f>VLOOKUP(Y26,'datemar &amp; dateaug kaf'!$M$5:$O$94,3,FALSE)</f>
        <v>2011-12</v>
      </c>
      <c r="Y26" s="18">
        <f>LARGE('datemar &amp; dateaug kaf'!$M$5:$M$94,'datemar &amp; dateaug kaf rank'!$A26)</f>
        <v>56.77334663133</v>
      </c>
      <c r="Z26" s="5" t="str">
        <f>VLOOKUP(AA26,'datemar &amp; dateaug kaf'!$N$5:$O$94,2,FALSE)</f>
        <v>1983-84</v>
      </c>
      <c r="AA26" s="18">
        <f>LARGE('datemar &amp; dateaug kaf'!$N$5:$N$94,'datemar &amp; dateaug kaf rank'!$A26)</f>
        <v>18.394630715160002</v>
      </c>
    </row>
    <row r="27" spans="1:27" x14ac:dyDescent="0.2">
      <c r="A27" s="5">
        <v>22</v>
      </c>
      <c r="B27" s="5" t="str">
        <f>VLOOKUP(C27,'datemar &amp; dateaug kaf'!$B$5:$O$94,14,FALSE)</f>
        <v>2005-06</v>
      </c>
      <c r="C27" s="18">
        <f>LARGE('datemar &amp; dateaug kaf'!$B$5:$B$94,'datemar &amp; dateaug kaf rank'!$A27)</f>
        <v>1618.3327128662399</v>
      </c>
      <c r="D27" s="5" t="str">
        <f>VLOOKUP(E27,'datemar &amp; dateaug kaf'!$C$5:$O$94,13,FALSE)</f>
        <v>2005-06</v>
      </c>
      <c r="E27" s="18">
        <f>LARGE('datemar &amp; dateaug kaf'!$C$5:$C$94,'datemar &amp; dateaug kaf rank'!$A27)</f>
        <v>1606.19383067682</v>
      </c>
      <c r="F27" s="5" t="str">
        <f>VLOOKUP(G27,'datemar &amp; dateaug kaf'!$D$5:$O$94,12,FALSE)</f>
        <v>1974-75</v>
      </c>
      <c r="G27" s="18">
        <f>LARGE('datemar &amp; dateaug kaf'!$D$5:$D$94,'datemar &amp; dateaug kaf rank'!$A27)</f>
        <v>1577.201379532632</v>
      </c>
      <c r="H27" s="5" t="str">
        <f>VLOOKUP(I27,'datemar &amp; dateaug kaf'!$E$5:$O$94,11,FALSE)</f>
        <v>1945-46</v>
      </c>
      <c r="I27" s="18">
        <f>LARGE('datemar &amp; dateaug kaf'!$E$5:$E$94,'datemar &amp; dateaug kaf rank'!$A27)</f>
        <v>1524.187783504113</v>
      </c>
      <c r="J27" s="5" t="str">
        <f>VLOOKUP(K27,'datemar &amp; dateaug kaf'!$F$5:$O$94,10,FALSE)</f>
        <v>2003-04</v>
      </c>
      <c r="K27" s="18">
        <f>LARGE('datemar &amp; dateaug kaf'!$F$5:$F$94,'datemar &amp; dateaug kaf rank'!$A27)</f>
        <v>1287.0182611583011</v>
      </c>
      <c r="L27" s="5" t="str">
        <f>VLOOKUP(M27,'datemar &amp; dateaug kaf'!$G$5:$O$94,9,FALSE)</f>
        <v>2003-04</v>
      </c>
      <c r="M27" s="18">
        <f>LARGE('datemar &amp; dateaug kaf'!$G$5:$G$94,'datemar &amp; dateaug kaf rank'!$A27)</f>
        <v>915.34594253403009</v>
      </c>
      <c r="N27" s="5" t="str">
        <f>VLOOKUP(O27,'datemar &amp; dateaug kaf'!$H$5:$O$94,8,FALSE)</f>
        <v>2015-16</v>
      </c>
      <c r="O27" s="18">
        <f>LARGE('datemar &amp; dateaug kaf'!$H$5:$H$94,'datemar &amp; dateaug kaf rank'!$A27)</f>
        <v>593.81531657490007</v>
      </c>
      <c r="P27" s="5" t="str">
        <f>VLOOKUP(Q27,'datemar &amp; dateaug kaf'!$I$5:$O$94,7,FALSE)</f>
        <v>1938-39</v>
      </c>
      <c r="Q27" s="18">
        <f>LARGE('datemar &amp; dateaug kaf'!$I$5:$I$94,'datemar &amp; dateaug kaf rank'!$A27)</f>
        <v>305.58907283793008</v>
      </c>
      <c r="R27" s="5" t="str">
        <f>VLOOKUP(S27,'datemar &amp; dateaug kaf'!$J$5:$O$94,6,FALSE)</f>
        <v>1928-29</v>
      </c>
      <c r="S27" s="18">
        <f>LARGE('datemar &amp; dateaug kaf'!$J$5:$J$94,'datemar &amp; dateaug kaf rank'!$A27)</f>
        <v>623.58640306179007</v>
      </c>
      <c r="T27" s="5" t="str">
        <f>VLOOKUP(U27,'datemar &amp; dateaug kaf'!$K$5:$O$94,5,FALSE)</f>
        <v>1980-81</v>
      </c>
      <c r="U27" s="18">
        <f>LARGE('datemar &amp; dateaug kaf'!$K$5:$K$94,'datemar &amp; dateaug kaf rank'!$A27)</f>
        <v>363.19494175209002</v>
      </c>
      <c r="V27" s="5" t="str">
        <f>VLOOKUP(W27,'datemar &amp; dateaug kaf'!$L$5:$O$94,4,FALSE)</f>
        <v>1946-47</v>
      </c>
      <c r="W27" s="18">
        <f>LARGE('datemar &amp; dateaug kaf'!$L$5:$L$94,'datemar &amp; dateaug kaf rank'!$A27)</f>
        <v>170.95100185379997</v>
      </c>
      <c r="X27" s="5" t="str">
        <f>VLOOKUP(Y27,'datemar &amp; dateaug kaf'!$M$5:$O$94,3,FALSE)</f>
        <v>1973-74</v>
      </c>
      <c r="Y27" s="18">
        <f>LARGE('datemar &amp; dateaug kaf'!$M$5:$M$94,'datemar &amp; dateaug kaf rank'!$A27)</f>
        <v>54.021776486579995</v>
      </c>
      <c r="Z27" s="5" t="str">
        <f>VLOOKUP(AA27,'datemar &amp; dateaug kaf'!$N$5:$O$94,2,FALSE)</f>
        <v>2007-08</v>
      </c>
      <c r="AA27" s="18">
        <f>LARGE('datemar &amp; dateaug kaf'!$N$5:$N$94,'datemar &amp; dateaug kaf rank'!$A27)</f>
        <v>17.956224120029997</v>
      </c>
    </row>
    <row r="28" spans="1:27" x14ac:dyDescent="0.2">
      <c r="A28" s="5">
        <v>23</v>
      </c>
      <c r="B28" s="5" t="str">
        <f>VLOOKUP(C28,'datemar &amp; dateaug kaf'!$B$5:$O$94,14,FALSE)</f>
        <v>1974-75</v>
      </c>
      <c r="C28" s="18">
        <f>LARGE('datemar &amp; dateaug kaf'!$B$5:$B$94,'datemar &amp; dateaug kaf rank'!$A28)</f>
        <v>1602.8122942747018</v>
      </c>
      <c r="D28" s="5" t="str">
        <f>VLOOKUP(E28,'datemar &amp; dateaug kaf'!$C$5:$O$94,13,FALSE)</f>
        <v>1974-75</v>
      </c>
      <c r="E28" s="18">
        <f>LARGE('datemar &amp; dateaug kaf'!$C$5:$C$94,'datemar &amp; dateaug kaf rank'!$A28)</f>
        <v>1588.6719906727319</v>
      </c>
      <c r="F28" s="5" t="str">
        <f>VLOOKUP(G28,'datemar &amp; dateaug kaf'!$D$5:$O$94,12,FALSE)</f>
        <v>1994-95</v>
      </c>
      <c r="G28" s="18">
        <f>LARGE('datemar &amp; dateaug kaf'!$D$5:$D$94,'datemar &amp; dateaug kaf rank'!$A28)</f>
        <v>1566.5698876999079</v>
      </c>
      <c r="H28" s="5" t="str">
        <f>VLOOKUP(I28,'datemar &amp; dateaug kaf'!$E$5:$O$94,11,FALSE)</f>
        <v>1999-2000</v>
      </c>
      <c r="I28" s="18">
        <f>LARGE('datemar &amp; dateaug kaf'!$E$5:$E$94,'datemar &amp; dateaug kaf rank'!$A28)</f>
        <v>1516.059852569241</v>
      </c>
      <c r="J28" s="5" t="str">
        <f>VLOOKUP(K28,'datemar &amp; dateaug kaf'!$F$5:$O$94,10,FALSE)</f>
        <v>2010-11</v>
      </c>
      <c r="K28" s="18">
        <f>LARGE('datemar &amp; dateaug kaf'!$F$5:$F$94,'datemar &amp; dateaug kaf rank'!$A28)</f>
        <v>1279.8529146501421</v>
      </c>
      <c r="L28" s="5" t="str">
        <f>VLOOKUP(M28,'datemar &amp; dateaug kaf'!$G$5:$O$94,9,FALSE)</f>
        <v>1983-84</v>
      </c>
      <c r="M28" s="18">
        <f>LARGE('datemar &amp; dateaug kaf'!$G$5:$G$94,'datemar &amp; dateaug kaf rank'!$A28)</f>
        <v>897.44494221358184</v>
      </c>
      <c r="N28" s="5" t="str">
        <f>VLOOKUP(O28,'datemar &amp; dateaug kaf'!$H$5:$O$94,8,FALSE)</f>
        <v>1970-71</v>
      </c>
      <c r="O28" s="18">
        <f>LARGE('datemar &amp; dateaug kaf'!$H$5:$H$94,'datemar &amp; dateaug kaf rank'!$A28)</f>
        <v>560.22932312363105</v>
      </c>
      <c r="P28" s="5" t="str">
        <f>VLOOKUP(Q28,'datemar &amp; dateaug kaf'!$I$5:$O$94,7,FALSE)</f>
        <v>2007-08</v>
      </c>
      <c r="Q28" s="18">
        <f>LARGE('datemar &amp; dateaug kaf'!$I$5:$I$94,'datemar &amp; dateaug kaf rank'!$A28)</f>
        <v>303.27843027995095</v>
      </c>
      <c r="R28" s="5" t="str">
        <f>VLOOKUP(S28,'datemar &amp; dateaug kaf'!$J$5:$O$94,6,FALSE)</f>
        <v>2016-17</v>
      </c>
      <c r="S28" s="18">
        <f>LARGE('datemar &amp; dateaug kaf'!$J$5:$J$94,'datemar &amp; dateaug kaf rank'!$A28)</f>
        <v>621.56381801367002</v>
      </c>
      <c r="T28" s="5" t="str">
        <f>VLOOKUP(U28,'datemar &amp; dateaug kaf'!$K$5:$O$94,5,FALSE)</f>
        <v>1931-32</v>
      </c>
      <c r="U28" s="18">
        <f>LARGE('datemar &amp; dateaug kaf'!$K$5:$K$94,'datemar &amp; dateaug kaf rank'!$A28)</f>
        <v>359.01426091713</v>
      </c>
      <c r="V28" s="5" t="str">
        <f>VLOOKUP(W28,'datemar &amp; dateaug kaf'!$L$5:$O$94,4,FALSE)</f>
        <v>1998-99</v>
      </c>
      <c r="W28" s="18">
        <f>LARGE('datemar &amp; dateaug kaf'!$L$5:$L$94,'datemar &amp; dateaug kaf rank'!$A28)</f>
        <v>169.11117382361999</v>
      </c>
      <c r="X28" s="5" t="str">
        <f>VLOOKUP(Y28,'datemar &amp; dateaug kaf'!$M$5:$O$94,3,FALSE)</f>
        <v>1980-81</v>
      </c>
      <c r="Y28" s="18">
        <f>LARGE('datemar &amp; dateaug kaf'!$M$5:$M$94,'datemar &amp; dateaug kaf rank'!$A28)</f>
        <v>53.893267400490004</v>
      </c>
      <c r="Z28" s="5" t="str">
        <f>VLOOKUP(AA28,'datemar &amp; dateaug kaf'!$N$5:$O$94,2,FALSE)</f>
        <v>1970-71</v>
      </c>
      <c r="AA28" s="18">
        <f>LARGE('datemar &amp; dateaug kaf'!$N$5:$N$94,'datemar &amp; dateaug kaf rank'!$A28)</f>
        <v>17.851080322319998</v>
      </c>
    </row>
    <row r="29" spans="1:27" x14ac:dyDescent="0.2">
      <c r="A29" s="5">
        <v>24</v>
      </c>
      <c r="B29" s="5" t="str">
        <f>VLOOKUP(C29,'datemar &amp; dateaug kaf'!$B$5:$O$94,14,FALSE)</f>
        <v>2010-11</v>
      </c>
      <c r="C29" s="18">
        <f>LARGE('datemar &amp; dateaug kaf'!$B$5:$B$94,'datemar &amp; dateaug kaf rank'!$A29)</f>
        <v>1601.490747216822</v>
      </c>
      <c r="D29" s="5" t="str">
        <f>VLOOKUP(E29,'datemar &amp; dateaug kaf'!$C$5:$O$94,13,FALSE)</f>
        <v>2010-11</v>
      </c>
      <c r="E29" s="18">
        <f>LARGE('datemar &amp; dateaug kaf'!$C$5:$C$94,'datemar &amp; dateaug kaf rank'!$A29)</f>
        <v>1586.271336217302</v>
      </c>
      <c r="F29" s="5" t="str">
        <f>VLOOKUP(G29,'datemar &amp; dateaug kaf'!$D$5:$O$94,12,FALSE)</f>
        <v>2010-11</v>
      </c>
      <c r="G29" s="18">
        <f>LARGE('datemar &amp; dateaug kaf'!$D$5:$D$94,'datemar &amp; dateaug kaf rank'!$A29)</f>
        <v>1563.891832924302</v>
      </c>
      <c r="H29" s="5" t="str">
        <f>VLOOKUP(I29,'datemar &amp; dateaug kaf'!$E$5:$O$94,11,FALSE)</f>
        <v>1983-84</v>
      </c>
      <c r="I29" s="18">
        <f>LARGE('datemar &amp; dateaug kaf'!$E$5:$E$94,'datemar &amp; dateaug kaf rank'!$A29)</f>
        <v>1513.1475835875419</v>
      </c>
      <c r="J29" s="5" t="str">
        <f>VLOOKUP(K29,'datemar &amp; dateaug kaf'!$F$5:$O$94,10,FALSE)</f>
        <v>1950-51</v>
      </c>
      <c r="K29" s="18">
        <f>LARGE('datemar &amp; dateaug kaf'!$F$5:$F$94,'datemar &amp; dateaug kaf rank'!$A29)</f>
        <v>1272.9060593734591</v>
      </c>
      <c r="L29" s="5" t="str">
        <f>VLOOKUP(M29,'datemar &amp; dateaug kaf'!$G$5:$O$94,9,FALSE)</f>
        <v>1994-95</v>
      </c>
      <c r="M29" s="18">
        <f>LARGE('datemar &amp; dateaug kaf'!$G$5:$G$94,'datemar &amp; dateaug kaf rank'!$A29)</f>
        <v>893.40404848081812</v>
      </c>
      <c r="N29" s="5" t="str">
        <f>VLOOKUP(O29,'datemar &amp; dateaug kaf'!$H$5:$O$94,8,FALSE)</f>
        <v>1944-45</v>
      </c>
      <c r="O29" s="18">
        <f>LARGE('datemar &amp; dateaug kaf'!$H$5:$H$94,'datemar &amp; dateaug kaf rank'!$A29)</f>
        <v>555.10182645640805</v>
      </c>
      <c r="P29" s="5" t="str">
        <f>VLOOKUP(Q29,'datemar &amp; dateaug kaf'!$I$5:$O$94,7,FALSE)</f>
        <v>1936-37</v>
      </c>
      <c r="Q29" s="18">
        <f>LARGE('datemar &amp; dateaug kaf'!$I$5:$I$94,'datemar &amp; dateaug kaf rank'!$A29)</f>
        <v>301.28930638760102</v>
      </c>
      <c r="R29" s="5" t="str">
        <f>VLOOKUP(S29,'datemar &amp; dateaug kaf'!$J$5:$O$94,6,FALSE)</f>
        <v>1961-62</v>
      </c>
      <c r="S29" s="18">
        <f>LARGE('datemar &amp; dateaug kaf'!$J$5:$J$94,'datemar &amp; dateaug kaf rank'!$A29)</f>
        <v>620.16207922325998</v>
      </c>
      <c r="T29" s="5" t="str">
        <f>VLOOKUP(U29,'datemar &amp; dateaug kaf'!$K$5:$O$94,5,FALSE)</f>
        <v>1944-45</v>
      </c>
      <c r="U29" s="18">
        <f>LARGE('datemar &amp; dateaug kaf'!$K$5:$K$94,'datemar &amp; dateaug kaf rank'!$A29)</f>
        <v>357.82055054867106</v>
      </c>
      <c r="V29" s="5" t="str">
        <f>VLOOKUP(W29,'datemar &amp; dateaug kaf'!$L$5:$O$94,4,FALSE)</f>
        <v>1951-52</v>
      </c>
      <c r="W29" s="18">
        <f>LARGE('datemar &amp; dateaug kaf'!$L$5:$L$94,'datemar &amp; dateaug kaf rank'!$A29)</f>
        <v>166.31806979613</v>
      </c>
      <c r="X29" s="5" t="str">
        <f>VLOOKUP(Y29,'datemar &amp; dateaug kaf'!$M$5:$O$94,3,FALSE)</f>
        <v>2003-04</v>
      </c>
      <c r="Y29" s="18">
        <f>LARGE('datemar &amp; dateaug kaf'!$M$5:$M$94,'datemar &amp; dateaug kaf rank'!$A29)</f>
        <v>53.526186422519999</v>
      </c>
      <c r="Z29" s="5" t="str">
        <f>VLOOKUP(AA29,'datemar &amp; dateaug kaf'!$N$5:$O$94,2,FALSE)</f>
        <v>1949-50</v>
      </c>
      <c r="AA29" s="18">
        <f>LARGE('datemar &amp; dateaug kaf'!$N$5:$N$94,'datemar &amp; dateaug kaf rank'!$A29)</f>
        <v>17.831404289999998</v>
      </c>
    </row>
    <row r="30" spans="1:27" x14ac:dyDescent="0.2">
      <c r="A30" s="5">
        <v>25</v>
      </c>
      <c r="B30" s="5" t="str">
        <f>VLOOKUP(C30,'datemar &amp; dateaug kaf'!$B$5:$O$94,14,FALSE)</f>
        <v>2013-14</v>
      </c>
      <c r="C30" s="18">
        <f>LARGE('datemar &amp; dateaug kaf'!$B$5:$B$94,'datemar &amp; dateaug kaf rank'!$A30)</f>
        <v>1598.90447557827</v>
      </c>
      <c r="D30" s="5" t="str">
        <f>VLOOKUP(E30,'datemar &amp; dateaug kaf'!$C$5:$O$94,13,FALSE)</f>
        <v>2013-14</v>
      </c>
      <c r="E30" s="18">
        <f>LARGE('datemar &amp; dateaug kaf'!$C$5:$C$94,'datemar &amp; dateaug kaf rank'!$A30)</f>
        <v>1586.1267372144598</v>
      </c>
      <c r="F30" s="5" t="str">
        <f>VLOOKUP(G30,'datemar &amp; dateaug kaf'!$D$5:$O$94,12,FALSE)</f>
        <v>1968-69</v>
      </c>
      <c r="G30" s="18">
        <f>LARGE('datemar &amp; dateaug kaf'!$D$5:$D$94,'datemar &amp; dateaug kaf rank'!$A30)</f>
        <v>1552.318971870681</v>
      </c>
      <c r="H30" s="5" t="str">
        <f>VLOOKUP(I30,'datemar &amp; dateaug kaf'!$E$5:$O$94,11,FALSE)</f>
        <v>2010-11</v>
      </c>
      <c r="I30" s="18">
        <f>LARGE('datemar &amp; dateaug kaf'!$E$5:$E$94,'datemar &amp; dateaug kaf rank'!$A30)</f>
        <v>1496.928146179242</v>
      </c>
      <c r="J30" s="5" t="str">
        <f>VLOOKUP(K30,'datemar &amp; dateaug kaf'!$F$5:$O$94,10,FALSE)</f>
        <v>2013-14</v>
      </c>
      <c r="K30" s="18">
        <f>LARGE('datemar &amp; dateaug kaf'!$F$5:$F$94,'datemar &amp; dateaug kaf rank'!$A30)</f>
        <v>1259.0418767528699</v>
      </c>
      <c r="L30" s="5" t="str">
        <f>VLOOKUP(M30,'datemar &amp; dateaug kaf'!$G$5:$O$94,9,FALSE)</f>
        <v>1947-48</v>
      </c>
      <c r="M30" s="18">
        <f>LARGE('datemar &amp; dateaug kaf'!$G$5:$G$94,'datemar &amp; dateaug kaf rank'!$A30)</f>
        <v>888.89397856730091</v>
      </c>
      <c r="N30" s="5" t="str">
        <f>VLOOKUP(O30,'datemar &amp; dateaug kaf'!$H$5:$O$94,8,FALSE)</f>
        <v>1998-99</v>
      </c>
      <c r="O30" s="18">
        <f>LARGE('datemar &amp; dateaug kaf'!$H$5:$H$94,'datemar &amp; dateaug kaf rank'!$A30)</f>
        <v>554.90181720771</v>
      </c>
      <c r="P30" s="5" t="str">
        <f>VLOOKUP(Q30,'datemar &amp; dateaug kaf'!$I$5:$O$94,7,FALSE)</f>
        <v>2006-07</v>
      </c>
      <c r="Q30" s="18">
        <f>LARGE('datemar &amp; dateaug kaf'!$I$5:$I$94,'datemar &amp; dateaug kaf rank'!$A30)</f>
        <v>289.54886385266099</v>
      </c>
      <c r="R30" s="5" t="str">
        <f>VLOOKUP(S30,'datemar &amp; dateaug kaf'!$J$5:$O$94,6,FALSE)</f>
        <v>1947-48</v>
      </c>
      <c r="S30" s="18">
        <f>LARGE('datemar &amp; dateaug kaf'!$J$5:$J$94,'datemar &amp; dateaug kaf rank'!$A30)</f>
        <v>614.81775545672997</v>
      </c>
      <c r="T30" s="5" t="str">
        <f>VLOOKUP(U30,'datemar &amp; dateaug kaf'!$K$5:$O$94,5,FALSE)</f>
        <v>1928-29</v>
      </c>
      <c r="U30" s="18">
        <f>LARGE('datemar &amp; dateaug kaf'!$K$5:$K$94,'datemar &amp; dateaug kaf rank'!$A30)</f>
        <v>355.81424781398999</v>
      </c>
      <c r="V30" s="5" t="str">
        <f>VLOOKUP(W30,'datemar &amp; dateaug kaf'!$L$5:$O$94,4,FALSE)</f>
        <v>1987-88</v>
      </c>
      <c r="W30" s="18">
        <f>LARGE('datemar &amp; dateaug kaf'!$L$5:$L$94,'datemar &amp; dateaug kaf rank'!$A30)</f>
        <v>164.37030127412999</v>
      </c>
      <c r="X30" s="5" t="str">
        <f>VLOOKUP(Y30,'datemar &amp; dateaug kaf'!$M$5:$O$94,3,FALSE)</f>
        <v>1941-42</v>
      </c>
      <c r="Y30" s="18">
        <f>LARGE('datemar &amp; dateaug kaf'!$M$5:$M$94,'datemar &amp; dateaug kaf rank'!$A30)</f>
        <v>53.496057498029991</v>
      </c>
      <c r="Z30" s="5" t="str">
        <f>VLOOKUP(AA30,'datemar &amp; dateaug kaf'!$N$5:$O$94,2,FALSE)</f>
        <v>1936-37</v>
      </c>
      <c r="AA30" s="18">
        <f>LARGE('datemar &amp; dateaug kaf'!$N$5:$N$94,'datemar &amp; dateaug kaf rank'!$A30)</f>
        <v>17.829559661970006</v>
      </c>
    </row>
    <row r="31" spans="1:27" x14ac:dyDescent="0.2">
      <c r="A31" s="5">
        <v>26</v>
      </c>
      <c r="B31" s="5" t="str">
        <f>VLOOKUP(C31,'datemar &amp; dateaug kaf'!$B$5:$O$94,14,FALSE)</f>
        <v>1994-95</v>
      </c>
      <c r="C31" s="18">
        <f>LARGE('datemar &amp; dateaug kaf'!$B$5:$B$94,'datemar &amp; dateaug kaf rank'!$A31)</f>
        <v>1587.8068521927778</v>
      </c>
      <c r="D31" s="5" t="str">
        <f>VLOOKUP(E31,'datemar &amp; dateaug kaf'!$C$5:$O$94,13,FALSE)</f>
        <v>1994-95</v>
      </c>
      <c r="E31" s="18">
        <f>LARGE('datemar &amp; dateaug kaf'!$C$5:$C$94,'datemar &amp; dateaug kaf rank'!$A31)</f>
        <v>1577.5525649740082</v>
      </c>
      <c r="F31" s="5" t="str">
        <f>VLOOKUP(G31,'datemar &amp; dateaug kaf'!$D$5:$O$94,12,FALSE)</f>
        <v>1937-38</v>
      </c>
      <c r="G31" s="18">
        <f>LARGE('datemar &amp; dateaug kaf'!$D$5:$D$94,'datemar &amp; dateaug kaf rank'!$A31)</f>
        <v>1546.3080233357609</v>
      </c>
      <c r="H31" s="5" t="str">
        <f>VLOOKUP(I31,'datemar &amp; dateaug kaf'!$E$5:$O$94,11,FALSE)</f>
        <v>1994-95</v>
      </c>
      <c r="I31" s="18">
        <f>LARGE('datemar &amp; dateaug kaf'!$E$5:$E$94,'datemar &amp; dateaug kaf rank'!$A31)</f>
        <v>1493.7408986954581</v>
      </c>
      <c r="J31" s="5" t="str">
        <f>VLOOKUP(K31,'datemar &amp; dateaug kaf'!$F$5:$O$94,10,FALSE)</f>
        <v>1983-84</v>
      </c>
      <c r="K31" s="18">
        <f>LARGE('datemar &amp; dateaug kaf'!$F$5:$F$94,'datemar &amp; dateaug kaf rank'!$A31)</f>
        <v>1245.6449225445119</v>
      </c>
      <c r="L31" s="5" t="str">
        <f>VLOOKUP(M31,'datemar &amp; dateaug kaf'!$G$5:$O$94,9,FALSE)</f>
        <v>1935-36</v>
      </c>
      <c r="M31" s="18">
        <f>LARGE('datemar &amp; dateaug kaf'!$G$5:$G$94,'datemar &amp; dateaug kaf rank'!$A31)</f>
        <v>888.20339148576011</v>
      </c>
      <c r="N31" s="5" t="str">
        <f>VLOOKUP(O31,'datemar &amp; dateaug kaf'!$H$5:$O$94,8,FALSE)</f>
        <v>1992-93</v>
      </c>
      <c r="O31" s="18">
        <f>LARGE('datemar &amp; dateaug kaf'!$H$5:$H$94,'datemar &amp; dateaug kaf rank'!$A31)</f>
        <v>553.26299412867013</v>
      </c>
      <c r="P31" s="5" t="str">
        <f>VLOOKUP(Q31,'datemar &amp; dateaug kaf'!$I$5:$O$94,7,FALSE)</f>
        <v>1928-29</v>
      </c>
      <c r="Q31" s="18">
        <f>LARGE('datemar &amp; dateaug kaf'!$I$5:$I$94,'datemar &amp; dateaug kaf rank'!$A31)</f>
        <v>274.84711696596003</v>
      </c>
      <c r="R31" s="5" t="str">
        <f>VLOOKUP(S31,'datemar &amp; dateaug kaf'!$J$5:$O$94,6,FALSE)</f>
        <v>1948-49</v>
      </c>
      <c r="S31" s="18">
        <f>LARGE('datemar &amp; dateaug kaf'!$J$5:$J$94,'datemar &amp; dateaug kaf rank'!$A31)</f>
        <v>609.23714078997023</v>
      </c>
      <c r="T31" s="5" t="str">
        <f>VLOOKUP(U31,'datemar &amp; dateaug kaf'!$K$5:$O$94,5,FALSE)</f>
        <v>1974-75</v>
      </c>
      <c r="U31" s="18">
        <f>LARGE('datemar &amp; dateaug kaf'!$K$5:$K$94,'datemar &amp; dateaug kaf rank'!$A31)</f>
        <v>355.26746436341995</v>
      </c>
      <c r="V31" s="5" t="str">
        <f>VLOOKUP(W31,'datemar &amp; dateaug kaf'!$L$5:$O$94,4,FALSE)</f>
        <v>2003-04</v>
      </c>
      <c r="W31" s="18">
        <f>LARGE('datemar &amp; dateaug kaf'!$L$5:$L$94,'datemar &amp; dateaug kaf rank'!$A31)</f>
        <v>162.37887655541996</v>
      </c>
      <c r="X31" s="5" t="str">
        <f>VLOOKUP(Y31,'datemar &amp; dateaug kaf'!$M$5:$O$94,3,FALSE)</f>
        <v>1974-75</v>
      </c>
      <c r="Y31" s="18">
        <f>LARGE('datemar &amp; dateaug kaf'!$M$5:$M$94,'datemar &amp; dateaug kaf rank'!$A31)</f>
        <v>53.272242630389989</v>
      </c>
      <c r="Z31" s="5" t="str">
        <f>VLOOKUP(AA31,'datemar &amp; dateaug kaf'!$N$5:$O$94,2,FALSE)</f>
        <v>1959-60</v>
      </c>
      <c r="AA31" s="18">
        <f>LARGE('datemar &amp; dateaug kaf'!$N$5:$N$94,'datemar &amp; dateaug kaf rank'!$A31)</f>
        <v>16.762134908609998</v>
      </c>
    </row>
    <row r="32" spans="1:27" x14ac:dyDescent="0.2">
      <c r="A32" s="5">
        <v>27</v>
      </c>
      <c r="B32" s="5" t="str">
        <f>VLOOKUP(C32,'datemar &amp; dateaug kaf'!$B$5:$O$94,14,FALSE)</f>
        <v>1983-84</v>
      </c>
      <c r="C32" s="18">
        <f>LARGE('datemar &amp; dateaug kaf'!$B$5:$B$94,'datemar &amp; dateaug kaf rank'!$A32)</f>
        <v>1582.405749585402</v>
      </c>
      <c r="D32" s="5" t="str">
        <f>VLOOKUP(E32,'datemar &amp; dateaug kaf'!$C$5:$O$94,13,FALSE)</f>
        <v>1985-86</v>
      </c>
      <c r="E32" s="18">
        <f>LARGE('datemar &amp; dateaug kaf'!$C$5:$C$94,'datemar &amp; dateaug kaf rank'!$A32)</f>
        <v>1567.9351901280481</v>
      </c>
      <c r="F32" s="5" t="str">
        <f>VLOOKUP(G32,'datemar &amp; dateaug kaf'!$D$5:$O$94,12,FALSE)</f>
        <v>1985-86</v>
      </c>
      <c r="G32" s="18">
        <f>LARGE('datemar &amp; dateaug kaf'!$D$5:$D$94,'datemar &amp; dateaug kaf rank'!$A32)</f>
        <v>1542.5626290960481</v>
      </c>
      <c r="H32" s="5" t="str">
        <f>VLOOKUP(I32,'datemar &amp; dateaug kaf'!$E$5:$O$94,11,FALSE)</f>
        <v>1937-38</v>
      </c>
      <c r="I32" s="18">
        <f>LARGE('datemar &amp; dateaug kaf'!$E$5:$E$94,'datemar &amp; dateaug kaf rank'!$A32)</f>
        <v>1489.7437345478311</v>
      </c>
      <c r="J32" s="5" t="str">
        <f>VLOOKUP(K32,'datemar &amp; dateaug kaf'!$F$5:$O$94,10,FALSE)</f>
        <v>1949-50</v>
      </c>
      <c r="K32" s="18">
        <f>LARGE('datemar &amp; dateaug kaf'!$F$5:$F$94,'datemar &amp; dateaug kaf rank'!$A32)</f>
        <v>1245.0593800871309</v>
      </c>
      <c r="L32" s="5" t="str">
        <f>VLOOKUP(M32,'datemar &amp; dateaug kaf'!$G$5:$O$94,9,FALSE)</f>
        <v>2015-16</v>
      </c>
      <c r="M32" s="18">
        <f>LARGE('datemar &amp; dateaug kaf'!$G$5:$G$94,'datemar &amp; dateaug kaf rank'!$A32)</f>
        <v>887.31531218021996</v>
      </c>
      <c r="N32" s="5" t="str">
        <f>VLOOKUP(O32,'datemar &amp; dateaug kaf'!$H$5:$O$94,8,FALSE)</f>
        <v>1988-89</v>
      </c>
      <c r="O32" s="18">
        <f>LARGE('datemar &amp; dateaug kaf'!$H$5:$H$94,'datemar &amp; dateaug kaf rank'!$A32)</f>
        <v>543.55267581512101</v>
      </c>
      <c r="P32" s="5" t="str">
        <f>VLOOKUP(Q32,'datemar &amp; dateaug kaf'!$I$5:$O$94,7,FALSE)</f>
        <v>1955-56</v>
      </c>
      <c r="Q32" s="18">
        <f>LARGE('datemar &amp; dateaug kaf'!$I$5:$I$94,'datemar &amp; dateaug kaf rank'!$A32)</f>
        <v>274.59753879350097</v>
      </c>
      <c r="R32" s="5" t="str">
        <f>VLOOKUP(S32,'datemar &amp; dateaug kaf'!$J$5:$O$94,6,FALSE)</f>
        <v>1942-43</v>
      </c>
      <c r="S32" s="18">
        <f>LARGE('datemar &amp; dateaug kaf'!$J$5:$J$94,'datemar &amp; dateaug kaf rank'!$A32)</f>
        <v>604.56328972557003</v>
      </c>
      <c r="T32" s="5" t="str">
        <f>VLOOKUP(U32,'datemar &amp; dateaug kaf'!$K$5:$O$94,5,FALSE)</f>
        <v>1971-72</v>
      </c>
      <c r="U32" s="18">
        <f>LARGE('datemar &amp; dateaug kaf'!$K$5:$K$94,'datemar &amp; dateaug kaf rank'!$A32)</f>
        <v>347.26614234942008</v>
      </c>
      <c r="V32" s="5" t="str">
        <f>VLOOKUP(W32,'datemar &amp; dateaug kaf'!$L$5:$O$94,4,FALSE)</f>
        <v>1928-29</v>
      </c>
      <c r="W32" s="18">
        <f>LARGE('datemar &amp; dateaug kaf'!$L$5:$L$94,'datemar &amp; dateaug kaf rank'!$A32)</f>
        <v>153.51450663989996</v>
      </c>
      <c r="X32" s="5" t="str">
        <f>VLOOKUP(Y32,'datemar &amp; dateaug kaf'!$M$5:$O$94,3,FALSE)</f>
        <v>1955-56</v>
      </c>
      <c r="Y32" s="18">
        <f>LARGE('datemar &amp; dateaug kaf'!$M$5:$M$94,'datemar &amp; dateaug kaf rank'!$A32)</f>
        <v>52.02219970206</v>
      </c>
      <c r="Z32" s="5" t="str">
        <f>VLOOKUP(AA32,'datemar &amp; dateaug kaf'!$N$5:$O$94,2,FALSE)</f>
        <v>1998-99</v>
      </c>
      <c r="AA32" s="18">
        <f>LARGE('datemar &amp; dateaug kaf'!$N$5:$N$94,'datemar &amp; dateaug kaf rank'!$A32)</f>
        <v>16.671133259130002</v>
      </c>
    </row>
    <row r="33" spans="1:27" x14ac:dyDescent="0.2">
      <c r="A33" s="5">
        <v>28</v>
      </c>
      <c r="B33" s="5" t="str">
        <f>VLOOKUP(C33,'datemar &amp; dateaug kaf'!$B$5:$O$94,14,FALSE)</f>
        <v>1985-86</v>
      </c>
      <c r="C33" s="18">
        <f>LARGE('datemar &amp; dateaug kaf'!$B$5:$B$94,'datemar &amp; dateaug kaf rank'!$A33)</f>
        <v>1580.9883929443381</v>
      </c>
      <c r="D33" s="5" t="str">
        <f>VLOOKUP(E33,'datemar &amp; dateaug kaf'!$C$5:$O$94,13,FALSE)</f>
        <v>1937-38</v>
      </c>
      <c r="E33" s="18">
        <f>LARGE('datemar &amp; dateaug kaf'!$C$5:$C$94,'datemar &amp; dateaug kaf rank'!$A33)</f>
        <v>1558.8080559248608</v>
      </c>
      <c r="F33" s="5" t="str">
        <f>VLOOKUP(G33,'datemar &amp; dateaug kaf'!$D$5:$O$94,12,FALSE)</f>
        <v>1945-46</v>
      </c>
      <c r="G33" s="18">
        <f>LARGE('datemar &amp; dateaug kaf'!$D$5:$D$94,'datemar &amp; dateaug kaf rank'!$A33)</f>
        <v>1535.2537070560829</v>
      </c>
      <c r="H33" s="5" t="str">
        <f>VLOOKUP(I33,'datemar &amp; dateaug kaf'!$E$5:$O$94,11,FALSE)</f>
        <v>2011-12</v>
      </c>
      <c r="I33" s="18">
        <f>LARGE('datemar &amp; dateaug kaf'!$E$5:$E$94,'datemar &amp; dateaug kaf rank'!$A33)</f>
        <v>1479.7940291358209</v>
      </c>
      <c r="J33" s="5" t="str">
        <f>VLOOKUP(K33,'datemar &amp; dateaug kaf'!$F$5:$O$94,10,FALSE)</f>
        <v>1994-95</v>
      </c>
      <c r="K33" s="18">
        <f>LARGE('datemar &amp; dateaug kaf'!$F$5:$F$94,'datemar &amp; dateaug kaf rank'!$A33)</f>
        <v>1243.0065609905582</v>
      </c>
      <c r="L33" s="5" t="str">
        <f>VLOOKUP(M33,'datemar &amp; dateaug kaf'!$G$5:$O$94,9,FALSE)</f>
        <v>1964-65</v>
      </c>
      <c r="M33" s="18">
        <f>LARGE('datemar &amp; dateaug kaf'!$G$5:$G$94,'datemar &amp; dateaug kaf rank'!$A33)</f>
        <v>874.98187132040994</v>
      </c>
      <c r="N33" s="5" t="str">
        <f>VLOOKUP(O33,'datemar &amp; dateaug kaf'!$H$5:$O$94,8,FALSE)</f>
        <v>1951-52</v>
      </c>
      <c r="O33" s="18">
        <f>LARGE('datemar &amp; dateaug kaf'!$H$5:$H$94,'datemar &amp; dateaug kaf rank'!$A33)</f>
        <v>537.06003936438003</v>
      </c>
      <c r="P33" s="5" t="str">
        <f>VLOOKUP(Q33,'datemar &amp; dateaug kaf'!$I$5:$O$94,7,FALSE)</f>
        <v>1945-46</v>
      </c>
      <c r="Q33" s="18">
        <f>LARGE('datemar &amp; dateaug kaf'!$I$5:$I$94,'datemar &amp; dateaug kaf rank'!$A33)</f>
        <v>274.23660657563101</v>
      </c>
      <c r="R33" s="5" t="str">
        <f>VLOOKUP(S33,'datemar &amp; dateaug kaf'!$J$5:$O$94,6,FALSE)</f>
        <v>1971-72</v>
      </c>
      <c r="S33" s="18">
        <f>LARGE('datemar &amp; dateaug kaf'!$J$5:$J$94,'datemar &amp; dateaug kaf rank'!$A33)</f>
        <v>591.55445715555015</v>
      </c>
      <c r="T33" s="5" t="str">
        <f>VLOOKUP(U33,'datemar &amp; dateaug kaf'!$K$5:$O$94,5,FALSE)</f>
        <v>1987-88</v>
      </c>
      <c r="U33" s="18">
        <f>LARGE('datemar &amp; dateaug kaf'!$K$5:$K$94,'datemar &amp; dateaug kaf rank'!$A33)</f>
        <v>343.33672762074002</v>
      </c>
      <c r="V33" s="5" t="str">
        <f>VLOOKUP(W33,'datemar &amp; dateaug kaf'!$L$5:$O$94,4,FALSE)</f>
        <v>1941-42</v>
      </c>
      <c r="W33" s="18">
        <f>LARGE('datemar &amp; dateaug kaf'!$L$5:$L$94,'datemar &amp; dateaug kaf rank'!$A33)</f>
        <v>149.30365721102999</v>
      </c>
      <c r="X33" s="5" t="str">
        <f>VLOOKUP(Y33,'datemar &amp; dateaug kaf'!$M$5:$O$94,3,FALSE)</f>
        <v>2009-10</v>
      </c>
      <c r="Y33" s="18">
        <f>LARGE('datemar &amp; dateaug kaf'!$M$5:$M$94,'datemar &amp; dateaug kaf rank'!$A33)</f>
        <v>50.872381563360001</v>
      </c>
      <c r="Z33" s="5" t="str">
        <f>VLOOKUP(AA33,'datemar &amp; dateaug kaf'!$N$5:$O$94,2,FALSE)</f>
        <v>1947-48</v>
      </c>
      <c r="AA33" s="18">
        <f>LARGE('datemar &amp; dateaug kaf'!$N$5:$N$94,'datemar &amp; dateaug kaf rank'!$A33)</f>
        <v>16.603496898029995</v>
      </c>
    </row>
    <row r="34" spans="1:27" x14ac:dyDescent="0.2">
      <c r="A34" s="5">
        <v>29</v>
      </c>
      <c r="B34" s="5" t="str">
        <f>VLOOKUP(C34,'datemar &amp; dateaug kaf'!$B$5:$O$94,14,FALSE)</f>
        <v>1937-38</v>
      </c>
      <c r="C34" s="18">
        <f>LARGE('datemar &amp; dateaug kaf'!$B$5:$B$94,'datemar &amp; dateaug kaf rank'!$A34)</f>
        <v>1576.6376155868311</v>
      </c>
      <c r="D34" s="5" t="str">
        <f>VLOOKUP(E34,'datemar &amp; dateaug kaf'!$C$5:$O$94,13,FALSE)</f>
        <v>1983-84</v>
      </c>
      <c r="E34" s="18">
        <f>LARGE('datemar &amp; dateaug kaf'!$C$5:$C$94,'datemar &amp; dateaug kaf rank'!$A34)</f>
        <v>1552.8086928440521</v>
      </c>
      <c r="F34" s="5" t="str">
        <f>VLOOKUP(G34,'datemar &amp; dateaug kaf'!$D$5:$O$94,12,FALSE)</f>
        <v>1983-84</v>
      </c>
      <c r="G34" s="18">
        <f>LARGE('datemar &amp; dateaug kaf'!$D$5:$D$94,'datemar &amp; dateaug kaf rank'!$A34)</f>
        <v>1532.6766605411519</v>
      </c>
      <c r="H34" s="5" t="str">
        <f>VLOOKUP(I34,'datemar &amp; dateaug kaf'!$E$5:$O$94,11,FALSE)</f>
        <v>1957-58</v>
      </c>
      <c r="I34" s="18">
        <f>LARGE('datemar &amp; dateaug kaf'!$E$5:$E$94,'datemar &amp; dateaug kaf rank'!$A34)</f>
        <v>1478.3316953063609</v>
      </c>
      <c r="J34" s="5" t="str">
        <f>VLOOKUP(K34,'datemar &amp; dateaug kaf'!$F$5:$O$94,10,FALSE)</f>
        <v>1945-46</v>
      </c>
      <c r="K34" s="18">
        <f>LARGE('datemar &amp; dateaug kaf'!$F$5:$F$94,'datemar &amp; dateaug kaf rank'!$A34)</f>
        <v>1238.5721247932131</v>
      </c>
      <c r="L34" s="5" t="str">
        <f>VLOOKUP(M34,'datemar &amp; dateaug kaf'!$G$5:$O$94,9,FALSE)</f>
        <v>1975-76</v>
      </c>
      <c r="M34" s="18">
        <f>LARGE('datemar &amp; dateaug kaf'!$G$5:$G$94,'datemar &amp; dateaug kaf rank'!$A34)</f>
        <v>868.71598725785987</v>
      </c>
      <c r="N34" s="5" t="str">
        <f>VLOOKUP(O34,'datemar &amp; dateaug kaf'!$H$5:$O$94,8,FALSE)</f>
        <v>1974-75</v>
      </c>
      <c r="O34" s="18">
        <f>LARGE('datemar &amp; dateaug kaf'!$H$5:$H$94,'datemar &amp; dateaug kaf rank'!$A34)</f>
        <v>536.81764135694095</v>
      </c>
      <c r="P34" s="5" t="str">
        <f>VLOOKUP(Q34,'datemar &amp; dateaug kaf'!$I$5:$O$94,7,FALSE)</f>
        <v>1930-31</v>
      </c>
      <c r="Q34" s="18">
        <f>LARGE('datemar &amp; dateaug kaf'!$I$5:$I$94,'datemar &amp; dateaug kaf rank'!$A34)</f>
        <v>270.55103977169097</v>
      </c>
      <c r="R34" s="5" t="str">
        <f>VLOOKUP(S34,'datemar &amp; dateaug kaf'!$J$5:$O$94,6,FALSE)</f>
        <v>2008-09</v>
      </c>
      <c r="S34" s="18">
        <f>LARGE('datemar &amp; dateaug kaf'!$J$5:$J$94,'datemar &amp; dateaug kaf rank'!$A34)</f>
        <v>586.35746561489998</v>
      </c>
      <c r="T34" s="5" t="str">
        <f>VLOOKUP(U34,'datemar &amp; dateaug kaf'!$K$5:$O$94,5,FALSE)</f>
        <v>1951-52</v>
      </c>
      <c r="U34" s="18">
        <f>LARGE('datemar &amp; dateaug kaf'!$K$5:$K$94,'datemar &amp; dateaug kaf rank'!$A34)</f>
        <v>336.57293283306007</v>
      </c>
      <c r="V34" s="5" t="str">
        <f>VLOOKUP(W34,'datemar &amp; dateaug kaf'!$L$5:$O$94,4,FALSE)</f>
        <v>2004-05</v>
      </c>
      <c r="W34" s="18">
        <f>LARGE('datemar &amp; dateaug kaf'!$L$5:$L$94,'datemar &amp; dateaug kaf rank'!$A34)</f>
        <v>147.31195480638002</v>
      </c>
      <c r="X34" s="5" t="str">
        <f>VLOOKUP(Y34,'datemar &amp; dateaug kaf'!$M$5:$O$94,3,FALSE)</f>
        <v>1975-76</v>
      </c>
      <c r="Y34" s="18">
        <f>LARGE('datemar &amp; dateaug kaf'!$M$5:$M$94,'datemar &amp; dateaug kaf rank'!$A34)</f>
        <v>50.663323719960005</v>
      </c>
      <c r="Z34" s="5" t="str">
        <f>VLOOKUP(AA34,'datemar &amp; dateaug kaf'!$N$5:$O$94,2,FALSE)</f>
        <v>1951-52</v>
      </c>
      <c r="AA34" s="18">
        <f>LARGE('datemar &amp; dateaug kaf'!$N$5:$N$94,'datemar &amp; dateaug kaf rank'!$A34)</f>
        <v>16.326187817519997</v>
      </c>
    </row>
    <row r="35" spans="1:27" x14ac:dyDescent="0.2">
      <c r="A35" s="5">
        <v>30</v>
      </c>
      <c r="B35" s="5" t="str">
        <f>VLOOKUP(C35,'datemar &amp; dateaug kaf'!$B$5:$O$94,14,FALSE)</f>
        <v>1945-46</v>
      </c>
      <c r="C35" s="18">
        <f>LARGE('datemar &amp; dateaug kaf'!$B$5:$B$94,'datemar &amp; dateaug kaf rank'!$A35)</f>
        <v>1559.6881656439232</v>
      </c>
      <c r="D35" s="5" t="str">
        <f>VLOOKUP(E35,'datemar &amp; dateaug kaf'!$C$5:$O$94,13,FALSE)</f>
        <v>1945-46</v>
      </c>
      <c r="E35" s="18">
        <f>LARGE('datemar &amp; dateaug kaf'!$C$5:$C$94,'datemar &amp; dateaug kaf rank'!$A35)</f>
        <v>1549.2389627299831</v>
      </c>
      <c r="F35" s="5" t="str">
        <f>VLOOKUP(G35,'datemar &amp; dateaug kaf'!$D$5:$O$94,12,FALSE)</f>
        <v>1999-2000</v>
      </c>
      <c r="G35" s="18">
        <f>LARGE('datemar &amp; dateaug kaf'!$D$5:$D$94,'datemar &amp; dateaug kaf rank'!$A35)</f>
        <v>1530.8562288738808</v>
      </c>
      <c r="H35" s="5" t="str">
        <f>VLOOKUP(I35,'datemar &amp; dateaug kaf'!$E$5:$O$94,11,FALSE)</f>
        <v>1952-53</v>
      </c>
      <c r="I35" s="18">
        <f>LARGE('datemar &amp; dateaug kaf'!$E$5:$E$94,'datemar &amp; dateaug kaf rank'!$A35)</f>
        <v>1460.028595827438</v>
      </c>
      <c r="J35" s="5" t="str">
        <f>VLOOKUP(K35,'datemar &amp; dateaug kaf'!$F$5:$O$94,10,FALSE)</f>
        <v>2006-07</v>
      </c>
      <c r="K35" s="18">
        <f>LARGE('datemar &amp; dateaug kaf'!$F$5:$F$94,'datemar &amp; dateaug kaf rank'!$A35)</f>
        <v>1230.919854005793</v>
      </c>
      <c r="L35" s="5" t="str">
        <f>VLOOKUP(M35,'datemar &amp; dateaug kaf'!$G$5:$O$94,9,FALSE)</f>
        <v>1988-89</v>
      </c>
      <c r="M35" s="18">
        <f>LARGE('datemar &amp; dateaug kaf'!$G$5:$G$94,'datemar &amp; dateaug kaf rank'!$A35)</f>
        <v>866.12468553685198</v>
      </c>
      <c r="N35" s="5" t="str">
        <f>VLOOKUP(O35,'datemar &amp; dateaug kaf'!$H$5:$O$94,8,FALSE)</f>
        <v>2006-07</v>
      </c>
      <c r="O35" s="18">
        <f>LARGE('datemar &amp; dateaug kaf'!$H$5:$H$94,'datemar &amp; dateaug kaf rank'!$A35)</f>
        <v>533.21438859950104</v>
      </c>
      <c r="P35" s="5" t="str">
        <f>VLOOKUP(Q35,'datemar &amp; dateaug kaf'!$I$5:$O$94,7,FALSE)</f>
        <v>1974-75</v>
      </c>
      <c r="Q35" s="18">
        <f>LARGE('datemar &amp; dateaug kaf'!$I$5:$I$94,'datemar &amp; dateaug kaf rank'!$A35)</f>
        <v>268.35531753998106</v>
      </c>
      <c r="R35" s="5" t="str">
        <f>VLOOKUP(S35,'datemar &amp; dateaug kaf'!$J$5:$O$94,6,FALSE)</f>
        <v>1995-96</v>
      </c>
      <c r="S35" s="18">
        <f>LARGE('datemar &amp; dateaug kaf'!$J$5:$J$94,'datemar &amp; dateaug kaf rank'!$A35)</f>
        <v>583.45306902959987</v>
      </c>
      <c r="T35" s="5" t="str">
        <f>VLOOKUP(U35,'datemar &amp; dateaug kaf'!$K$5:$O$94,5,FALSE)</f>
        <v>2004-05</v>
      </c>
      <c r="U35" s="18">
        <f>LARGE('datemar &amp; dateaug kaf'!$K$5:$K$94,'datemar &amp; dateaug kaf rank'!$A35)</f>
        <v>335.82679071227994</v>
      </c>
      <c r="V35" s="5" t="str">
        <f>VLOOKUP(W35,'datemar &amp; dateaug kaf'!$L$5:$O$94,4,FALSE)</f>
        <v>1947-48</v>
      </c>
      <c r="W35" s="18">
        <f>LARGE('datemar &amp; dateaug kaf'!$L$5:$L$94,'datemar &amp; dateaug kaf rank'!$A35)</f>
        <v>145.51536644399999</v>
      </c>
      <c r="X35" s="5" t="str">
        <f>VLOOKUP(Y35,'datemar &amp; dateaug kaf'!$M$5:$O$94,3,FALSE)</f>
        <v>1994-95</v>
      </c>
      <c r="Y35" s="18">
        <f>LARGE('datemar &amp; dateaug kaf'!$M$5:$M$94,'datemar &amp; dateaug kaf rank'!$A35)</f>
        <v>50.117928699089994</v>
      </c>
      <c r="Z35" s="5" t="str">
        <f>VLOOKUP(AA35,'datemar &amp; dateaug kaf'!$N$5:$O$94,2,FALSE)</f>
        <v>1932-33</v>
      </c>
      <c r="AA35" s="18">
        <f>LARGE('datemar &amp; dateaug kaf'!$N$5:$N$94,'datemar &amp; dateaug kaf rank'!$A35)</f>
        <v>16.292369636970001</v>
      </c>
    </row>
    <row r="36" spans="1:27" x14ac:dyDescent="0.2">
      <c r="A36" s="5">
        <v>31</v>
      </c>
      <c r="B36" s="5" t="str">
        <f>VLOOKUP(C36,'datemar &amp; dateaug kaf'!$B$5:$O$94,14,FALSE)</f>
        <v>1999-2000</v>
      </c>
      <c r="C36" s="18">
        <f>LARGE('datemar &amp; dateaug kaf'!$B$5:$B$94,'datemar &amp; dateaug kaf rank'!$A36)</f>
        <v>1554.886237890111</v>
      </c>
      <c r="D36" s="5" t="str">
        <f>VLOOKUP(E36,'datemar &amp; dateaug kaf'!$C$5:$O$94,13,FALSE)</f>
        <v>1999-2000</v>
      </c>
      <c r="E36" s="18">
        <f>LARGE('datemar &amp; dateaug kaf'!$C$5:$C$94,'datemar &amp; dateaug kaf rank'!$A36)</f>
        <v>1538.2151046309809</v>
      </c>
      <c r="F36" s="5" t="str">
        <f>VLOOKUP(G36,'datemar &amp; dateaug kaf'!$D$5:$O$94,12,FALSE)</f>
        <v>1957-58</v>
      </c>
      <c r="G36" s="18">
        <f>LARGE('datemar &amp; dateaug kaf'!$D$5:$D$94,'datemar &amp; dateaug kaf rank'!$A36)</f>
        <v>1514.0639848754911</v>
      </c>
      <c r="H36" s="5" t="str">
        <f>VLOOKUP(I36,'datemar &amp; dateaug kaf'!$E$5:$O$94,11,FALSE)</f>
        <v>1958-59</v>
      </c>
      <c r="I36" s="18">
        <f>LARGE('datemar &amp; dateaug kaf'!$E$5:$E$94,'datemar &amp; dateaug kaf rank'!$A36)</f>
        <v>1440.5306851536511</v>
      </c>
      <c r="J36" s="5" t="str">
        <f>VLOOKUP(K36,'datemar &amp; dateaug kaf'!$F$5:$O$94,10,FALSE)</f>
        <v>1999-2000</v>
      </c>
      <c r="K36" s="18">
        <f>LARGE('datemar &amp; dateaug kaf'!$F$5:$F$94,'datemar &amp; dateaug kaf rank'!$A36)</f>
        <v>1225.945622126211</v>
      </c>
      <c r="L36" s="5" t="str">
        <f>VLOOKUP(M36,'datemar &amp; dateaug kaf'!$G$5:$O$94,9,FALSE)</f>
        <v>1957-58</v>
      </c>
      <c r="M36" s="18">
        <f>LARGE('datemar &amp; dateaug kaf'!$G$5:$G$94,'datemar &amp; dateaug kaf rank'!$A36)</f>
        <v>865.1083926824009</v>
      </c>
      <c r="N36" s="5" t="str">
        <f>VLOOKUP(O36,'datemar &amp; dateaug kaf'!$H$5:$O$94,8,FALSE)</f>
        <v>1994-95</v>
      </c>
      <c r="O36" s="18">
        <f>LARGE('datemar &amp; dateaug kaf'!$H$5:$H$94,'datemar &amp; dateaug kaf rank'!$A36)</f>
        <v>524.75021767723797</v>
      </c>
      <c r="P36" s="5" t="str">
        <f>VLOOKUP(Q36,'datemar &amp; dateaug kaf'!$I$5:$O$94,7,FALSE)</f>
        <v>1932-33</v>
      </c>
      <c r="Q36" s="18">
        <f>LARGE('datemar &amp; dateaug kaf'!$I$5:$I$94,'datemar &amp; dateaug kaf rank'!$A36)</f>
        <v>265.62397681596002</v>
      </c>
      <c r="R36" s="5" t="str">
        <f>VLOOKUP(S36,'datemar &amp; dateaug kaf'!$J$5:$O$94,6,FALSE)</f>
        <v>1989-90</v>
      </c>
      <c r="S36" s="18">
        <f>LARGE('datemar &amp; dateaug kaf'!$J$5:$J$94,'datemar &amp; dateaug kaf rank'!$A36)</f>
        <v>581.75396826687006</v>
      </c>
      <c r="T36" s="5" t="str">
        <f>VLOOKUP(U36,'datemar &amp; dateaug kaf'!$K$5:$O$94,5,FALSE)</f>
        <v>1976-77</v>
      </c>
      <c r="U36" s="18">
        <f>LARGE('datemar &amp; dateaug kaf'!$K$5:$K$94,'datemar &amp; dateaug kaf rank'!$A36)</f>
        <v>335.26223536154998</v>
      </c>
      <c r="V36" s="5" t="str">
        <f>VLOOKUP(W36,'datemar &amp; dateaug kaf'!$L$5:$O$94,4,FALSE)</f>
        <v>1931-32</v>
      </c>
      <c r="W36" s="18">
        <f>LARGE('datemar &amp; dateaug kaf'!$L$5:$L$94,'datemar &amp; dateaug kaf rank'!$A36)</f>
        <v>143.184788019</v>
      </c>
      <c r="X36" s="5" t="str">
        <f>VLOOKUP(Y36,'datemar &amp; dateaug kaf'!$M$5:$O$94,3,FALSE)</f>
        <v>1998-99</v>
      </c>
      <c r="Y36" s="18">
        <f>LARGE('datemar &amp; dateaug kaf'!$M$5:$M$94,'datemar &amp; dateaug kaf rank'!$A36)</f>
        <v>50.02139316552001</v>
      </c>
      <c r="Z36" s="5" t="str">
        <f>VLOOKUP(AA36,'datemar &amp; dateaug kaf'!$N$5:$O$94,2,FALSE)</f>
        <v>1955-56</v>
      </c>
      <c r="AA36" s="18">
        <f>LARGE('datemar &amp; dateaug kaf'!$N$5:$N$94,'datemar &amp; dateaug kaf rank'!$A36)</f>
        <v>16.258551456420001</v>
      </c>
    </row>
    <row r="37" spans="1:27" x14ac:dyDescent="0.2">
      <c r="A37" s="5">
        <v>32</v>
      </c>
      <c r="B37" s="5" t="str">
        <f>VLOOKUP(C37,'datemar &amp; dateaug kaf'!$B$5:$O$94,14,FALSE)</f>
        <v>2011-12</v>
      </c>
      <c r="C37" s="18">
        <f>LARGE('datemar &amp; dateaug kaf'!$B$5:$B$94,'datemar &amp; dateaug kaf rank'!$A37)</f>
        <v>1551.056274397371</v>
      </c>
      <c r="D37" s="5" t="str">
        <f>VLOOKUP(E37,'datemar &amp; dateaug kaf'!$C$5:$O$94,13,FALSE)</f>
        <v>2011-12</v>
      </c>
      <c r="E37" s="18">
        <f>LARGE('datemar &amp; dateaug kaf'!$C$5:$C$94,'datemar &amp; dateaug kaf rank'!$A37)</f>
        <v>1527.4727050338211</v>
      </c>
      <c r="F37" s="5" t="str">
        <f>VLOOKUP(G37,'datemar &amp; dateaug kaf'!$D$5:$O$94,12,FALSE)</f>
        <v>2011-12</v>
      </c>
      <c r="G37" s="18">
        <f>LARGE('datemar &amp; dateaug kaf'!$D$5:$D$94,'datemar &amp; dateaug kaf rank'!$A37)</f>
        <v>1513.6736972868209</v>
      </c>
      <c r="H37" s="5" t="str">
        <f>VLOOKUP(I37,'datemar &amp; dateaug kaf'!$E$5:$O$94,11,FALSE)</f>
        <v>2001-02</v>
      </c>
      <c r="I37" s="18">
        <f>LARGE('datemar &amp; dateaug kaf'!$E$5:$E$94,'datemar &amp; dateaug kaf rank'!$A37)</f>
        <v>1439.8634851786712</v>
      </c>
      <c r="J37" s="5" t="str">
        <f>VLOOKUP(K37,'datemar &amp; dateaug kaf'!$F$5:$O$94,10,FALSE)</f>
        <v>2001-02</v>
      </c>
      <c r="K37" s="18">
        <f>LARGE('datemar &amp; dateaug kaf'!$F$5:$F$94,'datemar &amp; dateaug kaf rank'!$A37)</f>
        <v>1222.6597247287709</v>
      </c>
      <c r="L37" s="5" t="str">
        <f>VLOOKUP(M37,'datemar &amp; dateaug kaf'!$G$5:$O$94,9,FALSE)</f>
        <v>1955-56</v>
      </c>
      <c r="M37" s="18">
        <f>LARGE('datemar &amp; dateaug kaf'!$G$5:$G$94,'datemar &amp; dateaug kaf rank'!$A37)</f>
        <v>861.53027050253093</v>
      </c>
      <c r="N37" s="5" t="str">
        <f>VLOOKUP(O37,'datemar &amp; dateaug kaf'!$H$5:$O$94,8,FALSE)</f>
        <v>1967-68</v>
      </c>
      <c r="O37" s="18">
        <f>LARGE('datemar &amp; dateaug kaf'!$H$5:$H$94,'datemar &amp; dateaug kaf rank'!$A37)</f>
        <v>523.18198831455902</v>
      </c>
      <c r="P37" s="5" t="str">
        <f>VLOOKUP(Q37,'datemar &amp; dateaug kaf'!$I$5:$O$94,7,FALSE)</f>
        <v>2001-02</v>
      </c>
      <c r="Q37" s="18">
        <f>LARGE('datemar &amp; dateaug kaf'!$I$5:$I$94,'datemar &amp; dateaug kaf rank'!$A37)</f>
        <v>265.30670079480001</v>
      </c>
      <c r="R37" s="5" t="str">
        <f>VLOOKUP(S37,'datemar &amp; dateaug kaf'!$J$5:$O$94,6,FALSE)</f>
        <v>1951-52</v>
      </c>
      <c r="S37" s="18">
        <f>LARGE('datemar &amp; dateaug kaf'!$J$5:$J$94,'datemar &amp; dateaug kaf rank'!$A37)</f>
        <v>579.21649398186003</v>
      </c>
      <c r="T37" s="5" t="str">
        <f>VLOOKUP(U37,'datemar &amp; dateaug kaf'!$K$5:$O$94,5,FALSE)</f>
        <v>2008-09</v>
      </c>
      <c r="U37" s="18">
        <f>LARGE('datemar &amp; dateaug kaf'!$K$5:$K$94,'datemar &amp; dateaug kaf rank'!$A37)</f>
        <v>333.88560731400003</v>
      </c>
      <c r="V37" s="5" t="str">
        <f>VLOOKUP(W37,'datemar &amp; dateaug kaf'!$L$5:$O$94,4,FALSE)</f>
        <v>1984-85</v>
      </c>
      <c r="W37" s="18">
        <f>LARGE('datemar &amp; dateaug kaf'!$L$5:$L$94,'datemar &amp; dateaug kaf rank'!$A37)</f>
        <v>141.01709223252001</v>
      </c>
      <c r="X37" s="5" t="str">
        <f>VLOOKUP(Y37,'datemar &amp; dateaug kaf'!$M$5:$O$94,3,FALSE)</f>
        <v>1996-97</v>
      </c>
      <c r="Y37" s="18">
        <f>LARGE('datemar &amp; dateaug kaf'!$M$5:$M$94,'datemar &amp; dateaug kaf rank'!$A37)</f>
        <v>47.458589955839997</v>
      </c>
      <c r="Z37" s="5" t="str">
        <f>VLOOKUP(AA37,'datemar &amp; dateaug kaf'!$N$5:$O$94,2,FALSE)</f>
        <v>2013-14</v>
      </c>
      <c r="AA37" s="18">
        <f>LARGE('datemar &amp; dateaug kaf'!$N$5:$N$94,'datemar &amp; dateaug kaf rank'!$A37)</f>
        <v>16.121434106190002</v>
      </c>
    </row>
    <row r="38" spans="1:27" x14ac:dyDescent="0.2">
      <c r="A38" s="5">
        <v>33</v>
      </c>
      <c r="B38" s="5" t="str">
        <f>VLOOKUP(C38,'datemar &amp; dateaug kaf'!$B$5:$O$94,14,FALSE)</f>
        <v>1957-58</v>
      </c>
      <c r="C38" s="18">
        <f>LARGE('datemar &amp; dateaug kaf'!$B$5:$B$94,'datemar &amp; dateaug kaf rank'!$A38)</f>
        <v>1538.4154748714009</v>
      </c>
      <c r="D38" s="5" t="str">
        <f>VLOOKUP(E38,'datemar &amp; dateaug kaf'!$C$5:$O$94,13,FALSE)</f>
        <v>1957-58</v>
      </c>
      <c r="E38" s="18">
        <f>LARGE('datemar &amp; dateaug kaf'!$C$5:$C$94,'datemar &amp; dateaug kaf rank'!$A38)</f>
        <v>1523.731620876591</v>
      </c>
      <c r="F38" s="5" t="str">
        <f>VLOOKUP(G38,'datemar &amp; dateaug kaf'!$D$5:$O$94,12,FALSE)</f>
        <v>1946-47</v>
      </c>
      <c r="G38" s="18">
        <f>LARGE('datemar &amp; dateaug kaf'!$D$5:$D$94,'datemar &amp; dateaug kaf rank'!$A38)</f>
        <v>1510.9124279688813</v>
      </c>
      <c r="H38" s="5" t="str">
        <f>VLOOKUP(I38,'datemar &amp; dateaug kaf'!$E$5:$O$94,11,FALSE)</f>
        <v>1985-86</v>
      </c>
      <c r="I38" s="18">
        <f>LARGE('datemar &amp; dateaug kaf'!$E$5:$E$94,'datemar &amp; dateaug kaf rank'!$A38)</f>
        <v>1427.0612449975979</v>
      </c>
      <c r="J38" s="5" t="str">
        <f>VLOOKUP(K38,'datemar &amp; dateaug kaf'!$F$5:$O$94,10,FALSE)</f>
        <v>1969-70</v>
      </c>
      <c r="K38" s="18">
        <f>LARGE('datemar &amp; dateaug kaf'!$F$5:$F$94,'datemar &amp; dateaug kaf rank'!$A38)</f>
        <v>1220.8972322328809</v>
      </c>
      <c r="L38" s="5" t="str">
        <f>VLOOKUP(M38,'datemar &amp; dateaug kaf'!$G$5:$O$94,9,FALSE)</f>
        <v>2008-09</v>
      </c>
      <c r="M38" s="18">
        <f>LARGE('datemar &amp; dateaug kaf'!$G$5:$G$94,'datemar &amp; dateaug kaf rank'!$A38)</f>
        <v>846.22223801873099</v>
      </c>
      <c r="N38" s="5" t="str">
        <f>VLOOKUP(O38,'datemar &amp; dateaug kaf'!$H$5:$O$94,8,FALSE)</f>
        <v>1938-39</v>
      </c>
      <c r="O38" s="18">
        <f>LARGE('datemar &amp; dateaug kaf'!$H$5:$H$94,'datemar &amp; dateaug kaf rank'!$A38)</f>
        <v>519.96650612109011</v>
      </c>
      <c r="P38" s="5" t="str">
        <f>VLOOKUP(Q38,'datemar &amp; dateaug kaf'!$I$5:$O$94,7,FALSE)</f>
        <v>1961-62</v>
      </c>
      <c r="Q38" s="18">
        <f>LARGE('datemar &amp; dateaug kaf'!$I$5:$I$94,'datemar &amp; dateaug kaf rank'!$A38)</f>
        <v>260.55684510515101</v>
      </c>
      <c r="R38" s="5" t="str">
        <f>VLOOKUP(S38,'datemar &amp; dateaug kaf'!$J$5:$O$94,6,FALSE)</f>
        <v>1937-38</v>
      </c>
      <c r="S38" s="18">
        <f>LARGE('datemar &amp; dateaug kaf'!$J$5:$J$94,'datemar &amp; dateaug kaf rank'!$A38)</f>
        <v>568.7239323918601</v>
      </c>
      <c r="T38" s="5" t="str">
        <f>VLOOKUP(U38,'datemar &amp; dateaug kaf'!$K$5:$O$94,5,FALSE)</f>
        <v>1982-83</v>
      </c>
      <c r="U38" s="18">
        <f>LARGE('datemar &amp; dateaug kaf'!$K$5:$K$94,'datemar &amp; dateaug kaf rank'!$A38)</f>
        <v>323.33096308170008</v>
      </c>
      <c r="V38" s="5" t="str">
        <f>VLOOKUP(W38,'datemar &amp; dateaug kaf'!$L$5:$O$94,4,FALSE)</f>
        <v>1999-2000</v>
      </c>
      <c r="W38" s="18">
        <f>LARGE('datemar &amp; dateaug kaf'!$L$5:$L$94,'datemar &amp; dateaug kaf rank'!$A38)</f>
        <v>139.46058319997999</v>
      </c>
      <c r="X38" s="5" t="str">
        <f>VLOOKUP(Y38,'datemar &amp; dateaug kaf'!$M$5:$O$94,3,FALSE)</f>
        <v>1947-48</v>
      </c>
      <c r="Y38" s="18">
        <f>LARGE('datemar &amp; dateaug kaf'!$M$5:$M$94,'datemar &amp; dateaug kaf rank'!$A38)</f>
        <v>46.736725520099995</v>
      </c>
      <c r="Z38" s="5" t="str">
        <f>VLOOKUP(AA38,'datemar &amp; dateaug kaf'!$N$5:$O$94,2,FALSE)</f>
        <v>1980-81</v>
      </c>
      <c r="AA38" s="18">
        <f>LARGE('datemar &amp; dateaug kaf'!$N$5:$N$94,'datemar &amp; dateaug kaf rank'!$A38)</f>
        <v>15.703318419389998</v>
      </c>
    </row>
    <row r="39" spans="1:27" x14ac:dyDescent="0.2">
      <c r="A39" s="5">
        <v>34</v>
      </c>
      <c r="B39" s="5" t="str">
        <f>VLOOKUP(C39,'datemar &amp; dateaug kaf'!$B$5:$O$94,14,FALSE)</f>
        <v>1946-47</v>
      </c>
      <c r="C39" s="18">
        <f>LARGE('datemar &amp; dateaug kaf'!$B$5:$B$94,'datemar &amp; dateaug kaf rank'!$A39)</f>
        <v>1535.1144634249413</v>
      </c>
      <c r="D39" s="5" t="str">
        <f>VLOOKUP(E39,'datemar &amp; dateaug kaf'!$C$5:$O$94,13,FALSE)</f>
        <v>1946-47</v>
      </c>
      <c r="E39" s="18">
        <f>LARGE('datemar &amp; dateaug kaf'!$C$5:$C$94,'datemar &amp; dateaug kaf rank'!$A39)</f>
        <v>1522.8132539688811</v>
      </c>
      <c r="F39" s="5" t="str">
        <f>VLOOKUP(G39,'datemar &amp; dateaug kaf'!$D$5:$O$94,12,FALSE)</f>
        <v>2013-14</v>
      </c>
      <c r="G39" s="18">
        <f>LARGE('datemar &amp; dateaug kaf'!$D$5:$D$94,'datemar &amp; dateaug kaf rank'!$A39)</f>
        <v>1494.3255505743598</v>
      </c>
      <c r="H39" s="5" t="str">
        <f>VLOOKUP(I39,'datemar &amp; dateaug kaf'!$E$5:$O$94,11,FALSE)</f>
        <v>1946-47</v>
      </c>
      <c r="I39" s="18">
        <f>LARGE('datemar &amp; dateaug kaf'!$E$5:$E$94,'datemar &amp; dateaug kaf rank'!$A39)</f>
        <v>1419.9107784888809</v>
      </c>
      <c r="J39" s="5" t="str">
        <f>VLOOKUP(K39,'datemar &amp; dateaug kaf'!$F$5:$O$94,10,FALSE)</f>
        <v>2002-03</v>
      </c>
      <c r="K39" s="18">
        <f>LARGE('datemar &amp; dateaug kaf'!$F$5:$F$94,'datemar &amp; dateaug kaf rank'!$A39)</f>
        <v>1213.9945944752012</v>
      </c>
      <c r="L39" s="5" t="str">
        <f>VLOOKUP(M39,'datemar &amp; dateaug kaf'!$G$5:$O$94,9,FALSE)</f>
        <v>1937-38</v>
      </c>
      <c r="M39" s="18">
        <f>LARGE('datemar &amp; dateaug kaf'!$G$5:$G$94,'datemar &amp; dateaug kaf rank'!$A39)</f>
        <v>834.81418555397113</v>
      </c>
      <c r="N39" s="5" t="str">
        <f>VLOOKUP(O39,'datemar &amp; dateaug kaf'!$H$5:$O$94,8,FALSE)</f>
        <v>1999-2000</v>
      </c>
      <c r="O39" s="18">
        <f>LARGE('datemar &amp; dateaug kaf'!$H$5:$H$94,'datemar &amp; dateaug kaf rank'!$A39)</f>
        <v>516.76171285283999</v>
      </c>
      <c r="P39" s="5" t="str">
        <f>VLOOKUP(Q39,'datemar &amp; dateaug kaf'!$I$5:$O$94,7,FALSE)</f>
        <v>1939-40</v>
      </c>
      <c r="Q39" s="18">
        <f>LARGE('datemar &amp; dateaug kaf'!$I$5:$I$94,'datemar &amp; dateaug kaf rank'!$A39)</f>
        <v>257.01823366760101</v>
      </c>
      <c r="R39" s="5" t="str">
        <f>VLOOKUP(S39,'datemar &amp; dateaug kaf'!$J$5:$O$94,6,FALSE)</f>
        <v>1980-81</v>
      </c>
      <c r="S39" s="18">
        <f>LARGE('datemar &amp; dateaug kaf'!$J$5:$J$94,'datemar &amp; dateaug kaf rank'!$A39)</f>
        <v>567.77192581599002</v>
      </c>
      <c r="T39" s="5" t="str">
        <f>VLOOKUP(U39,'datemar &amp; dateaug kaf'!$K$5:$O$94,5,FALSE)</f>
        <v>1942-43</v>
      </c>
      <c r="U39" s="18">
        <f>LARGE('datemar &amp; dateaug kaf'!$K$5:$K$94,'datemar &amp; dateaug kaf rank'!$A39)</f>
        <v>317.16250711466995</v>
      </c>
      <c r="V39" s="5" t="str">
        <f>VLOOKUP(W39,'datemar &amp; dateaug kaf'!$L$5:$O$94,4,FALSE)</f>
        <v>1967-68</v>
      </c>
      <c r="W39" s="18">
        <f>LARGE('datemar &amp; dateaug kaf'!$L$5:$L$94,'datemar &amp; dateaug kaf rank'!$A39)</f>
        <v>129.23120837697002</v>
      </c>
      <c r="X39" s="5" t="str">
        <f>VLOOKUP(Y39,'datemar &amp; dateaug kaf'!$M$5:$O$94,3,FALSE)</f>
        <v>1945-46</v>
      </c>
      <c r="Y39" s="18">
        <f>LARGE('datemar &amp; dateaug kaf'!$M$5:$M$94,'datemar &amp; dateaug kaf rank'!$A39)</f>
        <v>44.887793358030002</v>
      </c>
      <c r="Z39" s="5" t="str">
        <f>VLOOKUP(AA39,'datemar &amp; dateaug kaf'!$N$5:$O$94,2,FALSE)</f>
        <v>2011-12</v>
      </c>
      <c r="AA39" s="18">
        <f>LARGE('datemar &amp; dateaug kaf'!$N$5:$N$94,'datemar &amp; dateaug kaf rank'!$A39)</f>
        <v>15.491186195940001</v>
      </c>
    </row>
    <row r="40" spans="1:27" x14ac:dyDescent="0.2">
      <c r="A40" s="5">
        <v>35</v>
      </c>
      <c r="B40" s="5" t="str">
        <f>VLOOKUP(C40,'datemar &amp; dateaug kaf'!$B$5:$O$94,14,FALSE)</f>
        <v>1952-53</v>
      </c>
      <c r="C40" s="18">
        <f>LARGE('datemar &amp; dateaug kaf'!$B$5:$B$94,'datemar &amp; dateaug kaf rank'!$A40)</f>
        <v>1496.528568012408</v>
      </c>
      <c r="D40" s="5" t="str">
        <f>VLOOKUP(E40,'datemar &amp; dateaug kaf'!$C$5:$O$94,13,FALSE)</f>
        <v>2001-02</v>
      </c>
      <c r="E40" s="18">
        <f>LARGE('datemar &amp; dateaug kaf'!$C$5:$C$94,'datemar &amp; dateaug kaf rank'!$A40)</f>
        <v>1485.7330570122811</v>
      </c>
      <c r="F40" s="5" t="str">
        <f>VLOOKUP(G40,'datemar &amp; dateaug kaf'!$D$5:$O$94,12,FALSE)</f>
        <v>2001-02</v>
      </c>
      <c r="G40" s="18">
        <f>LARGE('datemar &amp; dateaug kaf'!$D$5:$D$94,'datemar &amp; dateaug kaf rank'!$A40)</f>
        <v>1479.6219828612811</v>
      </c>
      <c r="H40" s="5" t="str">
        <f>VLOOKUP(I40,'datemar &amp; dateaug kaf'!$E$5:$O$94,11,FALSE)</f>
        <v>2013-14</v>
      </c>
      <c r="I40" s="18">
        <f>LARGE('datemar &amp; dateaug kaf'!$E$5:$E$94,'datemar &amp; dateaug kaf rank'!$A40)</f>
        <v>1409.0797554239698</v>
      </c>
      <c r="J40" s="5" t="str">
        <f>VLOOKUP(K40,'datemar &amp; dateaug kaf'!$F$5:$O$94,10,FALSE)</f>
        <v>1977-78</v>
      </c>
      <c r="K40" s="18">
        <f>LARGE('datemar &amp; dateaug kaf'!$F$5:$F$94,'datemar &amp; dateaug kaf rank'!$A40)</f>
        <v>1201.7742332805722</v>
      </c>
      <c r="L40" s="5" t="str">
        <f>VLOOKUP(M40,'datemar &amp; dateaug kaf'!$G$5:$O$94,9,FALSE)</f>
        <v>1942-43</v>
      </c>
      <c r="M40" s="18">
        <f>LARGE('datemar &amp; dateaug kaf'!$G$5:$G$94,'datemar &amp; dateaug kaf rank'!$A40)</f>
        <v>834.765332663241</v>
      </c>
      <c r="N40" s="5" t="str">
        <f>VLOOKUP(O40,'datemar &amp; dateaug kaf'!$H$5:$O$94,8,FALSE)</f>
        <v>1937-38</v>
      </c>
      <c r="O40" s="18">
        <f>LARGE('datemar &amp; dateaug kaf'!$H$5:$H$94,'datemar &amp; dateaug kaf rank'!$A40)</f>
        <v>506.474700346041</v>
      </c>
      <c r="P40" s="5" t="str">
        <f>VLOOKUP(Q40,'datemar &amp; dateaug kaf'!$I$5:$O$94,7,FALSE)</f>
        <v>1948-49</v>
      </c>
      <c r="Q40" s="18">
        <f>LARGE('datemar &amp; dateaug kaf'!$I$5:$I$94,'datemar &amp; dateaug kaf rank'!$A40)</f>
        <v>256.40514079803</v>
      </c>
      <c r="R40" s="5" t="str">
        <f>VLOOKUP(S40,'datemar &amp; dateaug kaf'!$J$5:$O$94,6,FALSE)</f>
        <v>1987-88</v>
      </c>
      <c r="S40" s="18">
        <f>LARGE('datemar &amp; dateaug kaf'!$J$5:$J$94,'datemar &amp; dateaug kaf rank'!$A40)</f>
        <v>567.37334731854014</v>
      </c>
      <c r="T40" s="5" t="str">
        <f>VLOOKUP(U40,'datemar &amp; dateaug kaf'!$K$5:$O$94,5,FALSE)</f>
        <v>1999-2000</v>
      </c>
      <c r="U40" s="18">
        <f>LARGE('datemar &amp; dateaug kaf'!$K$5:$K$94,'datemar &amp; dateaug kaf rank'!$A40)</f>
        <v>314.82137662395002</v>
      </c>
      <c r="V40" s="5" t="str">
        <f>VLOOKUP(W40,'datemar &amp; dateaug kaf'!$L$5:$O$94,4,FALSE)</f>
        <v>1974-75</v>
      </c>
      <c r="W40" s="18">
        <f>LARGE('datemar &amp; dateaug kaf'!$L$5:$L$94,'datemar &amp; dateaug kaf rank'!$A40)</f>
        <v>127.64466959349001</v>
      </c>
      <c r="X40" s="5" t="str">
        <f>VLOOKUP(Y40,'datemar &amp; dateaug kaf'!$M$5:$O$94,3,FALSE)</f>
        <v>1988-89</v>
      </c>
      <c r="Y40" s="18">
        <f>LARGE('datemar &amp; dateaug kaf'!$M$5:$M$94,'datemar &amp; dateaug kaf rank'!$A40)</f>
        <v>44.588348741159997</v>
      </c>
      <c r="Z40" s="5" t="str">
        <f>VLOOKUP(AA40,'datemar &amp; dateaug kaf'!$N$5:$O$94,2,FALSE)</f>
        <v>1941-42</v>
      </c>
      <c r="AA40" s="18">
        <f>LARGE('datemar &amp; dateaug kaf'!$N$5:$N$94,'datemar &amp; dateaug kaf rank'!$A40)</f>
        <v>15.37005562197</v>
      </c>
    </row>
    <row r="41" spans="1:27" x14ac:dyDescent="0.2">
      <c r="A41" s="5">
        <v>36</v>
      </c>
      <c r="B41" s="5" t="str">
        <f>VLOOKUP(C41,'datemar &amp; dateaug kaf'!$B$5:$O$94,14,FALSE)</f>
        <v>2001-02</v>
      </c>
      <c r="C41" s="18">
        <f>LARGE('datemar &amp; dateaug kaf'!$B$5:$B$94,'datemar &amp; dateaug kaf rank'!$A41)</f>
        <v>1494.0418765354111</v>
      </c>
      <c r="D41" s="5" t="str">
        <f>VLOOKUP(E41,'datemar &amp; dateaug kaf'!$C$5:$O$94,13,FALSE)</f>
        <v>1952-53</v>
      </c>
      <c r="E41" s="18">
        <f>LARGE('datemar &amp; dateaug kaf'!$C$5:$C$94,'datemar &amp; dateaug kaf rank'!$A41)</f>
        <v>1480.2023801948881</v>
      </c>
      <c r="F41" s="5" t="str">
        <f>VLOOKUP(G41,'datemar &amp; dateaug kaf'!$D$5:$O$94,12,FALSE)</f>
        <v>1952-53</v>
      </c>
      <c r="G41" s="18">
        <f>LARGE('datemar &amp; dateaug kaf'!$D$5:$D$94,'datemar &amp; dateaug kaf rank'!$A41)</f>
        <v>1468.4800665848879</v>
      </c>
      <c r="H41" s="5" t="str">
        <f>VLOOKUP(I41,'datemar &amp; dateaug kaf'!$E$5:$O$94,11,FALSE)</f>
        <v>1968-69</v>
      </c>
      <c r="I41" s="18">
        <f>LARGE('datemar &amp; dateaug kaf'!$E$5:$E$94,'datemar &amp; dateaug kaf rank'!$A41)</f>
        <v>1398.449324748231</v>
      </c>
      <c r="J41" s="5" t="str">
        <f>VLOOKUP(K41,'datemar &amp; dateaug kaf'!$F$5:$O$94,10,FALSE)</f>
        <v>1985-86</v>
      </c>
      <c r="K41" s="18">
        <f>LARGE('datemar &amp; dateaug kaf'!$F$5:$F$94,'datemar &amp; dateaug kaf rank'!$A41)</f>
        <v>1199.3788072546981</v>
      </c>
      <c r="L41" s="5" t="str">
        <f>VLOOKUP(M41,'datemar &amp; dateaug kaf'!$G$5:$O$94,9,FALSE)</f>
        <v>1953-54</v>
      </c>
      <c r="M41" s="18">
        <f>LARGE('datemar &amp; dateaug kaf'!$G$5:$G$94,'datemar &amp; dateaug kaf rank'!$A41)</f>
        <v>832.02786301382991</v>
      </c>
      <c r="N41" s="5" t="str">
        <f>VLOOKUP(O41,'datemar &amp; dateaug kaf'!$H$5:$O$94,8,FALSE)</f>
        <v>2007-08</v>
      </c>
      <c r="O41" s="18">
        <f>LARGE('datemar &amp; dateaug kaf'!$H$5:$H$94,'datemar &amp; dateaug kaf rank'!$A41)</f>
        <v>505.69938136685096</v>
      </c>
      <c r="P41" s="5" t="str">
        <f>VLOOKUP(Q41,'datemar &amp; dateaug kaf'!$I$5:$O$94,7,FALSE)</f>
        <v>1978-79</v>
      </c>
      <c r="Q41" s="18">
        <f>LARGE('datemar &amp; dateaug kaf'!$I$5:$I$94,'datemar &amp; dateaug kaf rank'!$A41)</f>
        <v>254.56666152813</v>
      </c>
      <c r="R41" s="5" t="str">
        <f>VLOOKUP(S41,'datemar &amp; dateaug kaf'!$J$5:$O$94,6,FALSE)</f>
        <v>1975-76</v>
      </c>
      <c r="S41" s="18">
        <f>LARGE('datemar &amp; dateaug kaf'!$J$5:$J$94,'datemar &amp; dateaug kaf rank'!$A41)</f>
        <v>562.98325161539992</v>
      </c>
      <c r="T41" s="5" t="str">
        <f>VLOOKUP(U41,'datemar &amp; dateaug kaf'!$K$5:$O$94,5,FALSE)</f>
        <v>2016-17</v>
      </c>
      <c r="U41" s="18">
        <f>LARGE('datemar &amp; dateaug kaf'!$K$5:$K$94,'datemar &amp; dateaug kaf rank'!$A41)</f>
        <v>311.93824284777003</v>
      </c>
      <c r="V41" s="5" t="str">
        <f>VLOOKUP(W41,'datemar &amp; dateaug kaf'!$L$5:$O$94,4,FALSE)</f>
        <v>1975-76</v>
      </c>
      <c r="W41" s="18">
        <f>LARGE('datemar &amp; dateaug kaf'!$L$5:$L$94,'datemar &amp; dateaug kaf rank'!$A41)</f>
        <v>127.08626300286001</v>
      </c>
      <c r="X41" s="5" t="str">
        <f>VLOOKUP(Y41,'datemar &amp; dateaug kaf'!$M$5:$O$94,3,FALSE)</f>
        <v>1979-80</v>
      </c>
      <c r="Y41" s="18">
        <f>LARGE('datemar &amp; dateaug kaf'!$M$5:$M$94,'datemar &amp; dateaug kaf rank'!$A41)</f>
        <v>44.036804960189997</v>
      </c>
      <c r="Z41" s="5" t="str">
        <f>VLOOKUP(AA41,'datemar &amp; dateaug kaf'!$N$5:$O$94,2,FALSE)</f>
        <v>2009-10</v>
      </c>
      <c r="AA41" s="18">
        <f>LARGE('datemar &amp; dateaug kaf'!$N$5:$N$94,'datemar &amp; dateaug kaf rank'!$A41)</f>
        <v>15.219410999519999</v>
      </c>
    </row>
    <row r="42" spans="1:27" x14ac:dyDescent="0.2">
      <c r="A42" s="5">
        <v>37</v>
      </c>
      <c r="B42" s="5" t="str">
        <f>VLOOKUP(C42,'datemar &amp; dateaug kaf'!$B$5:$O$94,14,FALSE)</f>
        <v>1958-59</v>
      </c>
      <c r="C42" s="18">
        <f>LARGE('datemar &amp; dateaug kaf'!$B$5:$B$94,'datemar &amp; dateaug kaf rank'!$A42)</f>
        <v>1491.9919790916215</v>
      </c>
      <c r="D42" s="5" t="str">
        <f>VLOOKUP(E42,'datemar &amp; dateaug kaf'!$C$5:$O$94,13,FALSE)</f>
        <v>1958-59</v>
      </c>
      <c r="E42" s="18">
        <f>LARGE('datemar &amp; dateaug kaf'!$C$5:$C$94,'datemar &amp; dateaug kaf rank'!$A42)</f>
        <v>1478.3435762976512</v>
      </c>
      <c r="F42" s="5" t="str">
        <f>VLOOKUP(G42,'datemar &amp; dateaug kaf'!$D$5:$O$94,12,FALSE)</f>
        <v>1958-59</v>
      </c>
      <c r="G42" s="18">
        <f>LARGE('datemar &amp; dateaug kaf'!$D$5:$D$94,'datemar &amp; dateaug kaf rank'!$A42)</f>
        <v>1463.951312374551</v>
      </c>
      <c r="H42" s="5" t="str">
        <f>VLOOKUP(I42,'datemar &amp; dateaug kaf'!$E$5:$O$94,11,FALSE)</f>
        <v>1947-48</v>
      </c>
      <c r="I42" s="18">
        <f>LARGE('datemar &amp; dateaug kaf'!$E$5:$E$94,'datemar &amp; dateaug kaf rank'!$A42)</f>
        <v>1391.4021911282011</v>
      </c>
      <c r="J42" s="5" t="str">
        <f>VLOOKUP(K42,'datemar &amp; dateaug kaf'!$F$5:$O$94,10,FALSE)</f>
        <v>1931-32</v>
      </c>
      <c r="K42" s="18">
        <f>LARGE('datemar &amp; dateaug kaf'!$F$5:$F$94,'datemar &amp; dateaug kaf rank'!$A42)</f>
        <v>1194.7054361902799</v>
      </c>
      <c r="L42" s="5" t="str">
        <f>VLOOKUP(M42,'datemar &amp; dateaug kaf'!$G$5:$O$94,9,FALSE)</f>
        <v>1999-2000</v>
      </c>
      <c r="M42" s="18">
        <f>LARGE('datemar &amp; dateaug kaf'!$G$5:$G$94,'datemar &amp; dateaug kaf rank'!$A42)</f>
        <v>830.3404845647101</v>
      </c>
      <c r="N42" s="5" t="str">
        <f>VLOOKUP(O42,'datemar &amp; dateaug kaf'!$H$5:$O$94,8,FALSE)</f>
        <v>1942-43</v>
      </c>
      <c r="O42" s="18">
        <f>LARGE('datemar &amp; dateaug kaf'!$H$5:$H$94,'datemar &amp; dateaug kaf rank'!$A42)</f>
        <v>502.73038114760999</v>
      </c>
      <c r="P42" s="5" t="str">
        <f>VLOOKUP(Q42,'datemar &amp; dateaug kaf'!$I$5:$O$94,7,FALSE)</f>
        <v>1989-90</v>
      </c>
      <c r="Q42" s="18">
        <f>LARGE('datemar &amp; dateaug kaf'!$I$5:$I$94,'datemar &amp; dateaug kaf rank'!$A42)</f>
        <v>250.66287522824101</v>
      </c>
      <c r="R42" s="5" t="str">
        <f>VLOOKUP(S42,'datemar &amp; dateaug kaf'!$J$5:$O$94,6,FALSE)</f>
        <v>2004-05</v>
      </c>
      <c r="S42" s="18">
        <f>LARGE('datemar &amp; dateaug kaf'!$J$5:$J$94,'datemar &amp; dateaug kaf rank'!$A42)</f>
        <v>560.51795584008005</v>
      </c>
      <c r="T42" s="5" t="str">
        <f>VLOOKUP(U42,'datemar &amp; dateaug kaf'!$K$5:$O$94,5,FALSE)</f>
        <v>1990-91</v>
      </c>
      <c r="U42" s="18">
        <f>LARGE('datemar &amp; dateaug kaf'!$K$5:$K$94,'datemar &amp; dateaug kaf rank'!$A42)</f>
        <v>311.20572717276008</v>
      </c>
      <c r="V42" s="5" t="str">
        <f>VLOOKUP(W42,'datemar &amp; dateaug kaf'!$L$5:$O$94,4,FALSE)</f>
        <v>1994-95</v>
      </c>
      <c r="W42" s="18">
        <f>LARGE('datemar &amp; dateaug kaf'!$L$5:$L$94,'datemar &amp; dateaug kaf rank'!$A42)</f>
        <v>124.69623995198999</v>
      </c>
      <c r="X42" s="5" t="str">
        <f>VLOOKUP(Y42,'datemar &amp; dateaug kaf'!$M$5:$O$94,3,FALSE)</f>
        <v>1957-58</v>
      </c>
      <c r="Y42" s="18">
        <f>LARGE('datemar &amp; dateaug kaf'!$M$5:$M$94,'datemar &amp; dateaug kaf rank'!$A42)</f>
        <v>43.71583968297</v>
      </c>
      <c r="Z42" s="5" t="str">
        <f>VLOOKUP(AA42,'datemar &amp; dateaug kaf'!$N$5:$O$94,2,FALSE)</f>
        <v>1940-41</v>
      </c>
      <c r="AA42" s="18">
        <f>LARGE('datemar &amp; dateaug kaf'!$N$5:$N$94,'datemar &amp; dateaug kaf rank'!$A42)</f>
        <v>15.066306873029999</v>
      </c>
    </row>
    <row r="43" spans="1:27" x14ac:dyDescent="0.2">
      <c r="A43" s="5">
        <v>38</v>
      </c>
      <c r="B43" s="5" t="str">
        <f>VLOOKUP(C43,'datemar &amp; dateaug kaf'!$B$5:$O$94,14,FALSE)</f>
        <v>1949-50</v>
      </c>
      <c r="C43" s="18">
        <f>LARGE('datemar &amp; dateaug kaf'!$B$5:$B$94,'datemar &amp; dateaug kaf rank'!$A43)</f>
        <v>1448.173038586071</v>
      </c>
      <c r="D43" s="5" t="str">
        <f>VLOOKUP(E43,'datemar &amp; dateaug kaf'!$C$5:$O$94,13,FALSE)</f>
        <v>1949-50</v>
      </c>
      <c r="E43" s="18">
        <f>LARGE('datemar &amp; dateaug kaf'!$C$5:$C$94,'datemar &amp; dateaug kaf rank'!$A43)</f>
        <v>1437.4145530391011</v>
      </c>
      <c r="F43" s="5" t="str">
        <f>VLOOKUP(G43,'datemar &amp; dateaug kaf'!$D$5:$O$94,12,FALSE)</f>
        <v>1949-50</v>
      </c>
      <c r="G43" s="18">
        <f>LARGE('datemar &amp; dateaug kaf'!$D$5:$D$94,'datemar &amp; dateaug kaf rank'!$A43)</f>
        <v>1425.815412978201</v>
      </c>
      <c r="H43" s="5" t="str">
        <f>VLOOKUP(I43,'datemar &amp; dateaug kaf'!$E$5:$O$94,11,FALSE)</f>
        <v>2003-04</v>
      </c>
      <c r="I43" s="18">
        <f>LARGE('datemar &amp; dateaug kaf'!$E$5:$E$94,'datemar &amp; dateaug kaf rank'!$A43)</f>
        <v>1387.0447036883011</v>
      </c>
      <c r="J43" s="5" t="str">
        <f>VLOOKUP(K43,'datemar &amp; dateaug kaf'!$F$5:$O$94,10,FALSE)</f>
        <v>1956-57</v>
      </c>
      <c r="K43" s="18">
        <f>LARGE('datemar &amp; dateaug kaf'!$F$5:$F$94,'datemar &amp; dateaug kaf rank'!$A43)</f>
        <v>1163.0967610119687</v>
      </c>
      <c r="L43" s="5" t="str">
        <f>VLOOKUP(M43,'datemar &amp; dateaug kaf'!$G$5:$O$94,9,FALSE)</f>
        <v>1989-90</v>
      </c>
      <c r="M43" s="18">
        <f>LARGE('datemar &amp; dateaug kaf'!$G$5:$G$94,'datemar &amp; dateaug kaf rank'!$A43)</f>
        <v>825.30770260467898</v>
      </c>
      <c r="N43" s="5" t="str">
        <f>VLOOKUP(O43,'datemar &amp; dateaug kaf'!$H$5:$O$94,8,FALSE)</f>
        <v>1950-51</v>
      </c>
      <c r="O43" s="18">
        <f>LARGE('datemar &amp; dateaug kaf'!$H$5:$H$94,'datemar &amp; dateaug kaf rank'!$A43)</f>
        <v>500.48522685163795</v>
      </c>
      <c r="P43" s="5" t="str">
        <f>VLOOKUP(Q43,'datemar &amp; dateaug kaf'!$I$5:$O$94,7,FALSE)</f>
        <v>2008-09</v>
      </c>
      <c r="Q43" s="18">
        <f>LARGE('datemar &amp; dateaug kaf'!$I$5:$I$94,'datemar &amp; dateaug kaf rank'!$A43)</f>
        <v>235.64016306431998</v>
      </c>
      <c r="R43" s="5" t="str">
        <f>VLOOKUP(S43,'datemar &amp; dateaug kaf'!$J$5:$O$94,6,FALSE)</f>
        <v>2001-02</v>
      </c>
      <c r="S43" s="18">
        <f>LARGE('datemar &amp; dateaug kaf'!$J$5:$J$94,'datemar &amp; dateaug kaf rank'!$A43)</f>
        <v>555.51685189539012</v>
      </c>
      <c r="T43" s="5" t="str">
        <f>VLOOKUP(U43,'datemar &amp; dateaug kaf'!$K$5:$O$94,5,FALSE)</f>
        <v>1958-59</v>
      </c>
      <c r="U43" s="18">
        <f>LARGE('datemar &amp; dateaug kaf'!$K$5:$K$94,'datemar &amp; dateaug kaf rank'!$A43)</f>
        <v>309.45662310611993</v>
      </c>
      <c r="V43" s="5" t="str">
        <f>VLOOKUP(W43,'datemar &amp; dateaug kaf'!$L$5:$O$94,4,FALSE)</f>
        <v>1979-80</v>
      </c>
      <c r="W43" s="18">
        <f>LARGE('datemar &amp; dateaug kaf'!$L$5:$L$94,'datemar &amp; dateaug kaf rank'!$A43)</f>
        <v>124.67085152319</v>
      </c>
      <c r="X43" s="5" t="str">
        <f>VLOOKUP(Y43,'datemar &amp; dateaug kaf'!$M$5:$O$94,3,FALSE)</f>
        <v>2004-05</v>
      </c>
      <c r="Y43" s="18">
        <f>LARGE('datemar &amp; dateaug kaf'!$M$5:$M$94,'datemar &amp; dateaug kaf rank'!$A43)</f>
        <v>43.624223157479996</v>
      </c>
      <c r="Z43" s="5" t="str">
        <f>VLOOKUP(AA43,'datemar &amp; dateaug kaf'!$N$5:$O$94,2,FALSE)</f>
        <v>1956-57</v>
      </c>
      <c r="AA43" s="18">
        <f>LARGE('datemar &amp; dateaug kaf'!$N$5:$N$94,'datemar &amp; dateaug kaf rank'!$A43)</f>
        <v>14.683853994809999</v>
      </c>
    </row>
    <row r="44" spans="1:27" x14ac:dyDescent="0.2">
      <c r="A44" s="5">
        <v>39</v>
      </c>
      <c r="B44" s="5" t="str">
        <f>VLOOKUP(C44,'datemar &amp; dateaug kaf'!$B$5:$O$94,14,FALSE)</f>
        <v>1951-52</v>
      </c>
      <c r="C44" s="18">
        <f>LARGE('datemar &amp; dateaug kaf'!$B$5:$B$94,'datemar &amp; dateaug kaf rank'!$A44)</f>
        <v>1443.87253428453</v>
      </c>
      <c r="D44" s="5" t="str">
        <f>VLOOKUP(E44,'datemar &amp; dateaug kaf'!$C$5:$O$94,13,FALSE)</f>
        <v>1951-52</v>
      </c>
      <c r="E44" s="18">
        <f>LARGE('datemar &amp; dateaug kaf'!$C$5:$C$94,'datemar &amp; dateaug kaf rank'!$A44)</f>
        <v>1433.3501611254003</v>
      </c>
      <c r="F44" s="5" t="str">
        <f>VLOOKUP(G44,'datemar &amp; dateaug kaf'!$D$5:$O$94,12,FALSE)</f>
        <v>1951-52</v>
      </c>
      <c r="G44" s="18">
        <f>LARGE('datemar &amp; dateaug kaf'!$D$5:$D$94,'datemar &amp; dateaug kaf rank'!$A44)</f>
        <v>1423.6093350444003</v>
      </c>
      <c r="H44" s="5" t="str">
        <f>VLOOKUP(I44,'datemar &amp; dateaug kaf'!$E$5:$O$94,11,FALSE)</f>
        <v>1988-89</v>
      </c>
      <c r="I44" s="18">
        <f>LARGE('datemar &amp; dateaug kaf'!$E$5:$E$94,'datemar &amp; dateaug kaf rank'!$A44)</f>
        <v>1382.675813273622</v>
      </c>
      <c r="J44" s="5" t="str">
        <f>VLOOKUP(K44,'datemar &amp; dateaug kaf'!$F$5:$O$94,10,FALSE)</f>
        <v>1937-38</v>
      </c>
      <c r="K44" s="18">
        <f>LARGE('datemar &amp; dateaug kaf'!$F$5:$F$94,'datemar &amp; dateaug kaf rank'!$A44)</f>
        <v>1160.694166721901</v>
      </c>
      <c r="L44" s="5" t="str">
        <f>VLOOKUP(M44,'datemar &amp; dateaug kaf'!$G$5:$O$94,9,FALSE)</f>
        <v>2010-11</v>
      </c>
      <c r="M44" s="18">
        <f>LARGE('datemar &amp; dateaug kaf'!$G$5:$G$94,'datemar &amp; dateaug kaf rank'!$A44)</f>
        <v>813.32059958312107</v>
      </c>
      <c r="N44" s="5" t="str">
        <f>VLOOKUP(O44,'datemar &amp; dateaug kaf'!$H$5:$O$94,8,FALSE)</f>
        <v>1957-58</v>
      </c>
      <c r="O44" s="18">
        <f>LARGE('datemar &amp; dateaug kaf'!$H$5:$H$94,'datemar &amp; dateaug kaf rank'!$A44)</f>
        <v>496.54611691670999</v>
      </c>
      <c r="P44" s="5" t="str">
        <f>VLOOKUP(Q44,'datemar &amp; dateaug kaf'!$I$5:$O$94,7,FALSE)</f>
        <v>1998-99</v>
      </c>
      <c r="Q44" s="18">
        <f>LARGE('datemar &amp; dateaug kaf'!$I$5:$I$94,'datemar &amp; dateaug kaf rank'!$A44)</f>
        <v>232.41513839186999</v>
      </c>
      <c r="R44" s="5" t="str">
        <f>VLOOKUP(S44,'datemar &amp; dateaug kaf'!$J$5:$O$94,6,FALSE)</f>
        <v>1984-85</v>
      </c>
      <c r="S44" s="18">
        <f>LARGE('datemar &amp; dateaug kaf'!$J$5:$J$94,'datemar &amp; dateaug kaf rank'!$A44)</f>
        <v>533.41082958386994</v>
      </c>
      <c r="T44" s="5" t="str">
        <f>VLOOKUP(U44,'datemar &amp; dateaug kaf'!$K$5:$O$94,5,FALSE)</f>
        <v>1989-90</v>
      </c>
      <c r="U44" s="18">
        <f>LARGE('datemar &amp; dateaug kaf'!$K$5:$K$94,'datemar &amp; dateaug kaf rank'!$A44)</f>
        <v>308.43775372284</v>
      </c>
      <c r="V44" s="5" t="str">
        <f>VLOOKUP(W44,'datemar &amp; dateaug kaf'!$L$5:$O$94,4,FALSE)</f>
        <v>1959-60</v>
      </c>
      <c r="W44" s="18">
        <f>LARGE('datemar &amp; dateaug kaf'!$L$5:$L$94,'datemar &amp; dateaug kaf rank'!$A44)</f>
        <v>124.62273251673001</v>
      </c>
      <c r="X44" s="5" t="str">
        <f>VLOOKUP(Y44,'datemar &amp; dateaug kaf'!$M$5:$O$94,3,FALSE)</f>
        <v>1981-82</v>
      </c>
      <c r="Y44" s="18">
        <f>LARGE('datemar &amp; dateaug kaf'!$M$5:$M$94,'datemar &amp; dateaug kaf rank'!$A44)</f>
        <v>42.92203475406</v>
      </c>
      <c r="Z44" s="5" t="str">
        <f>VLOOKUP(AA44,'datemar &amp; dateaug kaf'!$N$5:$O$94,2,FALSE)</f>
        <v>1981-82</v>
      </c>
      <c r="AA44" s="18">
        <f>LARGE('datemar &amp; dateaug kaf'!$N$5:$N$94,'datemar &amp; dateaug kaf rank'!$A44)</f>
        <v>14.63589366603</v>
      </c>
    </row>
    <row r="45" spans="1:27" x14ac:dyDescent="0.2">
      <c r="A45" s="5">
        <v>40</v>
      </c>
      <c r="B45" s="5" t="str">
        <f>VLOOKUP(C45,'datemar &amp; dateaug kaf'!$B$5:$O$94,14,FALSE)</f>
        <v>2003-04</v>
      </c>
      <c r="C45" s="18">
        <f>LARGE('datemar &amp; dateaug kaf'!$B$5:$B$94,'datemar &amp; dateaug kaf rank'!$A45)</f>
        <v>1427.5695947306012</v>
      </c>
      <c r="D45" s="5" t="str">
        <f>VLOOKUP(E45,'datemar &amp; dateaug kaf'!$C$5:$O$94,13,FALSE)</f>
        <v>2003-04</v>
      </c>
      <c r="E45" s="18">
        <f>LARGE('datemar &amp; dateaug kaf'!$C$5:$C$94,'datemar &amp; dateaug kaf rank'!$A45)</f>
        <v>1419.639538829631</v>
      </c>
      <c r="F45" s="5" t="str">
        <f>VLOOKUP(G45,'datemar &amp; dateaug kaf'!$D$5:$O$94,12,FALSE)</f>
        <v>2003-04</v>
      </c>
      <c r="G45" s="18">
        <f>LARGE('datemar &amp; dateaug kaf'!$D$5:$D$94,'datemar &amp; dateaug kaf rank'!$A45)</f>
        <v>1409.3173573985312</v>
      </c>
      <c r="H45" s="5" t="str">
        <f>VLOOKUP(I45,'datemar &amp; dateaug kaf'!$E$5:$O$94,11,FALSE)</f>
        <v>1949-50</v>
      </c>
      <c r="I45" s="18">
        <f>LARGE('datemar &amp; dateaug kaf'!$E$5:$E$94,'datemar &amp; dateaug kaf rank'!$A45)</f>
        <v>1374.7825487762309</v>
      </c>
      <c r="J45" s="5" t="str">
        <f>VLOOKUP(K45,'datemar &amp; dateaug kaf'!$F$5:$O$94,10,FALSE)</f>
        <v>1933-34</v>
      </c>
      <c r="K45" s="18">
        <f>LARGE('datemar &amp; dateaug kaf'!$F$5:$F$94,'datemar &amp; dateaug kaf rank'!$A45)</f>
        <v>1133.1506966804011</v>
      </c>
      <c r="L45" s="5" t="str">
        <f>VLOOKUP(M45,'datemar &amp; dateaug kaf'!$G$5:$O$94,9,FALSE)</f>
        <v>1958-59</v>
      </c>
      <c r="M45" s="18">
        <f>LARGE('datemar &amp; dateaug kaf'!$G$5:$G$94,'datemar &amp; dateaug kaf rank'!$A45)</f>
        <v>812.19315499730089</v>
      </c>
      <c r="N45" s="5" t="str">
        <f>VLOOKUP(O45,'datemar &amp; dateaug kaf'!$H$5:$O$94,8,FALSE)</f>
        <v>1989-90</v>
      </c>
      <c r="O45" s="18">
        <f>LARGE('datemar &amp; dateaug kaf'!$H$5:$H$94,'datemar &amp; dateaug kaf rank'!$A45)</f>
        <v>492.80673656106899</v>
      </c>
      <c r="P45" s="5" t="str">
        <f>VLOOKUP(Q45,'datemar &amp; dateaug kaf'!$I$5:$O$94,7,FALSE)</f>
        <v>1968-69</v>
      </c>
      <c r="Q45" s="18">
        <f>LARGE('datemar &amp; dateaug kaf'!$I$5:$I$94,'datemar &amp; dateaug kaf rank'!$A45)</f>
        <v>224.23544283084001</v>
      </c>
      <c r="R45" s="5" t="str">
        <f>VLOOKUP(S45,'datemar &amp; dateaug kaf'!$J$5:$O$94,6,FALSE)</f>
        <v>1990-91</v>
      </c>
      <c r="S45" s="18">
        <f>LARGE('datemar &amp; dateaug kaf'!$J$5:$J$94,'datemar &amp; dateaug kaf rank'!$A45)</f>
        <v>531.20023131966013</v>
      </c>
      <c r="T45" s="5" t="str">
        <f>VLOOKUP(U45,'datemar &amp; dateaug kaf'!$K$5:$O$94,5,FALSE)</f>
        <v>1975-76</v>
      </c>
      <c r="U45" s="18">
        <f>LARGE('datemar &amp; dateaug kaf'!$K$5:$K$94,'datemar &amp; dateaug kaf rank'!$A45)</f>
        <v>308.21274877259998</v>
      </c>
      <c r="V45" s="5" t="str">
        <f>VLOOKUP(W45,'datemar &amp; dateaug kaf'!$L$5:$O$94,4,FALSE)</f>
        <v>1945-46</v>
      </c>
      <c r="W45" s="18">
        <f>LARGE('datemar &amp; dateaug kaf'!$L$5:$L$94,'datemar &amp; dateaug kaf rank'!$A45)</f>
        <v>123.43503008193001</v>
      </c>
      <c r="X45" s="5" t="str">
        <f>VLOOKUP(Y45,'datemar &amp; dateaug kaf'!$M$5:$O$94,3,FALSE)</f>
        <v>1989-90</v>
      </c>
      <c r="Y45" s="18">
        <f>LARGE('datemar &amp; dateaug kaf'!$M$5:$M$94,'datemar &amp; dateaug kaf rank'!$A45)</f>
        <v>42.45042485439</v>
      </c>
      <c r="Z45" s="5" t="str">
        <f>VLOOKUP(AA45,'datemar &amp; dateaug kaf'!$N$5:$O$94,2,FALSE)</f>
        <v>1979-80</v>
      </c>
      <c r="AA45" s="18">
        <f>LARGE('datemar &amp; dateaug kaf'!$N$5:$N$94,'datemar &amp; dateaug kaf rank'!$A45)</f>
        <v>14.284799464320001</v>
      </c>
    </row>
    <row r="46" spans="1:27" x14ac:dyDescent="0.2">
      <c r="A46" s="5">
        <v>41</v>
      </c>
      <c r="B46" s="5" t="str">
        <f>VLOOKUP(C46,'datemar &amp; dateaug kaf'!$B$5:$O$94,14,FALSE)</f>
        <v>2012-13</v>
      </c>
      <c r="C46" s="18">
        <f>LARGE('datemar &amp; dateaug kaf'!$B$5:$B$94,'datemar &amp; dateaug kaf rank'!$A46)</f>
        <v>1424.87972838519</v>
      </c>
      <c r="D46" s="5" t="str">
        <f>VLOOKUP(E46,'datemar &amp; dateaug kaf'!$C$5:$O$94,13,FALSE)</f>
        <v>1988-89</v>
      </c>
      <c r="E46" s="18">
        <f>LARGE('datemar &amp; dateaug kaf'!$C$5:$C$94,'datemar &amp; dateaug kaf rank'!$A46)</f>
        <v>1411.694033673042</v>
      </c>
      <c r="F46" s="5" t="str">
        <f>VLOOKUP(G46,'datemar &amp; dateaug kaf'!$D$5:$O$94,12,FALSE)</f>
        <v>1988-89</v>
      </c>
      <c r="G46" s="18">
        <f>LARGE('datemar &amp; dateaug kaf'!$D$5:$D$94,'datemar &amp; dateaug kaf rank'!$A46)</f>
        <v>1396.653174732942</v>
      </c>
      <c r="H46" s="5" t="str">
        <f>VLOOKUP(I46,'datemar &amp; dateaug kaf'!$E$5:$O$94,11,FALSE)</f>
        <v>1931-32</v>
      </c>
      <c r="I46" s="18">
        <f>LARGE('datemar &amp; dateaug kaf'!$E$5:$E$94,'datemar &amp; dateaug kaf rank'!$A46)</f>
        <v>1348.22371142508</v>
      </c>
      <c r="J46" s="5" t="str">
        <f>VLOOKUP(K46,'datemar &amp; dateaug kaf'!$F$5:$O$94,10,FALSE)</f>
        <v>2007-08</v>
      </c>
      <c r="K46" s="18">
        <f>LARGE('datemar &amp; dateaug kaf'!$F$5:$F$94,'datemar &amp; dateaug kaf rank'!$A46)</f>
        <v>1112.4049189459708</v>
      </c>
      <c r="L46" s="5" t="str">
        <f>VLOOKUP(M46,'datemar &amp; dateaug kaf'!$G$5:$O$94,9,FALSE)</f>
        <v>1945-46</v>
      </c>
      <c r="M46" s="18">
        <f>LARGE('datemar &amp; dateaug kaf'!$G$5:$G$94,'datemar &amp; dateaug kaf rank'!$A46)</f>
        <v>810.61651571758193</v>
      </c>
      <c r="N46" s="5" t="str">
        <f>VLOOKUP(O46,'datemar &amp; dateaug kaf'!$H$5:$O$94,8,FALSE)</f>
        <v>1947-48</v>
      </c>
      <c r="O46" s="18">
        <f>LARGE('datemar &amp; dateaug kaf'!$H$5:$H$94,'datemar &amp; dateaug kaf rank'!$A46)</f>
        <v>490.45241797167006</v>
      </c>
      <c r="P46" s="5" t="str">
        <f>VLOOKUP(Q46,'datemar &amp; dateaug kaf'!$I$5:$O$94,7,FALSE)</f>
        <v>1997-98</v>
      </c>
      <c r="Q46" s="18">
        <f>LARGE('datemar &amp; dateaug kaf'!$I$5:$I$94,'datemar &amp; dateaug kaf rank'!$A46)</f>
        <v>224.13214366116</v>
      </c>
      <c r="R46" s="5" t="str">
        <f>VLOOKUP(S46,'datemar &amp; dateaug kaf'!$J$5:$O$94,6,FALSE)</f>
        <v>1976-77</v>
      </c>
      <c r="S46" s="18">
        <f>LARGE('datemar &amp; dateaug kaf'!$J$5:$J$94,'datemar &amp; dateaug kaf rank'!$A46)</f>
        <v>516.67842690554994</v>
      </c>
      <c r="T46" s="5" t="str">
        <f>VLOOKUP(U46,'datemar &amp; dateaug kaf'!$K$5:$O$94,5,FALSE)</f>
        <v>1995-96</v>
      </c>
      <c r="U46" s="18">
        <f>LARGE('datemar &amp; dateaug kaf'!$K$5:$K$94,'datemar &amp; dateaug kaf rank'!$A46)</f>
        <v>306.81652403156994</v>
      </c>
      <c r="V46" s="5" t="str">
        <f>VLOOKUP(W46,'datemar &amp; dateaug kaf'!$L$5:$O$94,4,FALSE)</f>
        <v>2005-06</v>
      </c>
      <c r="W46" s="18">
        <f>LARGE('datemar &amp; dateaug kaf'!$L$5:$L$94,'datemar &amp; dateaug kaf rank'!$A46)</f>
        <v>123.36195901029001</v>
      </c>
      <c r="X46" s="5" t="str">
        <f>VLOOKUP(Y46,'datemar &amp; dateaug kaf'!$M$5:$O$94,3,FALSE)</f>
        <v>2013-14</v>
      </c>
      <c r="Y46" s="18">
        <f>LARGE('datemar &amp; dateaug kaf'!$M$5:$M$94,'datemar &amp; dateaug kaf rank'!$A46)</f>
        <v>42.291171967800004</v>
      </c>
      <c r="Z46" s="5" t="str">
        <f>VLOOKUP(AA46,'datemar &amp; dateaug kaf'!$N$5:$O$94,2,FALSE)</f>
        <v>1973-74</v>
      </c>
      <c r="AA46" s="18">
        <f>LARGE('datemar &amp; dateaug kaf'!$N$5:$N$94,'datemar &amp; dateaug kaf rank'!$A46)</f>
        <v>14.140303601969999</v>
      </c>
    </row>
    <row r="47" spans="1:27" x14ac:dyDescent="0.2">
      <c r="A47" s="5">
        <v>42</v>
      </c>
      <c r="B47" s="5" t="str">
        <f>VLOOKUP(C47,'datemar &amp; dateaug kaf'!$B$5:$O$94,14,FALSE)</f>
        <v>1988-89</v>
      </c>
      <c r="C47" s="18">
        <f>LARGE('datemar &amp; dateaug kaf'!$B$5:$B$94,'datemar &amp; dateaug kaf rank'!$A47)</f>
        <v>1423.5396200056919</v>
      </c>
      <c r="D47" s="5" t="str">
        <f>VLOOKUP(E47,'datemar &amp; dateaug kaf'!$C$5:$O$94,13,FALSE)</f>
        <v>2012-13</v>
      </c>
      <c r="E47" s="18">
        <f>LARGE('datemar &amp; dateaug kaf'!$C$5:$C$94,'datemar &amp; dateaug kaf rank'!$A47)</f>
        <v>1409.3885421892501</v>
      </c>
      <c r="F47" s="5" t="str">
        <f>VLOOKUP(G47,'datemar &amp; dateaug kaf'!$D$5:$O$94,12,FALSE)</f>
        <v>2012-13</v>
      </c>
      <c r="G47" s="18">
        <f>LARGE('datemar &amp; dateaug kaf'!$D$5:$D$94,'datemar &amp; dateaug kaf rank'!$A47)</f>
        <v>1396.0578319453502</v>
      </c>
      <c r="H47" s="5" t="str">
        <f>VLOOKUP(I47,'datemar &amp; dateaug kaf'!$E$5:$O$94,11,FALSE)</f>
        <v>1956-57</v>
      </c>
      <c r="I47" s="18">
        <f>LARGE('datemar &amp; dateaug kaf'!$E$5:$E$94,'datemar &amp; dateaug kaf rank'!$A47)</f>
        <v>1301.9591690277689</v>
      </c>
      <c r="J47" s="5" t="str">
        <f>VLOOKUP(K47,'datemar &amp; dateaug kaf'!$F$5:$O$94,10,FALSE)</f>
        <v>1948-49</v>
      </c>
      <c r="K47" s="18">
        <f>LARGE('datemar &amp; dateaug kaf'!$F$5:$F$94,'datemar &amp; dateaug kaf rank'!$A47)</f>
        <v>1095.3297923135608</v>
      </c>
      <c r="L47" s="5" t="str">
        <f>VLOOKUP(M47,'datemar &amp; dateaug kaf'!$G$5:$O$94,9,FALSE)</f>
        <v>1997-98</v>
      </c>
      <c r="M47" s="18">
        <f>LARGE('datemar &amp; dateaug kaf'!$G$5:$G$94,'datemar &amp; dateaug kaf rank'!$A47)</f>
        <v>809.60718484634106</v>
      </c>
      <c r="N47" s="5" t="str">
        <f>VLOOKUP(O47,'datemar &amp; dateaug kaf'!$H$5:$O$94,8,FALSE)</f>
        <v>1936-37</v>
      </c>
      <c r="O47" s="18">
        <f>LARGE('datemar &amp; dateaug kaf'!$H$5:$H$94,'datemar &amp; dateaug kaf rank'!$A47)</f>
        <v>490.11963319076108</v>
      </c>
      <c r="P47" s="5" t="str">
        <f>VLOOKUP(Q47,'datemar &amp; dateaug kaf'!$I$5:$O$94,7,FALSE)</f>
        <v>1951-52</v>
      </c>
      <c r="Q47" s="18">
        <f>LARGE('datemar &amp; dateaug kaf'!$I$5:$I$94,'datemar &amp; dateaug kaf rank'!$A47)</f>
        <v>219.66506944851</v>
      </c>
      <c r="R47" s="5" t="str">
        <f>VLOOKUP(S47,'datemar &amp; dateaug kaf'!$J$5:$O$94,6,FALSE)</f>
        <v>1958-59</v>
      </c>
      <c r="S47" s="18">
        <f>LARGE('datemar &amp; dateaug kaf'!$J$5:$J$94,'datemar &amp; dateaug kaf rank'!$A47)</f>
        <v>502.07327704002</v>
      </c>
      <c r="T47" s="5" t="str">
        <f>VLOOKUP(U47,'datemar &amp; dateaug kaf'!$K$5:$O$94,5,FALSE)</f>
        <v>1994-95</v>
      </c>
      <c r="U47" s="18">
        <f>LARGE('datemar &amp; dateaug kaf'!$K$5:$K$94,'datemar &amp; dateaug kaf rank'!$A47)</f>
        <v>305.54295713718</v>
      </c>
      <c r="V47" s="5" t="str">
        <f>VLOOKUP(W47,'datemar &amp; dateaug kaf'!$L$5:$O$94,4,FALSE)</f>
        <v>1957-58</v>
      </c>
      <c r="W47" s="18">
        <f>LARGE('datemar &amp; dateaug kaf'!$L$5:$L$94,'datemar &amp; dateaug kaf rank'!$A47)</f>
        <v>121.51153924497</v>
      </c>
      <c r="X47" s="5" t="str">
        <f>VLOOKUP(Y47,'datemar &amp; dateaug kaf'!$M$5:$O$94,3,FALSE)</f>
        <v>1990-91</v>
      </c>
      <c r="Y47" s="18">
        <f>LARGE('datemar &amp; dateaug kaf'!$M$5:$M$94,'datemar &amp; dateaug kaf rank'!$A47)</f>
        <v>41.229895974540007</v>
      </c>
      <c r="Z47" s="5" t="str">
        <f>VLOOKUP(AA47,'datemar &amp; dateaug kaf'!$N$5:$O$94,2,FALSE)</f>
        <v>1964-65</v>
      </c>
      <c r="AA47" s="18">
        <f>LARGE('datemar &amp; dateaug kaf'!$N$5:$N$94,'datemar &amp; dateaug kaf rank'!$A47)</f>
        <v>13.797202788389999</v>
      </c>
    </row>
    <row r="48" spans="1:27" x14ac:dyDescent="0.2">
      <c r="A48" s="5">
        <v>43</v>
      </c>
      <c r="B48" s="5" t="str">
        <f>VLOOKUP(C48,'datemar &amp; dateaug kaf'!$B$5:$O$94,14,FALSE)</f>
        <v>1956-57</v>
      </c>
      <c r="C48" s="18">
        <f>LARGE('datemar &amp; dateaug kaf'!$B$5:$B$94,'datemar &amp; dateaug kaf rank'!$A48)</f>
        <v>1414.5233697652889</v>
      </c>
      <c r="D48" s="5" t="str">
        <f>VLOOKUP(E48,'datemar &amp; dateaug kaf'!$C$5:$O$94,13,FALSE)</f>
        <v>1956-57</v>
      </c>
      <c r="E48" s="18">
        <f>LARGE('datemar &amp; dateaug kaf'!$C$5:$C$94,'datemar &amp; dateaug kaf rank'!$A48)</f>
        <v>1398.2648183088688</v>
      </c>
      <c r="F48" s="5" t="str">
        <f>VLOOKUP(G48,'datemar &amp; dateaug kaf'!$D$5:$O$94,12,FALSE)</f>
        <v>1956-57</v>
      </c>
      <c r="G48" s="18">
        <f>LARGE('datemar &amp; dateaug kaf'!$D$5:$D$94,'datemar &amp; dateaug kaf rank'!$A48)</f>
        <v>1387.310107975869</v>
      </c>
      <c r="H48" s="5" t="str">
        <f>VLOOKUP(I48,'datemar &amp; dateaug kaf'!$E$5:$O$94,11,FALSE)</f>
        <v>1969-70</v>
      </c>
      <c r="I48" s="18">
        <f>LARGE('datemar &amp; dateaug kaf'!$E$5:$E$94,'datemar &amp; dateaug kaf rank'!$A48)</f>
        <v>1301.214121782981</v>
      </c>
      <c r="J48" s="5" t="str">
        <f>VLOOKUP(K48,'datemar &amp; dateaug kaf'!$F$5:$O$94,10,FALSE)</f>
        <v>1946-47</v>
      </c>
      <c r="K48" s="18">
        <f>LARGE('datemar &amp; dateaug kaf'!$F$5:$F$94,'datemar &amp; dateaug kaf rank'!$A48)</f>
        <v>1087.2885826977511</v>
      </c>
      <c r="L48" s="5" t="str">
        <f>VLOOKUP(M48,'datemar &amp; dateaug kaf'!$G$5:$O$94,9,FALSE)</f>
        <v>2006-07</v>
      </c>
      <c r="M48" s="18">
        <f>LARGE('datemar &amp; dateaug kaf'!$G$5:$G$94,'datemar &amp; dateaug kaf rank'!$A48)</f>
        <v>800.52441692248203</v>
      </c>
      <c r="N48" s="5" t="str">
        <f>VLOOKUP(O48,'datemar &amp; dateaug kaf'!$H$5:$O$94,8,FALSE)</f>
        <v>1929-30</v>
      </c>
      <c r="O48" s="18">
        <f>LARGE('datemar &amp; dateaug kaf'!$H$5:$H$94,'datemar &amp; dateaug kaf rank'!$A48)</f>
        <v>488.92716844208996</v>
      </c>
      <c r="P48" s="5" t="str">
        <f>VLOOKUP(Q48,'datemar &amp; dateaug kaf'!$I$5:$O$94,7,FALSE)</f>
        <v>1958-59</v>
      </c>
      <c r="Q48" s="18">
        <f>LARGE('datemar &amp; dateaug kaf'!$I$5:$I$94,'datemar &amp; dateaug kaf rank'!$A48)</f>
        <v>217.36051416303002</v>
      </c>
      <c r="R48" s="5" t="str">
        <f>VLOOKUP(S48,'datemar &amp; dateaug kaf'!$J$5:$O$94,6,FALSE)</f>
        <v>1953-54</v>
      </c>
      <c r="S48" s="18">
        <f>LARGE('datemar &amp; dateaug kaf'!$J$5:$J$94,'datemar &amp; dateaug kaf rank'!$A48)</f>
        <v>501.20302913877003</v>
      </c>
      <c r="T48" s="5" t="str">
        <f>VLOOKUP(U48,'datemar &amp; dateaug kaf'!$K$5:$O$94,5,FALSE)</f>
        <v>1961-62</v>
      </c>
      <c r="U48" s="18">
        <f>LARGE('datemar &amp; dateaug kaf'!$K$5:$K$94,'datemar &amp; dateaug kaf rank'!$A48)</f>
        <v>303.68930431412997</v>
      </c>
      <c r="V48" s="5" t="str">
        <f>VLOOKUP(W48,'datemar &amp; dateaug kaf'!$L$5:$O$94,4,FALSE)</f>
        <v>1962-63</v>
      </c>
      <c r="W48" s="18">
        <f>LARGE('datemar &amp; dateaug kaf'!$L$5:$L$94,'datemar &amp; dateaug kaf rank'!$A48)</f>
        <v>121.31856735138</v>
      </c>
      <c r="X48" s="5" t="str">
        <f>VLOOKUP(Y48,'datemar &amp; dateaug kaf'!$M$5:$O$94,3,FALSE)</f>
        <v>1940-41</v>
      </c>
      <c r="Y48" s="18">
        <f>LARGE('datemar &amp; dateaug kaf'!$M$5:$M$94,'datemar &amp; dateaug kaf rank'!$A48)</f>
        <v>41.200381926059997</v>
      </c>
      <c r="Z48" s="5" t="str">
        <f>VLOOKUP(AA48,'datemar &amp; dateaug kaf'!$N$5:$O$94,2,FALSE)</f>
        <v>1990-91</v>
      </c>
      <c r="AA48" s="18">
        <f>LARGE('datemar &amp; dateaug kaf'!$N$5:$N$94,'datemar &amp; dateaug kaf rank'!$A48)</f>
        <v>13.723417667190001</v>
      </c>
    </row>
    <row r="49" spans="1:27" x14ac:dyDescent="0.2">
      <c r="A49" s="5">
        <v>44</v>
      </c>
      <c r="B49" s="5" t="str">
        <f>VLOOKUP(C49,'datemar &amp; dateaug kaf'!$B$5:$O$94,14,FALSE)</f>
        <v>1969-70</v>
      </c>
      <c r="C49" s="18">
        <f>LARGE('datemar &amp; dateaug kaf'!$B$5:$B$94,'datemar &amp; dateaug kaf rank'!$A49)</f>
        <v>1405.4631162207511</v>
      </c>
      <c r="D49" s="5" t="str">
        <f>VLOOKUP(E49,'datemar &amp; dateaug kaf'!$C$5:$O$94,13,FALSE)</f>
        <v>1931-32</v>
      </c>
      <c r="E49" s="18">
        <f>LARGE('datemar &amp; dateaug kaf'!$C$5:$C$94,'datemar &amp; dateaug kaf rank'!$A49)</f>
        <v>1390.6878420640801</v>
      </c>
      <c r="F49" s="5" t="str">
        <f>VLOOKUP(G49,'datemar &amp; dateaug kaf'!$D$5:$O$94,12,FALSE)</f>
        <v>1931-32</v>
      </c>
      <c r="G49" s="18">
        <f>LARGE('datemar &amp; dateaug kaf'!$D$5:$D$94,'datemar &amp; dateaug kaf rank'!$A49)</f>
        <v>1382.96420599008</v>
      </c>
      <c r="H49" s="5" t="str">
        <f>VLOOKUP(I49,'datemar &amp; dateaug kaf'!$E$5:$O$94,11,FALSE)</f>
        <v>2012-13</v>
      </c>
      <c r="I49" s="18">
        <f>LARGE('datemar &amp; dateaug kaf'!$E$5:$E$94,'datemar &amp; dateaug kaf rank'!$A49)</f>
        <v>1300.28412975174</v>
      </c>
      <c r="J49" s="5" t="str">
        <f>VLOOKUP(K49,'datemar &amp; dateaug kaf'!$F$5:$O$94,10,FALSE)</f>
        <v>1958-59</v>
      </c>
      <c r="K49" s="18">
        <f>LARGE('datemar &amp; dateaug kaf'!$F$5:$F$94,'datemar &amp; dateaug kaf rank'!$A49)</f>
        <v>1080.9197961597208</v>
      </c>
      <c r="L49" s="5" t="str">
        <f>VLOOKUP(M49,'datemar &amp; dateaug kaf'!$G$5:$O$94,9,FALSE)</f>
        <v>1944-45</v>
      </c>
      <c r="M49" s="18">
        <f>LARGE('datemar &amp; dateaug kaf'!$G$5:$G$94,'datemar &amp; dateaug kaf rank'!$A49)</f>
        <v>793.05269356630799</v>
      </c>
      <c r="N49" s="5" t="str">
        <f>VLOOKUP(O49,'datemar &amp; dateaug kaf'!$H$5:$O$94,8,FALSE)</f>
        <v>2001-02</v>
      </c>
      <c r="O49" s="18">
        <f>LARGE('datemar &amp; dateaug kaf'!$H$5:$H$94,'datemar &amp; dateaug kaf rank'!$A49)</f>
        <v>472.22993270460006</v>
      </c>
      <c r="P49" s="5" t="str">
        <f>VLOOKUP(Q49,'datemar &amp; dateaug kaf'!$I$5:$O$94,7,FALSE)</f>
        <v>2012-13</v>
      </c>
      <c r="Q49" s="18">
        <f>LARGE('datemar &amp; dateaug kaf'!$I$5:$I$94,'datemar &amp; dateaug kaf rank'!$A49)</f>
        <v>215.40705307926001</v>
      </c>
      <c r="R49" s="5" t="str">
        <f>VLOOKUP(S49,'datemar &amp; dateaug kaf'!$J$5:$O$94,6,FALSE)</f>
        <v>1982-83</v>
      </c>
      <c r="S49" s="18">
        <f>LARGE('datemar &amp; dateaug kaf'!$J$5:$J$94,'datemar &amp; dateaug kaf rank'!$A49)</f>
        <v>499.76427877950005</v>
      </c>
      <c r="T49" s="5" t="str">
        <f>VLOOKUP(U49,'datemar &amp; dateaug kaf'!$K$5:$O$94,5,FALSE)</f>
        <v>1935-36</v>
      </c>
      <c r="U49" s="18">
        <f>LARGE('datemar &amp; dateaug kaf'!$K$5:$K$94,'datemar &amp; dateaug kaf rank'!$A49)</f>
        <v>289.64035938642007</v>
      </c>
      <c r="V49" s="5" t="str">
        <f>VLOOKUP(W49,'datemar &amp; dateaug kaf'!$L$5:$O$94,4,FALSE)</f>
        <v>1976-77</v>
      </c>
      <c r="W49" s="18">
        <f>LARGE('datemar &amp; dateaug kaf'!$L$5:$L$94,'datemar &amp; dateaug kaf rank'!$A49)</f>
        <v>119.65350295101</v>
      </c>
      <c r="X49" s="5" t="str">
        <f>VLOOKUP(Y49,'datemar &amp; dateaug kaf'!$M$5:$O$94,3,FALSE)</f>
        <v>1958-59</v>
      </c>
      <c r="Y49" s="18">
        <f>LARGE('datemar &amp; dateaug kaf'!$M$5:$M$94,'datemar &amp; dateaug kaf rank'!$A49)</f>
        <v>40.773657975120003</v>
      </c>
      <c r="Z49" s="5" t="str">
        <f>VLOOKUP(AA49,'datemar &amp; dateaug kaf'!$N$5:$O$94,2,FALSE)</f>
        <v>1957-58</v>
      </c>
      <c r="AA49" s="18">
        <f>LARGE('datemar &amp; dateaug kaf'!$N$5:$N$94,'datemar &amp; dateaug kaf rank'!$A49)</f>
        <v>13.64840279397</v>
      </c>
    </row>
    <row r="50" spans="1:27" x14ac:dyDescent="0.2">
      <c r="A50" s="5">
        <v>45</v>
      </c>
      <c r="B50" s="5" t="str">
        <f>VLOOKUP(C50,'datemar &amp; dateaug kaf'!$B$5:$O$94,14,FALSE)</f>
        <v>1931-32</v>
      </c>
      <c r="C50" s="18">
        <f>LARGE('datemar &amp; dateaug kaf'!$B$5:$B$94,'datemar &amp; dateaug kaf rank'!$A50)</f>
        <v>1398.6793855660501</v>
      </c>
      <c r="D50" s="5" t="str">
        <f>VLOOKUP(E50,'datemar &amp; dateaug kaf'!$C$5:$O$94,13,FALSE)</f>
        <v>1969-70</v>
      </c>
      <c r="E50" s="18">
        <f>LARGE('datemar &amp; dateaug kaf'!$C$5:$C$94,'datemar &amp; dateaug kaf rank'!$A50)</f>
        <v>1385.471652507621</v>
      </c>
      <c r="F50" s="5" t="str">
        <f>VLOOKUP(G50,'datemar &amp; dateaug kaf'!$D$5:$O$94,12,FALSE)</f>
        <v>2007-08</v>
      </c>
      <c r="G50" s="18">
        <f>LARGE('datemar &amp; dateaug kaf'!$D$5:$D$94,'datemar &amp; dateaug kaf rank'!$A50)</f>
        <v>1368.032796963231</v>
      </c>
      <c r="H50" s="5" t="str">
        <f>VLOOKUP(I50,'datemar &amp; dateaug kaf'!$E$5:$O$94,11,FALSE)</f>
        <v>1948-49</v>
      </c>
      <c r="I50" s="18">
        <f>LARGE('datemar &amp; dateaug kaf'!$E$5:$E$94,'datemar &amp; dateaug kaf rank'!$A50)</f>
        <v>1288.7199999374609</v>
      </c>
      <c r="J50" s="5" t="str">
        <f>VLOOKUP(K50,'datemar &amp; dateaug kaf'!$F$5:$O$94,10,FALSE)</f>
        <v>1968-69</v>
      </c>
      <c r="K50" s="18">
        <f>LARGE('datemar &amp; dateaug kaf'!$F$5:$F$94,'datemar &amp; dateaug kaf rank'!$A50)</f>
        <v>1065.2821306304311</v>
      </c>
      <c r="L50" s="5" t="str">
        <f>VLOOKUP(M50,'datemar &amp; dateaug kaf'!$G$5:$O$94,9,FALSE)</f>
        <v>1965-66</v>
      </c>
      <c r="M50" s="18">
        <f>LARGE('datemar &amp; dateaug kaf'!$G$5:$G$94,'datemar &amp; dateaug kaf rank'!$A50)</f>
        <v>791.95409459924099</v>
      </c>
      <c r="N50" s="5" t="str">
        <f>VLOOKUP(O50,'datemar &amp; dateaug kaf'!$H$5:$O$94,8,FALSE)</f>
        <v>1953-54</v>
      </c>
      <c r="O50" s="18">
        <f>LARGE('datemar &amp; dateaug kaf'!$H$5:$H$94,'datemar &amp; dateaug kaf rank'!$A50)</f>
        <v>469.35862041557994</v>
      </c>
      <c r="P50" s="5" t="str">
        <f>VLOOKUP(Q50,'datemar &amp; dateaug kaf'!$I$5:$O$94,7,FALSE)</f>
        <v>1944-45</v>
      </c>
      <c r="Q50" s="18">
        <f>LARGE('datemar &amp; dateaug kaf'!$I$5:$I$94,'datemar &amp; dateaug kaf rank'!$A50)</f>
        <v>215.21029275606</v>
      </c>
      <c r="R50" s="5" t="str">
        <f>VLOOKUP(S50,'datemar &amp; dateaug kaf'!$J$5:$O$94,6,FALSE)</f>
        <v>1974-75</v>
      </c>
      <c r="S50" s="18">
        <f>LARGE('datemar &amp; dateaug kaf'!$J$5:$J$94,'datemar &amp; dateaug kaf rank'!$A50)</f>
        <v>496.49456650542004</v>
      </c>
      <c r="T50" s="5" t="str">
        <f>VLOOKUP(U50,'datemar &amp; dateaug kaf'!$K$5:$O$94,5,FALSE)</f>
        <v>2003-04</v>
      </c>
      <c r="U50" s="18">
        <f>LARGE('datemar &amp; dateaug kaf'!$K$5:$K$94,'datemar &amp; dateaug kaf rank'!$A50)</f>
        <v>285.92099423664001</v>
      </c>
      <c r="V50" s="5" t="str">
        <f>VLOOKUP(W50,'datemar &amp; dateaug kaf'!$L$5:$O$94,4,FALSE)</f>
        <v>1958-59</v>
      </c>
      <c r="W50" s="18">
        <f>LARGE('datemar &amp; dateaug kaf'!$L$5:$L$94,'datemar &amp; dateaug kaf rank'!$A50)</f>
        <v>116.20109316312001</v>
      </c>
      <c r="X50" s="5" t="str">
        <f>VLOOKUP(Y50,'datemar &amp; dateaug kaf'!$M$5:$O$94,3,FALSE)</f>
        <v>1976-77</v>
      </c>
      <c r="Y50" s="18">
        <f>LARGE('datemar &amp; dateaug kaf'!$M$5:$M$94,'datemar &amp; dateaug kaf rank'!$A50)</f>
        <v>40.643919137009995</v>
      </c>
      <c r="Z50" s="5" t="str">
        <f>VLOOKUP(AA50,'datemar &amp; dateaug kaf'!$N$5:$O$94,2,FALSE)</f>
        <v>2015-16</v>
      </c>
      <c r="AA50" s="18">
        <f>LARGE('datemar &amp; dateaug kaf'!$N$5:$N$94,'datemar &amp; dateaug kaf rank'!$A50)</f>
        <v>13.287470576099999</v>
      </c>
    </row>
    <row r="51" spans="1:27" x14ac:dyDescent="0.2">
      <c r="A51" s="5">
        <v>46</v>
      </c>
      <c r="B51" s="5" t="str">
        <f>VLOOKUP(C51,'datemar &amp; dateaug kaf'!$B$5:$O$94,14,FALSE)</f>
        <v>1948-49</v>
      </c>
      <c r="C51" s="18">
        <f>LARGE('datemar &amp; dateaug kaf'!$B$5:$B$94,'datemar &amp; dateaug kaf rank'!$A51)</f>
        <v>1398.0130007976511</v>
      </c>
      <c r="D51" s="5" t="str">
        <f>VLOOKUP(E51,'datemar &amp; dateaug kaf'!$C$5:$O$94,13,FALSE)</f>
        <v>1948-49</v>
      </c>
      <c r="E51" s="18">
        <f>LARGE('datemar &amp; dateaug kaf'!$C$5:$C$94,'datemar &amp; dateaug kaf rank'!$A51)</f>
        <v>1381.4095038996211</v>
      </c>
      <c r="F51" s="5" t="str">
        <f>VLOOKUP(G51,'datemar &amp; dateaug kaf'!$D$5:$O$94,12,FALSE)</f>
        <v>1969-70</v>
      </c>
      <c r="G51" s="18">
        <f>LARGE('datemar &amp; dateaug kaf'!$D$5:$D$94,'datemar &amp; dateaug kaf rank'!$A51)</f>
        <v>1365.0837524457211</v>
      </c>
      <c r="H51" s="5" t="str">
        <f>VLOOKUP(I51,'datemar &amp; dateaug kaf'!$E$5:$O$94,11,FALSE)</f>
        <v>2007-08</v>
      </c>
      <c r="I51" s="18">
        <f>LARGE('datemar &amp; dateaug kaf'!$E$5:$E$94,'datemar &amp; dateaug kaf rank'!$A51)</f>
        <v>1274.8630946719709</v>
      </c>
      <c r="J51" s="5" t="str">
        <f>VLOOKUP(K51,'datemar &amp; dateaug kaf'!$F$5:$O$94,10,FALSE)</f>
        <v>1947-48</v>
      </c>
      <c r="K51" s="18">
        <f>LARGE('datemar &amp; dateaug kaf'!$F$5:$F$94,'datemar &amp; dateaug kaf rank'!$A51)</f>
        <v>1064.1317967892712</v>
      </c>
      <c r="L51" s="5" t="str">
        <f>VLOOKUP(M51,'datemar &amp; dateaug kaf'!$G$5:$O$94,9,FALSE)</f>
        <v>2001-02</v>
      </c>
      <c r="M51" s="18">
        <f>LARGE('datemar &amp; dateaug kaf'!$G$5:$G$94,'datemar &amp; dateaug kaf rank'!$A51)</f>
        <v>777.91800058013996</v>
      </c>
      <c r="N51" s="5" t="str">
        <f>VLOOKUP(O51,'datemar &amp; dateaug kaf'!$H$5:$O$94,8,FALSE)</f>
        <v>1962-63</v>
      </c>
      <c r="O51" s="18">
        <f>LARGE('datemar &amp; dateaug kaf'!$H$5:$H$94,'datemar &amp; dateaug kaf rank'!$A51)</f>
        <v>467.96433947612996</v>
      </c>
      <c r="P51" s="5" t="str">
        <f>VLOOKUP(Q51,'datemar &amp; dateaug kaf'!$I$5:$O$94,7,FALSE)</f>
        <v>1954-55</v>
      </c>
      <c r="Q51" s="18">
        <f>LARGE('datemar &amp; dateaug kaf'!$I$5:$I$94,'datemar &amp; dateaug kaf rank'!$A51)</f>
        <v>213.81575396538</v>
      </c>
      <c r="R51" s="5" t="str">
        <f>VLOOKUP(S51,'datemar &amp; dateaug kaf'!$J$5:$O$94,6,FALSE)</f>
        <v>1935-36</v>
      </c>
      <c r="S51" s="18">
        <f>LARGE('datemar &amp; dateaug kaf'!$J$5:$J$94,'datemar &amp; dateaug kaf rank'!$A51)</f>
        <v>491.95440138641993</v>
      </c>
      <c r="T51" s="5" t="str">
        <f>VLOOKUP(U51,'datemar &amp; dateaug kaf'!$K$5:$O$94,5,FALSE)</f>
        <v>1941-42</v>
      </c>
      <c r="U51" s="18">
        <f>LARGE('datemar &amp; dateaug kaf'!$K$5:$K$94,'datemar &amp; dateaug kaf rank'!$A51)</f>
        <v>283.34478276300001</v>
      </c>
      <c r="V51" s="5" t="str">
        <f>VLOOKUP(W51,'datemar &amp; dateaug kaf'!$L$5:$O$94,4,FALSE)</f>
        <v>1997-98</v>
      </c>
      <c r="W51" s="18">
        <f>LARGE('datemar &amp; dateaug kaf'!$L$5:$L$94,'datemar &amp; dateaug kaf rank'!$A51)</f>
        <v>115.53885186564001</v>
      </c>
      <c r="X51" s="5" t="str">
        <f>VLOOKUP(Y51,'datemar &amp; dateaug kaf'!$M$5:$O$94,3,FALSE)</f>
        <v>1961-62</v>
      </c>
      <c r="Y51" s="18">
        <f>LARGE('datemar &amp; dateaug kaf'!$M$5:$M$94,'datemar &amp; dateaug kaf rank'!$A51)</f>
        <v>40.528322447130002</v>
      </c>
      <c r="Z51" s="5" t="str">
        <f>VLOOKUP(AA51,'datemar &amp; dateaug kaf'!$N$5:$O$94,2,FALSE)</f>
        <v>1958-59</v>
      </c>
      <c r="AA51" s="18">
        <f>LARGE('datemar &amp; dateaug kaf'!$N$5:$N$94,'datemar &amp; dateaug kaf rank'!$A51)</f>
        <v>13.285011072059998</v>
      </c>
    </row>
    <row r="52" spans="1:27" x14ac:dyDescent="0.2">
      <c r="A52" s="5">
        <v>47</v>
      </c>
      <c r="B52" s="5" t="str">
        <f>VLOOKUP(C52,'datemar &amp; dateaug kaf'!$B$5:$O$94,14,FALSE)</f>
        <v>2007-08</v>
      </c>
      <c r="C52" s="18">
        <f>LARGE('datemar &amp; dateaug kaf'!$B$5:$B$94,'datemar &amp; dateaug kaf rank'!$A52)</f>
        <v>1382.7463435189111</v>
      </c>
      <c r="D52" s="5" t="str">
        <f>VLOOKUP(E52,'datemar &amp; dateaug kaf'!$C$5:$O$94,13,FALSE)</f>
        <v>2007-08</v>
      </c>
      <c r="E52" s="18">
        <f>LARGE('datemar &amp; dateaug kaf'!$C$5:$C$94,'datemar &amp; dateaug kaf rank'!$A52)</f>
        <v>1374.649656219231</v>
      </c>
      <c r="F52" s="5" t="str">
        <f>VLOOKUP(G52,'datemar &amp; dateaug kaf'!$D$5:$O$94,12,FALSE)</f>
        <v>1948-49</v>
      </c>
      <c r="G52" s="18">
        <f>LARGE('datemar &amp; dateaug kaf'!$D$5:$D$94,'datemar &amp; dateaug kaf rank'!$A52)</f>
        <v>1358.204678323521</v>
      </c>
      <c r="H52" s="5" t="str">
        <f>VLOOKUP(I52,'datemar &amp; dateaug kaf'!$E$5:$O$94,11,FALSE)</f>
        <v>2002-03</v>
      </c>
      <c r="I52" s="18">
        <f>LARGE('datemar &amp; dateaug kaf'!$E$5:$E$94,'datemar &amp; dateaug kaf rank'!$A52)</f>
        <v>1262.9766091673011</v>
      </c>
      <c r="J52" s="5" t="str">
        <f>VLOOKUP(K52,'datemar &amp; dateaug kaf'!$F$5:$O$94,10,FALSE)</f>
        <v>2008-09</v>
      </c>
      <c r="K52" s="18">
        <f>LARGE('datemar &amp; dateaug kaf'!$F$5:$F$94,'datemar &amp; dateaug kaf rank'!$A52)</f>
        <v>1048.2249940799911</v>
      </c>
      <c r="L52" s="5" t="str">
        <f>VLOOKUP(M52,'datemar &amp; dateaug kaf'!$G$5:$O$94,9,FALSE)</f>
        <v>2007-08</v>
      </c>
      <c r="M52" s="18">
        <f>LARGE('datemar &amp; dateaug kaf'!$G$5:$G$94,'datemar &amp; dateaug kaf rank'!$A52)</f>
        <v>777.53176125578102</v>
      </c>
      <c r="N52" s="5" t="str">
        <f>VLOOKUP(O52,'datemar &amp; dateaug kaf'!$H$5:$O$94,8,FALSE)</f>
        <v>1945-46</v>
      </c>
      <c r="O52" s="18">
        <f>LARGE('datemar &amp; dateaug kaf'!$H$5:$H$94,'datemar &amp; dateaug kaf rank'!$A52)</f>
        <v>467.51379602195101</v>
      </c>
      <c r="P52" s="5" t="str">
        <f>VLOOKUP(Q52,'datemar &amp; dateaug kaf'!$I$5:$O$94,7,FALSE)</f>
        <v>1963-64</v>
      </c>
      <c r="Q52" s="18">
        <f>LARGE('datemar &amp; dateaug kaf'!$I$5:$I$94,'datemar &amp; dateaug kaf rank'!$A52)</f>
        <v>211.88442841796999</v>
      </c>
      <c r="R52" s="5" t="str">
        <f>VLOOKUP(S52,'datemar &amp; dateaug kaf'!$J$5:$O$94,6,FALSE)</f>
        <v>1994-95</v>
      </c>
      <c r="S52" s="18">
        <f>LARGE('datemar &amp; dateaug kaf'!$J$5:$J$94,'datemar &amp; dateaug kaf rank'!$A52)</f>
        <v>485.95769417327989</v>
      </c>
      <c r="T52" s="5" t="str">
        <f>VLOOKUP(U52,'datemar &amp; dateaug kaf'!$K$5:$O$94,5,FALSE)</f>
        <v>1984-85</v>
      </c>
      <c r="U52" s="18">
        <f>LARGE('datemar &amp; dateaug kaf'!$K$5:$K$94,'datemar &amp; dateaug kaf rank'!$A52)</f>
        <v>274.54049218406993</v>
      </c>
      <c r="V52" s="5" t="str">
        <f>VLOOKUP(W52,'datemar &amp; dateaug kaf'!$L$5:$O$94,4,FALSE)</f>
        <v>1977-78</v>
      </c>
      <c r="W52" s="18">
        <f>LARGE('datemar &amp; dateaug kaf'!$L$5:$L$94,'datemar &amp; dateaug kaf rank'!$A52)</f>
        <v>114.72378412761</v>
      </c>
      <c r="X52" s="5" t="str">
        <f>VLOOKUP(Y52,'datemar &amp; dateaug kaf'!$M$5:$O$94,3,FALSE)</f>
        <v>1959-60</v>
      </c>
      <c r="Y52" s="18">
        <f>LARGE('datemar &amp; dateaug kaf'!$M$5:$M$94,'datemar &amp; dateaug kaf rank'!$A52)</f>
        <v>40.386900964830005</v>
      </c>
      <c r="Z52" s="5" t="str">
        <f>VLOOKUP(AA52,'datemar &amp; dateaug kaf'!$N$5:$O$94,2,FALSE)</f>
        <v>1989-90</v>
      </c>
      <c r="AA52" s="18">
        <f>LARGE('datemar &amp; dateaug kaf'!$N$5:$N$94,'datemar &amp; dateaug kaf rank'!$A52)</f>
        <v>13.243814379389999</v>
      </c>
    </row>
    <row r="53" spans="1:27" x14ac:dyDescent="0.2">
      <c r="A53" s="5">
        <v>48</v>
      </c>
      <c r="B53" s="5" t="str">
        <f>VLOOKUP(C53,'datemar &amp; dateaug kaf'!$B$5:$O$94,14,FALSE)</f>
        <v>1934-35</v>
      </c>
      <c r="C53" s="18">
        <f>LARGE('datemar &amp; dateaug kaf'!$B$5:$B$94,'datemar &amp; dateaug kaf rank'!$A53)</f>
        <v>1350.8098025677709</v>
      </c>
      <c r="D53" s="5" t="str">
        <f>VLOOKUP(E53,'datemar &amp; dateaug kaf'!$C$5:$O$94,13,FALSE)</f>
        <v>1934-35</v>
      </c>
      <c r="E53" s="18">
        <f>LARGE('datemar &amp; dateaug kaf'!$C$5:$C$94,'datemar &amp; dateaug kaf rank'!$A53)</f>
        <v>1342.5151251928708</v>
      </c>
      <c r="F53" s="5" t="str">
        <f>VLOOKUP(G53,'datemar &amp; dateaug kaf'!$D$5:$O$94,12,FALSE)</f>
        <v>1934-35</v>
      </c>
      <c r="G53" s="18">
        <f>LARGE('datemar &amp; dateaug kaf'!$D$5:$D$94,'datemar &amp; dateaug kaf rank'!$A53)</f>
        <v>1335.0872246449708</v>
      </c>
      <c r="H53" s="5" t="str">
        <f>VLOOKUP(I53,'datemar &amp; dateaug kaf'!$E$5:$O$94,11,FALSE)</f>
        <v>1934-35</v>
      </c>
      <c r="I53" s="18">
        <f>LARGE('datemar &amp; dateaug kaf'!$E$5:$E$94,'datemar &amp; dateaug kaf rank'!$A53)</f>
        <v>1241.640213273201</v>
      </c>
      <c r="J53" s="5" t="str">
        <f>VLOOKUP(K53,'datemar &amp; dateaug kaf'!$F$5:$O$94,10,FALSE)</f>
        <v>1978-79</v>
      </c>
      <c r="K53" s="18">
        <f>LARGE('datemar &amp; dateaug kaf'!$F$5:$F$94,'datemar &amp; dateaug kaf rank'!$A53)</f>
        <v>1031.9080274191499</v>
      </c>
      <c r="L53" s="5" t="str">
        <f>VLOOKUP(M53,'datemar &amp; dateaug kaf'!$G$5:$O$94,9,FALSE)</f>
        <v>1956-57</v>
      </c>
      <c r="M53" s="18">
        <f>LARGE('datemar &amp; dateaug kaf'!$G$5:$G$94,'datemar &amp; dateaug kaf rank'!$A53)</f>
        <v>776.986538796888</v>
      </c>
      <c r="N53" s="5" t="str">
        <f>VLOOKUP(O53,'datemar &amp; dateaug kaf'!$H$5:$O$94,8,FALSE)</f>
        <v>2003-04</v>
      </c>
      <c r="O53" s="18">
        <f>LARGE('datemar &amp; dateaug kaf'!$H$5:$H$94,'datemar &amp; dateaug kaf rank'!$A53)</f>
        <v>439.65013028997907</v>
      </c>
      <c r="P53" s="5" t="str">
        <f>VLOOKUP(Q53,'datemar &amp; dateaug kaf'!$I$5:$O$94,7,FALSE)</f>
        <v>1999-2000</v>
      </c>
      <c r="Q53" s="18">
        <f>LARGE('datemar &amp; dateaug kaf'!$I$5:$I$94,'datemar &amp; dateaug kaf rank'!$A53)</f>
        <v>211.47369124329001</v>
      </c>
      <c r="R53" s="5" t="str">
        <f>VLOOKUP(S53,'datemar &amp; dateaug kaf'!$J$5:$O$94,6,FALSE)</f>
        <v>2013-14</v>
      </c>
      <c r="S53" s="18">
        <f>LARGE('datemar &amp; dateaug kaf'!$J$5:$J$94,'datemar &amp; dateaug kaf rank'!$A53)</f>
        <v>478.87886468667</v>
      </c>
      <c r="T53" s="5" t="str">
        <f>VLOOKUP(U53,'datemar &amp; dateaug kaf'!$K$5:$O$94,5,FALSE)</f>
        <v>1997-98</v>
      </c>
      <c r="U53" s="18">
        <f>LARGE('datemar &amp; dateaug kaf'!$K$5:$K$94,'datemar &amp; dateaug kaf rank'!$A53)</f>
        <v>272.80814844738001</v>
      </c>
      <c r="V53" s="5" t="str">
        <f>VLOOKUP(W53,'datemar &amp; dateaug kaf'!$L$5:$O$94,4,FALSE)</f>
        <v>1993-94</v>
      </c>
      <c r="W53" s="18">
        <f>LARGE('datemar &amp; dateaug kaf'!$L$5:$L$94,'datemar &amp; dateaug kaf rank'!$A53)</f>
        <v>113.04414121539</v>
      </c>
      <c r="X53" s="5" t="str">
        <f>VLOOKUP(Y53,'datemar &amp; dateaug kaf'!$M$5:$O$94,3,FALSE)</f>
        <v>1931-32</v>
      </c>
      <c r="Y53" s="18">
        <f>LARGE('datemar &amp; dateaug kaf'!$M$5:$M$94,'datemar &amp; dateaug kaf rank'!$A53)</f>
        <v>39.050775395099997</v>
      </c>
      <c r="Z53" s="5" t="str">
        <f>VLOOKUP(AA53,'datemar &amp; dateaug kaf'!$N$5:$O$94,2,FALSE)</f>
        <v>1996-97</v>
      </c>
      <c r="AA53" s="18">
        <f>LARGE('datemar &amp; dateaug kaf'!$N$5:$N$94,'datemar &amp; dateaug kaf rank'!$A53)</f>
        <v>13.227827603129999</v>
      </c>
    </row>
    <row r="54" spans="1:27" x14ac:dyDescent="0.2">
      <c r="A54" s="5">
        <v>49</v>
      </c>
      <c r="B54" s="5" t="str">
        <f>VLOOKUP(C54,'datemar &amp; dateaug kaf'!$B$5:$O$94,14,FALSE)</f>
        <v>1961-62</v>
      </c>
      <c r="C54" s="18">
        <f>LARGE('datemar &amp; dateaug kaf'!$B$5:$B$94,'datemar &amp; dateaug kaf rank'!$A54)</f>
        <v>1335.766228255872</v>
      </c>
      <c r="D54" s="5" t="str">
        <f>VLOOKUP(E54,'datemar &amp; dateaug kaf'!$C$5:$O$94,13,FALSE)</f>
        <v>1961-62</v>
      </c>
      <c r="E54" s="18">
        <f>LARGE('datemar &amp; dateaug kaf'!$C$5:$C$94,'datemar &amp; dateaug kaf rank'!$A54)</f>
        <v>1325.065541053842</v>
      </c>
      <c r="F54" s="5" t="str">
        <f>VLOOKUP(G54,'datemar &amp; dateaug kaf'!$D$5:$O$94,12,FALSE)</f>
        <v>1961-62</v>
      </c>
      <c r="G54" s="18">
        <f>LARGE('datemar &amp; dateaug kaf'!$D$5:$D$94,'datemar &amp; dateaug kaf rank'!$A54)</f>
        <v>1305.7844178099419</v>
      </c>
      <c r="H54" s="5" t="str">
        <f>VLOOKUP(I54,'datemar &amp; dateaug kaf'!$E$5:$O$94,11,FALSE)</f>
        <v>1961-62</v>
      </c>
      <c r="I54" s="18">
        <f>LARGE('datemar &amp; dateaug kaf'!$E$5:$E$94,'datemar &amp; dateaug kaf rank'!$A54)</f>
        <v>1229.732248761072</v>
      </c>
      <c r="J54" s="5" t="str">
        <f>VLOOKUP(K54,'datemar &amp; dateaug kaf'!$F$5:$O$94,10,FALSE)</f>
        <v>1988-89</v>
      </c>
      <c r="K54" s="18">
        <f>LARGE('datemar &amp; dateaug kaf'!$F$5:$F$94,'datemar &amp; dateaug kaf rank'!$A54)</f>
        <v>1027.5812877466922</v>
      </c>
      <c r="L54" s="5" t="str">
        <f>VLOOKUP(M54,'datemar &amp; dateaug kaf'!$G$5:$O$94,9,FALSE)</f>
        <v>1939-40</v>
      </c>
      <c r="M54" s="18">
        <f>LARGE('datemar &amp; dateaug kaf'!$G$5:$G$94,'datemar &amp; dateaug kaf rank'!$A54)</f>
        <v>770.02686236366105</v>
      </c>
      <c r="N54" s="5" t="str">
        <f>VLOOKUP(O54,'datemar &amp; dateaug kaf'!$H$5:$O$94,8,FALSE)</f>
        <v>1965-66</v>
      </c>
      <c r="O54" s="18">
        <f>LARGE('datemar &amp; dateaug kaf'!$H$5:$H$94,'datemar &amp; dateaug kaf rank'!$A54)</f>
        <v>427.96772609996998</v>
      </c>
      <c r="P54" s="5" t="str">
        <f>VLOOKUP(Q54,'datemar &amp; dateaug kaf'!$I$5:$O$94,7,FALSE)</f>
        <v>1987-88</v>
      </c>
      <c r="Q54" s="18">
        <f>LARGE('datemar &amp; dateaug kaf'!$I$5:$I$94,'datemar &amp; dateaug kaf rank'!$A54)</f>
        <v>210.85881523329002</v>
      </c>
      <c r="R54" s="5" t="str">
        <f>VLOOKUP(S54,'datemar &amp; dateaug kaf'!$J$5:$O$94,6,FALSE)</f>
        <v>1957-58</v>
      </c>
      <c r="S54" s="18">
        <f>LARGE('datemar &amp; dateaug kaf'!$J$5:$J$94,'datemar &amp; dateaug kaf rank'!$A54)</f>
        <v>477.44491432721998</v>
      </c>
      <c r="T54" s="5" t="str">
        <f>VLOOKUP(U54,'datemar &amp; dateaug kaf'!$K$5:$O$94,5,FALSE)</f>
        <v>1945-46</v>
      </c>
      <c r="U54" s="18">
        <f>LARGE('datemar &amp; dateaug kaf'!$K$5:$K$94,'datemar &amp; dateaug kaf rank'!$A54)</f>
        <v>264.23733223986005</v>
      </c>
      <c r="V54" s="5" t="str">
        <f>VLOOKUP(W54,'datemar &amp; dateaug kaf'!$L$5:$O$94,4,FALSE)</f>
        <v>1935-36</v>
      </c>
      <c r="W54" s="18">
        <f>LARGE('datemar &amp; dateaug kaf'!$L$5:$L$94,'datemar &amp; dateaug kaf rank'!$A54)</f>
        <v>111.29249830587</v>
      </c>
      <c r="X54" s="5" t="str">
        <f>VLOOKUP(Y54,'datemar &amp; dateaug kaf'!$M$5:$O$94,3,FALSE)</f>
        <v>1986-87</v>
      </c>
      <c r="Y54" s="18">
        <f>LARGE('datemar &amp; dateaug kaf'!$M$5:$M$94,'datemar &amp; dateaug kaf rank'!$A54)</f>
        <v>38.977605149909998</v>
      </c>
      <c r="Z54" s="5" t="str">
        <f>VLOOKUP(AA54,'datemar &amp; dateaug kaf'!$N$5:$O$94,2,FALSE)</f>
        <v>1986-87</v>
      </c>
      <c r="AA54" s="18">
        <f>LARGE('datemar &amp; dateaug kaf'!$N$5:$N$94,'datemar &amp; dateaug kaf rank'!$A54)</f>
        <v>13.07533835265</v>
      </c>
    </row>
    <row r="55" spans="1:27" x14ac:dyDescent="0.2">
      <c r="A55" s="5">
        <v>50</v>
      </c>
      <c r="B55" s="5" t="str">
        <f>VLOOKUP(C55,'datemar &amp; dateaug kaf'!$B$5:$O$94,14,FALSE)</f>
        <v>1933-34</v>
      </c>
      <c r="C55" s="18">
        <f>LARGE('datemar &amp; dateaug kaf'!$B$5:$B$94,'datemar &amp; dateaug kaf rank'!$A55)</f>
        <v>1299.5423532506309</v>
      </c>
      <c r="D55" s="5" t="str">
        <f>VLOOKUP(E55,'datemar &amp; dateaug kaf'!$C$5:$O$94,13,FALSE)</f>
        <v>2002-03</v>
      </c>
      <c r="E55" s="18">
        <f>LARGE('datemar &amp; dateaug kaf'!$C$5:$C$94,'datemar &amp; dateaug kaf rank'!$A55)</f>
        <v>1283.7967472295209</v>
      </c>
      <c r="F55" s="5" t="str">
        <f>VLOOKUP(G55,'datemar &amp; dateaug kaf'!$D$5:$O$94,12,FALSE)</f>
        <v>2002-03</v>
      </c>
      <c r="G55" s="18">
        <f>LARGE('datemar &amp; dateaug kaf'!$D$5:$D$94,'datemar &amp; dateaug kaf rank'!$A55)</f>
        <v>1274.3100037836211</v>
      </c>
      <c r="H55" s="5" t="str">
        <f>VLOOKUP(I55,'datemar &amp; dateaug kaf'!$E$5:$O$94,11,FALSE)</f>
        <v>2008-09</v>
      </c>
      <c r="I55" s="18">
        <f>LARGE('datemar &amp; dateaug kaf'!$E$5:$E$94,'datemar &amp; dateaug kaf rank'!$A55)</f>
        <v>1226.7534501950911</v>
      </c>
      <c r="J55" s="5" t="str">
        <f>VLOOKUP(K55,'datemar &amp; dateaug kaf'!$F$5:$O$94,10,FALSE)</f>
        <v>1951-52</v>
      </c>
      <c r="K55" s="18">
        <f>LARGE('datemar &amp; dateaug kaf'!$F$5:$F$94,'datemar &amp; dateaug kaf rank'!$A55)</f>
        <v>1007.72733411105</v>
      </c>
      <c r="L55" s="5" t="str">
        <f>VLOOKUP(M55,'datemar &amp; dateaug kaf'!$G$5:$O$94,9,FALSE)</f>
        <v>1967-68</v>
      </c>
      <c r="M55" s="18">
        <f>LARGE('datemar &amp; dateaug kaf'!$G$5:$G$94,'datemar &amp; dateaug kaf rank'!$A55)</f>
        <v>758.15562578403899</v>
      </c>
      <c r="N55" s="5" t="str">
        <f>VLOOKUP(O55,'datemar &amp; dateaug kaf'!$H$5:$O$94,8,FALSE)</f>
        <v>1946-47</v>
      </c>
      <c r="O55" s="18">
        <f>LARGE('datemar &amp; dateaug kaf'!$H$5:$H$94,'datemar &amp; dateaug kaf rank'!$A55)</f>
        <v>425.05967992802999</v>
      </c>
      <c r="P55" s="5" t="str">
        <f>VLOOKUP(Q55,'datemar &amp; dateaug kaf'!$I$5:$O$94,7,FALSE)</f>
        <v>1952-53</v>
      </c>
      <c r="Q55" s="18">
        <f>LARGE('datemar &amp; dateaug kaf'!$I$5:$I$94,'datemar &amp; dateaug kaf rank'!$A55)</f>
        <v>210.60302681312999</v>
      </c>
      <c r="R55" s="5" t="str">
        <f>VLOOKUP(S55,'datemar &amp; dateaug kaf'!$J$5:$O$94,6,FALSE)</f>
        <v>1999-2000</v>
      </c>
      <c r="S55" s="18">
        <f>LARGE('datemar &amp; dateaug kaf'!$J$5:$J$94,'datemar &amp; dateaug kaf rank'!$A55)</f>
        <v>473.19756903195002</v>
      </c>
      <c r="T55" s="5" t="str">
        <f>VLOOKUP(U55,'datemar &amp; dateaug kaf'!$K$5:$O$94,5,FALSE)</f>
        <v>1953-54</v>
      </c>
      <c r="U55" s="18">
        <f>LARGE('datemar &amp; dateaug kaf'!$K$5:$K$94,'datemar &amp; dateaug kaf rank'!$A55)</f>
        <v>263.97196365476998</v>
      </c>
      <c r="V55" s="5" t="str">
        <f>VLOOKUP(W55,'datemar &amp; dateaug kaf'!$L$5:$O$94,4,FALSE)</f>
        <v>1961-62</v>
      </c>
      <c r="W55" s="18">
        <f>LARGE('datemar &amp; dateaug kaf'!$L$5:$L$94,'datemar &amp; dateaug kaf rank'!$A55)</f>
        <v>108.03575793213</v>
      </c>
      <c r="X55" s="5" t="str">
        <f>VLOOKUP(Y55,'datemar &amp; dateaug kaf'!$M$5:$O$94,3,FALSE)</f>
        <v>1997-98</v>
      </c>
      <c r="Y55" s="18">
        <f>LARGE('datemar &amp; dateaug kaf'!$M$5:$M$94,'datemar &amp; dateaug kaf rank'!$A55)</f>
        <v>38.469102689640003</v>
      </c>
      <c r="Z55" s="5" t="str">
        <f>VLOOKUP(AA55,'datemar &amp; dateaug kaf'!$N$5:$O$94,2,FALSE)</f>
        <v>1984-85</v>
      </c>
      <c r="AA55" s="18">
        <f>LARGE('datemar &amp; dateaug kaf'!$N$5:$N$94,'datemar &amp; dateaug kaf rank'!$A55)</f>
        <v>13.053202816289998</v>
      </c>
    </row>
    <row r="56" spans="1:27" x14ac:dyDescent="0.2">
      <c r="A56" s="5">
        <v>51</v>
      </c>
      <c r="B56" s="5" t="str">
        <f>VLOOKUP(C56,'datemar &amp; dateaug kaf'!$B$5:$O$94,14,FALSE)</f>
        <v>2002-03</v>
      </c>
      <c r="C56" s="18">
        <f>LARGE('datemar &amp; dateaug kaf'!$B$5:$B$94,'datemar &amp; dateaug kaf rank'!$A56)</f>
        <v>1293.7042443786511</v>
      </c>
      <c r="D56" s="5" t="str">
        <f>VLOOKUP(E56,'datemar &amp; dateaug kaf'!$C$5:$O$94,13,FALSE)</f>
        <v>1933-34</v>
      </c>
      <c r="E56" s="18">
        <f>LARGE('datemar &amp; dateaug kaf'!$C$5:$C$94,'datemar &amp; dateaug kaf rank'!$A56)</f>
        <v>1283.249983613661</v>
      </c>
      <c r="F56" s="5" t="str">
        <f>VLOOKUP(G56,'datemar &amp; dateaug kaf'!$D$5:$O$94,12,FALSE)</f>
        <v>1966-67</v>
      </c>
      <c r="G56" s="18">
        <f>LARGE('datemar &amp; dateaug kaf'!$D$5:$D$94,'datemar &amp; dateaug kaf rank'!$A56)</f>
        <v>1254.5724025403101</v>
      </c>
      <c r="H56" s="5" t="str">
        <f>VLOOKUP(I56,'datemar &amp; dateaug kaf'!$E$5:$O$94,11,FALSE)</f>
        <v>1992-93</v>
      </c>
      <c r="I56" s="18">
        <f>LARGE('datemar &amp; dateaug kaf'!$E$5:$E$94,'datemar &amp; dateaug kaf rank'!$A56)</f>
        <v>1217.8642452391798</v>
      </c>
      <c r="J56" s="5" t="str">
        <f>VLOOKUP(K56,'datemar &amp; dateaug kaf'!$F$5:$O$94,10,FALSE)</f>
        <v>2012-13</v>
      </c>
      <c r="K56" s="18">
        <f>LARGE('datemar &amp; dateaug kaf'!$F$5:$F$94,'datemar &amp; dateaug kaf rank'!$A56)</f>
        <v>1005.22516560984</v>
      </c>
      <c r="L56" s="5" t="str">
        <f>VLOOKUP(M56,'datemar &amp; dateaug kaf'!$G$5:$O$94,9,FALSE)</f>
        <v>1959-60</v>
      </c>
      <c r="M56" s="18">
        <f>LARGE('datemar &amp; dateaug kaf'!$G$5:$G$94,'datemar &amp; dateaug kaf rank'!$A56)</f>
        <v>750.73157713682099</v>
      </c>
      <c r="N56" s="5" t="str">
        <f>VLOOKUP(O56,'datemar &amp; dateaug kaf'!$H$5:$O$94,8,FALSE)</f>
        <v>1986-87</v>
      </c>
      <c r="O56" s="18">
        <f>LARGE('datemar &amp; dateaug kaf'!$H$5:$H$94,'datemar &amp; dateaug kaf rank'!$A56)</f>
        <v>420.14021564970005</v>
      </c>
      <c r="P56" s="5" t="str">
        <f>VLOOKUP(Q56,'datemar &amp; dateaug kaf'!$I$5:$O$94,7,FALSE)</f>
        <v>1985-86</v>
      </c>
      <c r="Q56" s="18">
        <f>LARGE('datemar &amp; dateaug kaf'!$I$5:$I$94,'datemar &amp; dateaug kaf rank'!$A56)</f>
        <v>207.04842859932</v>
      </c>
      <c r="R56" s="5" t="str">
        <f>VLOOKUP(S56,'datemar &amp; dateaug kaf'!$J$5:$O$94,6,FALSE)</f>
        <v>2005-06</v>
      </c>
      <c r="S56" s="18">
        <f>LARGE('datemar &amp; dateaug kaf'!$J$5:$J$94,'datemar &amp; dateaug kaf rank'!$A56)</f>
        <v>462.88849834415998</v>
      </c>
      <c r="T56" s="5" t="str">
        <f>VLOOKUP(U56,'datemar &amp; dateaug kaf'!$K$5:$O$94,5,FALSE)</f>
        <v>1977-78</v>
      </c>
      <c r="U56" s="18">
        <f>LARGE('datemar &amp; dateaug kaf'!$K$5:$K$94,'datemar &amp; dateaug kaf rank'!$A56)</f>
        <v>263.36514053703007</v>
      </c>
      <c r="V56" s="5" t="str">
        <f>VLOOKUP(W56,'datemar &amp; dateaug kaf'!$L$5:$O$94,4,FALSE)</f>
        <v>1938-39</v>
      </c>
      <c r="W56" s="18">
        <f>LARGE('datemar &amp; dateaug kaf'!$L$5:$L$94,'datemar &amp; dateaug kaf rank'!$A56)</f>
        <v>107.41671663302999</v>
      </c>
      <c r="X56" s="5" t="str">
        <f>VLOOKUP(Y56,'datemar &amp; dateaug kaf'!$M$5:$O$94,3,FALSE)</f>
        <v>1987-88</v>
      </c>
      <c r="Y56" s="18">
        <f>LARGE('datemar &amp; dateaug kaf'!$M$5:$M$94,'datemar &amp; dateaug kaf rank'!$A56)</f>
        <v>37.822868003130004</v>
      </c>
      <c r="Z56" s="5" t="str">
        <f>VLOOKUP(AA56,'datemar &amp; dateaug kaf'!$N$5:$O$94,2,FALSE)</f>
        <v>2012-13</v>
      </c>
      <c r="AA56" s="18">
        <f>LARGE('datemar &amp; dateaug kaf'!$N$5:$N$94,'datemar &amp; dateaug kaf rank'!$A56)</f>
        <v>12.77773836381</v>
      </c>
    </row>
    <row r="57" spans="1:27" x14ac:dyDescent="0.2">
      <c r="A57" s="5">
        <v>52</v>
      </c>
      <c r="B57" s="5" t="str">
        <f>VLOOKUP(C57,'datemar &amp; dateaug kaf'!$B$5:$O$94,14,FALSE)</f>
        <v>1963-64</v>
      </c>
      <c r="C57" s="18">
        <f>LARGE('datemar &amp; dateaug kaf'!$B$5:$B$94,'datemar &amp; dateaug kaf rank'!$A57)</f>
        <v>1289.13652686399</v>
      </c>
      <c r="D57" s="5" t="str">
        <f>VLOOKUP(E57,'datemar &amp; dateaug kaf'!$C$5:$O$94,13,FALSE)</f>
        <v>2017-18</v>
      </c>
      <c r="E57" s="18">
        <f>LARGE('datemar &amp; dateaug kaf'!$C$5:$C$94,'datemar &amp; dateaug kaf rank'!$A57)</f>
        <v>1278.2008578525899</v>
      </c>
      <c r="F57" s="5" t="str">
        <f>VLOOKUP(G57,'datemar &amp; dateaug kaf'!$D$5:$O$94,12,FALSE)</f>
        <v>2008-09</v>
      </c>
      <c r="G57" s="18">
        <f>LARGE('datemar &amp; dateaug kaf'!$D$5:$D$94,'datemar &amp; dateaug kaf rank'!$A57)</f>
        <v>1253.8553400878611</v>
      </c>
      <c r="H57" s="5" t="str">
        <f>VLOOKUP(I57,'datemar &amp; dateaug kaf'!$E$5:$O$94,11,FALSE)</f>
        <v>1966-67</v>
      </c>
      <c r="I57" s="18">
        <f>LARGE('datemar &amp; dateaug kaf'!$E$5:$E$94,'datemar &amp; dateaug kaf rank'!$A57)</f>
        <v>1217.8304865627601</v>
      </c>
      <c r="J57" s="5" t="str">
        <f>VLOOKUP(K57,'datemar &amp; dateaug kaf'!$F$5:$O$94,10,FALSE)</f>
        <v>1961-62</v>
      </c>
      <c r="K57" s="18">
        <f>LARGE('datemar &amp; dateaug kaf'!$F$5:$F$94,'datemar &amp; dateaug kaf rank'!$A57)</f>
        <v>999.20729872807192</v>
      </c>
      <c r="L57" s="5" t="str">
        <f>VLOOKUP(M57,'datemar &amp; dateaug kaf'!$G$5:$O$94,9,FALSE)</f>
        <v>1963-64</v>
      </c>
      <c r="M57" s="18">
        <f>LARGE('datemar &amp; dateaug kaf'!$G$5:$G$94,'datemar &amp; dateaug kaf rank'!$A57)</f>
        <v>742.40518207716002</v>
      </c>
      <c r="N57" s="5" t="str">
        <f>VLOOKUP(O57,'datemar &amp; dateaug kaf'!$H$5:$O$94,8,FALSE)</f>
        <v>1932-33</v>
      </c>
      <c r="O57" s="18">
        <f>LARGE('datemar &amp; dateaug kaf'!$H$5:$H$94,'datemar &amp; dateaug kaf rank'!$A57)</f>
        <v>416.69679098544003</v>
      </c>
      <c r="P57" s="5" t="str">
        <f>VLOOKUP(Q57,'datemar &amp; dateaug kaf'!$I$5:$O$94,7,FALSE)</f>
        <v>1993-94</v>
      </c>
      <c r="Q57" s="18">
        <f>LARGE('datemar &amp; dateaug kaf'!$I$5:$I$94,'datemar &amp; dateaug kaf rank'!$A57)</f>
        <v>205.32062701121998</v>
      </c>
      <c r="R57" s="5" t="str">
        <f>VLOOKUP(S57,'datemar &amp; dateaug kaf'!$J$5:$O$94,6,FALSE)</f>
        <v>1996-97</v>
      </c>
      <c r="S57" s="18">
        <f>LARGE('datemar &amp; dateaug kaf'!$J$5:$J$94,'datemar &amp; dateaug kaf rank'!$A57)</f>
        <v>459.70278606693006</v>
      </c>
      <c r="T57" s="5" t="str">
        <f>VLOOKUP(U57,'datemar &amp; dateaug kaf'!$K$5:$O$94,5,FALSE)</f>
        <v>1960-61</v>
      </c>
      <c r="U57" s="18">
        <f>LARGE('datemar &amp; dateaug kaf'!$K$5:$K$94,'datemar &amp; dateaug kaf rank'!$A57)</f>
        <v>259.45903159260001</v>
      </c>
      <c r="V57" s="5" t="str">
        <f>VLOOKUP(W57,'datemar &amp; dateaug kaf'!$L$5:$O$94,4,FALSE)</f>
        <v>1940-41</v>
      </c>
      <c r="W57" s="18">
        <f>LARGE('datemar &amp; dateaug kaf'!$L$5:$L$94,'datemar &amp; dateaug kaf rank'!$A57)</f>
        <v>107.24996622606</v>
      </c>
      <c r="X57" s="5" t="str">
        <f>VLOOKUP(Y57,'datemar &amp; dateaug kaf'!$M$5:$O$94,3,FALSE)</f>
        <v>1935-36</v>
      </c>
      <c r="Y57" s="18">
        <f>LARGE('datemar &amp; dateaug kaf'!$M$5:$M$94,'datemar &amp; dateaug kaf rank'!$A57)</f>
        <v>37.505591981969999</v>
      </c>
      <c r="Z57" s="5" t="str">
        <f>VLOOKUP(AA57,'datemar &amp; dateaug kaf'!$N$5:$O$94,2,FALSE)</f>
        <v>1945-46</v>
      </c>
      <c r="AA57" s="18">
        <f>LARGE('datemar &amp; dateaug kaf'!$N$5:$N$94,'datemar &amp; dateaug kaf rank'!$A57)</f>
        <v>12.30120945606</v>
      </c>
    </row>
    <row r="58" spans="1:27" x14ac:dyDescent="0.2">
      <c r="A58" s="5">
        <v>53</v>
      </c>
      <c r="B58" s="5" t="str">
        <f>VLOOKUP(C58,'datemar &amp; dateaug kaf'!$B$5:$O$94,14,FALSE)</f>
        <v>2017-18</v>
      </c>
      <c r="C58" s="18">
        <f>LARGE('datemar &amp; dateaug kaf'!$B$5:$B$94,'datemar &amp; dateaug kaf rank'!$A58)</f>
        <v>1287.2456839596898</v>
      </c>
      <c r="D58" s="5" t="str">
        <f>VLOOKUP(E58,'datemar &amp; dateaug kaf'!$C$5:$O$94,13,FALSE)</f>
        <v>1963-64</v>
      </c>
      <c r="E58" s="18">
        <f>LARGE('datemar &amp; dateaug kaf'!$C$5:$C$94,'datemar &amp; dateaug kaf rank'!$A58)</f>
        <v>1270.3453011223799</v>
      </c>
      <c r="F58" s="5" t="str">
        <f>VLOOKUP(G58,'datemar &amp; dateaug kaf'!$D$5:$O$94,12,FALSE)</f>
        <v>2017-18</v>
      </c>
      <c r="G58" s="18">
        <f>LARGE('datemar &amp; dateaug kaf'!$D$5:$D$94,'datemar &amp; dateaug kaf rank'!$A58)</f>
        <v>1253.4251232444897</v>
      </c>
      <c r="H58" s="5" t="str">
        <f>VLOOKUP(I58,'datemar &amp; dateaug kaf'!$E$5:$O$94,11,FALSE)</f>
        <v>1963-64</v>
      </c>
      <c r="I58" s="18">
        <f>LARGE('datemar &amp; dateaug kaf'!$E$5:$E$94,'datemar &amp; dateaug kaf rank'!$A58)</f>
        <v>1214.2809065305801</v>
      </c>
      <c r="J58" s="5" t="str">
        <f>VLOOKUP(K58,'datemar &amp; dateaug kaf'!$F$5:$O$94,10,FALSE)</f>
        <v>1967-68</v>
      </c>
      <c r="K58" s="18">
        <f>LARGE('datemar &amp; dateaug kaf'!$F$5:$F$94,'datemar &amp; dateaug kaf rank'!$A58)</f>
        <v>994.41250948638901</v>
      </c>
      <c r="L58" s="5" t="str">
        <f>VLOOKUP(M58,'datemar &amp; dateaug kaf'!$G$5:$O$94,9,FALSE)</f>
        <v>1992-93</v>
      </c>
      <c r="M58" s="18">
        <f>LARGE('datemar &amp; dateaug kaf'!$G$5:$G$94,'datemar &amp; dateaug kaf rank'!$A58)</f>
        <v>732.64999566611993</v>
      </c>
      <c r="N58" s="5" t="str">
        <f>VLOOKUP(O58,'datemar &amp; dateaug kaf'!$H$5:$O$94,8,FALSE)</f>
        <v>2010-11</v>
      </c>
      <c r="O58" s="18">
        <f>LARGE('datemar &amp; dateaug kaf'!$H$5:$H$94,'datemar &amp; dateaug kaf rank'!$A58)</f>
        <v>413.21272500038998</v>
      </c>
      <c r="P58" s="5" t="str">
        <f>VLOOKUP(Q58,'datemar &amp; dateaug kaf'!$I$5:$O$94,7,FALSE)</f>
        <v>2017-18</v>
      </c>
      <c r="Q58" s="18">
        <f>LARGE('datemar &amp; dateaug kaf'!$I$5:$I$94,'datemar &amp; dateaug kaf rank'!$A58)</f>
        <v>205.25176089809997</v>
      </c>
      <c r="R58" s="5" t="str">
        <f>VLOOKUP(S58,'datemar &amp; dateaug kaf'!$J$5:$O$94,6,FALSE)</f>
        <v>2012-13</v>
      </c>
      <c r="S58" s="18">
        <f>LARGE('datemar &amp; dateaug kaf'!$J$5:$J$94,'datemar &amp; dateaug kaf rank'!$A58)</f>
        <v>456.65254485899999</v>
      </c>
      <c r="T58" s="5" t="str">
        <f>VLOOKUP(U58,'datemar &amp; dateaug kaf'!$K$5:$O$94,5,FALSE)</f>
        <v>1937-38</v>
      </c>
      <c r="U58" s="18">
        <f>LARGE('datemar &amp; dateaug kaf'!$K$5:$K$94,'datemar &amp; dateaug kaf rank'!$A58)</f>
        <v>259.29888614406002</v>
      </c>
      <c r="V58" s="5" t="str">
        <f>VLOOKUP(W58,'datemar &amp; dateaug kaf'!$L$5:$O$94,4,FALSE)</f>
        <v>1971-72</v>
      </c>
      <c r="W58" s="18">
        <f>LARGE('datemar &amp; dateaug kaf'!$L$5:$L$94,'datemar &amp; dateaug kaf rank'!$A58)</f>
        <v>107.20071664113</v>
      </c>
      <c r="X58" s="5" t="str">
        <f>VLOOKUP(Y58,'datemar &amp; dateaug kaf'!$M$5:$O$94,3,FALSE)</f>
        <v>1938-39</v>
      </c>
      <c r="Y58" s="18">
        <f>LARGE('datemar &amp; dateaug kaf'!$M$5:$M$94,'datemar &amp; dateaug kaf rank'!$A58)</f>
        <v>37.201843233029997</v>
      </c>
      <c r="Z58" s="5" t="str">
        <f>VLOOKUP(AA58,'datemar &amp; dateaug kaf'!$N$5:$O$94,2,FALSE)</f>
        <v>1931-32</v>
      </c>
      <c r="AA58" s="18">
        <f>LARGE('datemar &amp; dateaug kaf'!$N$5:$N$94,'datemar &amp; dateaug kaf rank'!$A58)</f>
        <v>12.297520199999999</v>
      </c>
    </row>
    <row r="59" spans="1:27" x14ac:dyDescent="0.2">
      <c r="A59" s="5">
        <v>54</v>
      </c>
      <c r="B59" s="5" t="str">
        <f>VLOOKUP(C59,'datemar &amp; dateaug kaf'!$B$5:$O$94,14,FALSE)</f>
        <v>2008-09</v>
      </c>
      <c r="C59" s="18">
        <f>LARGE('datemar &amp; dateaug kaf'!$B$5:$B$94,'datemar &amp; dateaug kaf rank'!$A59)</f>
        <v>1280.6282911499911</v>
      </c>
      <c r="D59" s="5" t="str">
        <f>VLOOKUP(E59,'datemar &amp; dateaug kaf'!$C$5:$O$94,13,FALSE)</f>
        <v>1966-67</v>
      </c>
      <c r="E59" s="18">
        <f>LARGE('datemar &amp; dateaug kaf'!$C$5:$C$94,'datemar &amp; dateaug kaf rank'!$A59)</f>
        <v>1264.6982203424102</v>
      </c>
      <c r="F59" s="5" t="str">
        <f>VLOOKUP(G59,'datemar &amp; dateaug kaf'!$D$5:$O$94,12,FALSE)</f>
        <v>1967-68</v>
      </c>
      <c r="G59" s="18">
        <f>LARGE('datemar &amp; dateaug kaf'!$D$5:$D$94,'datemar &amp; dateaug kaf rank'!$A59)</f>
        <v>1252.452208900809</v>
      </c>
      <c r="H59" s="5" t="str">
        <f>VLOOKUP(I59,'datemar &amp; dateaug kaf'!$E$5:$O$94,11,FALSE)</f>
        <v>1951-52</v>
      </c>
      <c r="I59" s="18">
        <f>LARGE('datemar &amp; dateaug kaf'!$E$5:$E$94,'datemar &amp; dateaug kaf rank'!$A59)</f>
        <v>1209.35886373995</v>
      </c>
      <c r="J59" s="5" t="str">
        <f>VLOOKUP(K59,'datemar &amp; dateaug kaf'!$F$5:$O$94,10,FALSE)</f>
        <v>1935-36</v>
      </c>
      <c r="K59" s="18">
        <f>LARGE('datemar &amp; dateaug kaf'!$F$5:$F$94,'datemar &amp; dateaug kaf rank'!$A59)</f>
        <v>989.04920588586003</v>
      </c>
      <c r="L59" s="5" t="str">
        <f>VLOOKUP(M59,'datemar &amp; dateaug kaf'!$G$5:$O$94,9,FALSE)</f>
        <v>1978-79</v>
      </c>
      <c r="M59" s="18">
        <f>LARGE('datemar &amp; dateaug kaf'!$G$5:$G$94,'datemar &amp; dateaug kaf rank'!$A59)</f>
        <v>724.33966870503014</v>
      </c>
      <c r="N59" s="5" t="str">
        <f>VLOOKUP(O59,'datemar &amp; dateaug kaf'!$H$5:$O$94,8,FALSE)</f>
        <v>1958-59</v>
      </c>
      <c r="O59" s="18">
        <f>LARGE('datemar &amp; dateaug kaf'!$H$5:$H$94,'datemar &amp; dateaug kaf rank'!$A59)</f>
        <v>410.01068875683001</v>
      </c>
      <c r="P59" s="5" t="str">
        <f>VLOOKUP(Q59,'datemar &amp; dateaug kaf'!$I$5:$O$94,7,FALSE)</f>
        <v>1946-47</v>
      </c>
      <c r="Q59" s="18">
        <f>LARGE('datemar &amp; dateaug kaf'!$I$5:$I$94,'datemar &amp; dateaug kaf rank'!$A59)</f>
        <v>202.91092792803002</v>
      </c>
      <c r="R59" s="5" t="str">
        <f>VLOOKUP(S59,'datemar &amp; dateaug kaf'!$J$5:$O$94,6,FALSE)</f>
        <v>1988-89</v>
      </c>
      <c r="S59" s="18">
        <f>LARGE('datemar &amp; dateaug kaf'!$J$5:$J$94,'datemar &amp; dateaug kaf rank'!$A59)</f>
        <v>449.35856827301996</v>
      </c>
      <c r="T59" s="5" t="str">
        <f>VLOOKUP(U59,'datemar &amp; dateaug kaf'!$K$5:$O$94,5,FALSE)</f>
        <v>2013-14</v>
      </c>
      <c r="U59" s="18">
        <f>LARGE('datemar &amp; dateaug kaf'!$K$5:$K$94,'datemar &amp; dateaug kaf rank'!$A59)</f>
        <v>256.56131930457002</v>
      </c>
      <c r="V59" s="5" t="str">
        <f>VLOOKUP(W59,'datemar &amp; dateaug kaf'!$L$5:$O$94,4,FALSE)</f>
        <v>1996-97</v>
      </c>
      <c r="W59" s="18">
        <f>LARGE('datemar &amp; dateaug kaf'!$L$5:$L$94,'datemar &amp; dateaug kaf rank'!$A59)</f>
        <v>105.26506712694001</v>
      </c>
      <c r="X59" s="5" t="str">
        <f>VLOOKUP(Y59,'datemar &amp; dateaug kaf'!$M$5:$O$94,3,FALSE)</f>
        <v>1956-57</v>
      </c>
      <c r="Y59" s="18">
        <f>LARGE('datemar &amp; dateaug kaf'!$M$5:$M$94,'datemar &amp; dateaug kaf rank'!$A59)</f>
        <v>37.144659764099998</v>
      </c>
      <c r="Z59" s="5" t="str">
        <f>VLOOKUP(AA59,'datemar &amp; dateaug kaf'!$N$5:$O$94,2,FALSE)</f>
        <v>1928-29</v>
      </c>
      <c r="AA59" s="18">
        <f>LARGE('datemar &amp; dateaug kaf'!$N$5:$N$94,'datemar &amp; dateaug kaf rank'!$A59)</f>
        <v>12.291371439900002</v>
      </c>
    </row>
    <row r="60" spans="1:27" x14ac:dyDescent="0.2">
      <c r="A60" s="5">
        <v>55</v>
      </c>
      <c r="B60" s="5" t="str">
        <f>VLOOKUP(C60,'datemar &amp; dateaug kaf'!$B$5:$O$94,14,FALSE)</f>
        <v>1966-67</v>
      </c>
      <c r="C60" s="18">
        <f>LARGE('datemar &amp; dateaug kaf'!$B$5:$B$94,'datemar &amp; dateaug kaf rank'!$A60)</f>
        <v>1275.4185835767601</v>
      </c>
      <c r="D60" s="5" t="str">
        <f>VLOOKUP(E60,'datemar &amp; dateaug kaf'!$C$5:$O$94,13,FALSE)</f>
        <v>2008-09</v>
      </c>
      <c r="E60" s="18">
        <f>LARGE('datemar &amp; dateaug kaf'!$C$5:$C$94,'datemar &amp; dateaug kaf rank'!$A60)</f>
        <v>1262.672067029961</v>
      </c>
      <c r="F60" s="5" t="str">
        <f>VLOOKUP(G60,'datemar &amp; dateaug kaf'!$D$5:$O$94,12,FALSE)</f>
        <v>1963-64</v>
      </c>
      <c r="G60" s="18">
        <f>LARGE('datemar &amp; dateaug kaf'!$D$5:$D$94,'datemar &amp; dateaug kaf rank'!$A60)</f>
        <v>1248.9476159743799</v>
      </c>
      <c r="H60" s="5" t="str">
        <f>VLOOKUP(I60,'datemar &amp; dateaug kaf'!$E$5:$O$94,11,FALSE)</f>
        <v>1933-34</v>
      </c>
      <c r="I60" s="18">
        <f>LARGE('datemar &amp; dateaug kaf'!$E$5:$E$94,'datemar &amp; dateaug kaf rank'!$A60)</f>
        <v>1204.5479171435009</v>
      </c>
      <c r="J60" s="5" t="str">
        <f>VLOOKUP(K60,'datemar &amp; dateaug kaf'!$F$5:$O$94,10,FALSE)</f>
        <v>1992-93</v>
      </c>
      <c r="K60" s="18">
        <f>LARGE('datemar &amp; dateaug kaf'!$F$5:$F$94,'datemar &amp; dateaug kaf rank'!$A60)</f>
        <v>988.63886540537999</v>
      </c>
      <c r="L60" s="5" t="str">
        <f>VLOOKUP(M60,'datemar &amp; dateaug kaf'!$G$5:$O$94,9,FALSE)</f>
        <v>1979-80</v>
      </c>
      <c r="M60" s="18">
        <f>LARGE('datemar &amp; dateaug kaf'!$G$5:$G$94,'datemar &amp; dateaug kaf rank'!$A60)</f>
        <v>696.42231636350107</v>
      </c>
      <c r="N60" s="5" t="str">
        <f>VLOOKUP(O60,'datemar &amp; dateaug kaf'!$H$5:$O$94,8,FALSE)</f>
        <v>1955-56</v>
      </c>
      <c r="O60" s="18">
        <f>LARGE('datemar &amp; dateaug kaf'!$H$5:$H$94,'datemar &amp; dateaug kaf rank'!$A60)</f>
        <v>405.92928262889092</v>
      </c>
      <c r="P60" s="5" t="str">
        <f>VLOOKUP(Q60,'datemar &amp; dateaug kaf'!$I$5:$O$94,7,FALSE)</f>
        <v>1981-82</v>
      </c>
      <c r="Q60" s="18">
        <f>LARGE('datemar &amp; dateaug kaf'!$I$5:$I$94,'datemar &amp; dateaug kaf rank'!$A60)</f>
        <v>202.25239572132</v>
      </c>
      <c r="R60" s="5" t="str">
        <f>VLOOKUP(S60,'datemar &amp; dateaug kaf'!$J$5:$O$94,6,FALSE)</f>
        <v>1946-47</v>
      </c>
      <c r="S60" s="18">
        <f>LARGE('datemar &amp; dateaug kaf'!$J$5:$J$94,'datemar &amp; dateaug kaf rank'!$A60)</f>
        <v>449.31132199379999</v>
      </c>
      <c r="T60" s="5" t="str">
        <f>VLOOKUP(U60,'datemar &amp; dateaug kaf'!$K$5:$O$94,5,FALSE)</f>
        <v>2005-06</v>
      </c>
      <c r="U60" s="18">
        <f>LARGE('datemar &amp; dateaug kaf'!$K$5:$K$94,'datemar &amp; dateaug kaf rank'!$A60)</f>
        <v>249.59415923525998</v>
      </c>
      <c r="V60" s="5" t="str">
        <f>VLOOKUP(W60,'datemar &amp; dateaug kaf'!$L$5:$O$94,4,FALSE)</f>
        <v>1981-82</v>
      </c>
      <c r="W60" s="18">
        <f>LARGE('datemar &amp; dateaug kaf'!$L$5:$L$94,'datemar &amp; dateaug kaf rank'!$A60)</f>
        <v>105.08004895205998</v>
      </c>
      <c r="X60" s="5" t="str">
        <f>VLOOKUP(Y60,'datemar &amp; dateaug kaf'!$M$5:$O$94,3,FALSE)</f>
        <v>2012-13</v>
      </c>
      <c r="Y60" s="18">
        <f>LARGE('datemar &amp; dateaug kaf'!$M$5:$M$94,'datemar &amp; dateaug kaf rank'!$A60)</f>
        <v>37.110841583549998</v>
      </c>
      <c r="Z60" s="5" t="str">
        <f>VLOOKUP(AA60,'datemar &amp; dateaug kaf'!$N$5:$O$94,2,FALSE)</f>
        <v>2004-05</v>
      </c>
      <c r="AA60" s="18">
        <f>LARGE('datemar &amp; dateaug kaf'!$N$5:$N$94,'datemar &amp; dateaug kaf rank'!$A60)</f>
        <v>12.138882189419999</v>
      </c>
    </row>
    <row r="61" spans="1:27" x14ac:dyDescent="0.2">
      <c r="A61" s="5">
        <v>56</v>
      </c>
      <c r="B61" s="5" t="str">
        <f>VLOOKUP(C61,'datemar &amp; dateaug kaf'!$B$5:$O$94,14,FALSE)</f>
        <v>1967-68</v>
      </c>
      <c r="C61" s="18">
        <f>LARGE('datemar &amp; dateaug kaf'!$B$5:$B$94,'datemar &amp; dateaug kaf rank'!$A61)</f>
        <v>1267.1099604172591</v>
      </c>
      <c r="D61" s="5" t="str">
        <f>VLOOKUP(E61,'datemar &amp; dateaug kaf'!$C$5:$O$94,13,FALSE)</f>
        <v>1967-68</v>
      </c>
      <c r="E61" s="18">
        <f>LARGE('datemar &amp; dateaug kaf'!$C$5:$C$94,'datemar &amp; dateaug kaf rank'!$A61)</f>
        <v>1260.7429193337086</v>
      </c>
      <c r="F61" s="5" t="str">
        <f>VLOOKUP(G61,'datemar &amp; dateaug kaf'!$D$5:$O$94,12,FALSE)</f>
        <v>1933-34</v>
      </c>
      <c r="G61" s="18">
        <f>LARGE('datemar &amp; dateaug kaf'!$D$5:$D$94,'datemar &amp; dateaug kaf rank'!$A61)</f>
        <v>1246.055737074561</v>
      </c>
      <c r="H61" s="5" t="str">
        <f>VLOOKUP(I61,'datemar &amp; dateaug kaf'!$E$5:$O$94,11,FALSE)</f>
        <v>1932-33</v>
      </c>
      <c r="I61" s="18">
        <f>LARGE('datemar &amp; dateaug kaf'!$E$5:$E$94,'datemar &amp; dateaug kaf rank'!$A61)</f>
        <v>1172.87446180233</v>
      </c>
      <c r="J61" s="5" t="str">
        <f>VLOOKUP(K61,'datemar &amp; dateaug kaf'!$F$5:$O$94,10,FALSE)</f>
        <v>1966-67</v>
      </c>
      <c r="K61" s="18">
        <f>LARGE('datemar &amp; dateaug kaf'!$F$5:$F$94,'datemar &amp; dateaug kaf rank'!$A61)</f>
        <v>982.56722265786004</v>
      </c>
      <c r="L61" s="5" t="str">
        <f>VLOOKUP(M61,'datemar &amp; dateaug kaf'!$G$5:$O$94,9,FALSE)</f>
        <v>1966-67</v>
      </c>
      <c r="M61" s="18">
        <f>LARGE('datemar &amp; dateaug kaf'!$G$5:$G$94,'datemar &amp; dateaug kaf rank'!$A61)</f>
        <v>695.79950448603006</v>
      </c>
      <c r="N61" s="5" t="str">
        <f>VLOOKUP(O61,'datemar &amp; dateaug kaf'!$H$5:$O$94,8,FALSE)</f>
        <v>1961-62</v>
      </c>
      <c r="O61" s="18">
        <f>LARGE('datemar &amp; dateaug kaf'!$H$5:$H$94,'datemar &amp; dateaug kaf rank'!$A61)</f>
        <v>402.73815547583109</v>
      </c>
      <c r="P61" s="5" t="str">
        <f>VLOOKUP(Q61,'datemar &amp; dateaug kaf'!$I$5:$O$94,7,FALSE)</f>
        <v>1935-36</v>
      </c>
      <c r="Q61" s="18">
        <f>LARGE('datemar &amp; dateaug kaf'!$I$5:$I$94,'datemar &amp; dateaug kaf rank'!$A61)</f>
        <v>197.99007521999999</v>
      </c>
      <c r="R61" s="5" t="str">
        <f>VLOOKUP(S61,'datemar &amp; dateaug kaf'!$J$5:$O$94,6,FALSE)</f>
        <v>1981-82</v>
      </c>
      <c r="S61" s="18">
        <f>LARGE('datemar &amp; dateaug kaf'!$J$5:$J$94,'datemar &amp; dateaug kaf rank'!$A61)</f>
        <v>446.93300142183</v>
      </c>
      <c r="T61" s="5" t="str">
        <f>VLOOKUP(U61,'datemar &amp; dateaug kaf'!$K$5:$O$94,5,FALSE)</f>
        <v>1967-68</v>
      </c>
      <c r="U61" s="18">
        <f>LARGE('datemar &amp; dateaug kaf'!$K$5:$K$94,'datemar &amp; dateaug kaf rank'!$A61)</f>
        <v>235.20570357648</v>
      </c>
      <c r="V61" s="5" t="str">
        <f>VLOOKUP(W61,'datemar &amp; dateaug kaf'!$L$5:$O$94,4,FALSE)</f>
        <v>1990-91</v>
      </c>
      <c r="W61" s="18">
        <f>LARGE('datemar &amp; dateaug kaf'!$L$5:$L$94,'datemar &amp; dateaug kaf rank'!$A61)</f>
        <v>104.65534814154002</v>
      </c>
      <c r="X61" s="5" t="str">
        <f>VLOOKUP(Y61,'datemar &amp; dateaug kaf'!$M$5:$O$94,3,FALSE)</f>
        <v>1928-29</v>
      </c>
      <c r="Y61" s="18">
        <f>LARGE('datemar &amp; dateaug kaf'!$M$5:$M$94,'datemar &amp; dateaug kaf rank'!$A61)</f>
        <v>36.886411839899999</v>
      </c>
      <c r="Z61" s="5" t="str">
        <f>VLOOKUP(AA61,'datemar &amp; dateaug kaf'!$N$5:$O$94,2,FALSE)</f>
        <v>1995-96</v>
      </c>
      <c r="AA61" s="18">
        <f>LARGE('datemar &amp; dateaug kaf'!$N$5:$N$94,'datemar &amp; dateaug kaf rank'!$A61)</f>
        <v>12.071245828319999</v>
      </c>
    </row>
    <row r="62" spans="1:27" x14ac:dyDescent="0.2">
      <c r="A62" s="5">
        <v>57</v>
      </c>
      <c r="B62" s="5" t="str">
        <f>VLOOKUP(C62,'datemar &amp; dateaug kaf'!$B$5:$O$94,14,FALSE)</f>
        <v>1992-93</v>
      </c>
      <c r="C62" s="18">
        <f>LARGE('datemar &amp; dateaug kaf'!$B$5:$B$94,'datemar &amp; dateaug kaf rank'!$A62)</f>
        <v>1263.8770435137001</v>
      </c>
      <c r="D62" s="5" t="str">
        <f>VLOOKUP(E62,'datemar &amp; dateaug kaf'!$C$5:$O$94,13,FALSE)</f>
        <v>1992-93</v>
      </c>
      <c r="E62" s="18">
        <f>LARGE('datemar &amp; dateaug kaf'!$C$5:$C$94,'datemar &amp; dateaug kaf rank'!$A62)</f>
        <v>1252.5694736898001</v>
      </c>
      <c r="F62" s="5" t="str">
        <f>VLOOKUP(G62,'datemar &amp; dateaug kaf'!$D$5:$O$94,12,FALSE)</f>
        <v>1992-93</v>
      </c>
      <c r="G62" s="18">
        <f>LARGE('datemar &amp; dateaug kaf'!$D$5:$D$94,'datemar &amp; dateaug kaf rank'!$A62)</f>
        <v>1238.8020031317001</v>
      </c>
      <c r="H62" s="5" t="str">
        <f>VLOOKUP(I62,'datemar &amp; dateaug kaf'!$E$5:$O$94,11,FALSE)</f>
        <v>1986-87</v>
      </c>
      <c r="I62" s="18">
        <f>LARGE('datemar &amp; dateaug kaf'!$E$5:$E$94,'datemar &amp; dateaug kaf rank'!$A62)</f>
        <v>1127.9398585287001</v>
      </c>
      <c r="J62" s="5" t="str">
        <f>VLOOKUP(K62,'datemar &amp; dateaug kaf'!$F$5:$O$94,10,FALSE)</f>
        <v>1980-81</v>
      </c>
      <c r="K62" s="18">
        <f>LARGE('datemar &amp; dateaug kaf'!$F$5:$F$94,'datemar &amp; dateaug kaf rank'!$A62)</f>
        <v>971.07096523773009</v>
      </c>
      <c r="L62" s="5" t="str">
        <f>VLOOKUP(M62,'datemar &amp; dateaug kaf'!$G$5:$O$94,9,FALSE)</f>
        <v>1948-49</v>
      </c>
      <c r="M62" s="18">
        <f>LARGE('datemar &amp; dateaug kaf'!$G$5:$G$94,'datemar &amp; dateaug kaf rank'!$A62)</f>
        <v>695.66278382999997</v>
      </c>
      <c r="N62" s="5" t="str">
        <f>VLOOKUP(O62,'datemar &amp; dateaug kaf'!$H$5:$O$94,8,FALSE)</f>
        <v>1997-98</v>
      </c>
      <c r="O62" s="18">
        <f>LARGE('datemar &amp; dateaug kaf'!$H$5:$H$94,'datemar &amp; dateaug kaf rank'!$A62)</f>
        <v>393.80214060431996</v>
      </c>
      <c r="P62" s="5" t="str">
        <f>VLOOKUP(Q62,'datemar &amp; dateaug kaf'!$I$5:$O$94,7,FALSE)</f>
        <v>1990-91</v>
      </c>
      <c r="Q62" s="18">
        <f>LARGE('datemar &amp; dateaug kaf'!$I$5:$I$94,'datemar &amp; dateaug kaf rank'!$A62)</f>
        <v>196.79783063661</v>
      </c>
      <c r="R62" s="5" t="str">
        <f>VLOOKUP(S62,'datemar &amp; dateaug kaf'!$J$5:$O$94,6,FALSE)</f>
        <v>1978-79</v>
      </c>
      <c r="S62" s="18">
        <f>LARGE('datemar &amp; dateaug kaf'!$J$5:$J$94,'datemar &amp; dateaug kaf rank'!$A62)</f>
        <v>445.50264114489005</v>
      </c>
      <c r="T62" s="5" t="str">
        <f>VLOOKUP(U62,'datemar &amp; dateaug kaf'!$K$5:$O$94,5,FALSE)</f>
        <v>1981-82</v>
      </c>
      <c r="U62" s="18">
        <f>LARGE('datemar &amp; dateaug kaf'!$K$5:$K$94,'datemar &amp; dateaug kaf rank'!$A62)</f>
        <v>234.68176971182996</v>
      </c>
      <c r="V62" s="5" t="str">
        <f>VLOOKUP(W62,'datemar &amp; dateaug kaf'!$L$5:$O$94,4,FALSE)</f>
        <v>2012-13</v>
      </c>
      <c r="W62" s="18">
        <f>LARGE('datemar &amp; dateaug kaf'!$L$5:$L$94,'datemar &amp; dateaug kaf rank'!$A62)</f>
        <v>102.79745069055001</v>
      </c>
      <c r="X62" s="5" t="str">
        <f>VLOOKUP(Y62,'datemar &amp; dateaug kaf'!$M$5:$O$94,3,FALSE)</f>
        <v>1995-96</v>
      </c>
      <c r="Y62" s="18">
        <f>LARGE('datemar &amp; dateaug kaf'!$M$5:$M$94,'datemar &amp; dateaug kaf rank'!$A62)</f>
        <v>36.66198209625</v>
      </c>
      <c r="Z62" s="5" t="str">
        <f>VLOOKUP(AA62,'datemar &amp; dateaug kaf'!$N$5:$O$94,2,FALSE)</f>
        <v>2008-09</v>
      </c>
      <c r="AA62" s="18">
        <f>LARGE('datemar &amp; dateaug kaf'!$N$5:$N$94,'datemar &amp; dateaug kaf rank'!$A62)</f>
        <v>12.0454210359</v>
      </c>
    </row>
    <row r="63" spans="1:27" x14ac:dyDescent="0.2">
      <c r="A63" s="5">
        <v>58</v>
      </c>
      <c r="B63" s="5" t="str">
        <f>VLOOKUP(C63,'datemar &amp; dateaug kaf'!$B$5:$O$94,14,FALSE)</f>
        <v>1997-98</v>
      </c>
      <c r="C63" s="18">
        <f>LARGE('datemar &amp; dateaug kaf'!$B$5:$B$94,'datemar &amp; dateaug kaf rank'!$A63)</f>
        <v>1256.6772441142712</v>
      </c>
      <c r="D63" s="5" t="str">
        <f>VLOOKUP(E63,'datemar &amp; dateaug kaf'!$C$5:$O$94,13,FALSE)</f>
        <v>1997-98</v>
      </c>
      <c r="E63" s="18">
        <f>LARGE('datemar &amp; dateaug kaf'!$C$5:$C$94,'datemar &amp; dateaug kaf rank'!$A63)</f>
        <v>1243.4494165111412</v>
      </c>
      <c r="F63" s="5" t="str">
        <f>VLOOKUP(G63,'datemar &amp; dateaug kaf'!$D$5:$O$94,12,FALSE)</f>
        <v>1997-98</v>
      </c>
      <c r="G63" s="18">
        <f>LARGE('datemar &amp; dateaug kaf'!$D$5:$D$94,'datemar &amp; dateaug kaf rank'!$A63)</f>
        <v>1212.3626738752412</v>
      </c>
      <c r="H63" s="5" t="str">
        <f>VLOOKUP(I63,'datemar &amp; dateaug kaf'!$E$5:$O$94,11,FALSE)</f>
        <v>1967-68</v>
      </c>
      <c r="I63" s="18">
        <f>LARGE('datemar &amp; dateaug kaf'!$E$5:$E$94,'datemar &amp; dateaug kaf rank'!$A63)</f>
        <v>1120.1727031174889</v>
      </c>
      <c r="J63" s="5" t="str">
        <f>VLOOKUP(K63,'datemar &amp; dateaug kaf'!$F$5:$O$94,10,FALSE)</f>
        <v>1939-40</v>
      </c>
      <c r="K63" s="18">
        <f>LARGE('datemar &amp; dateaug kaf'!$F$5:$F$94,'datemar &amp; dateaug kaf rank'!$A63)</f>
        <v>963.71280551366101</v>
      </c>
      <c r="L63" s="5" t="str">
        <f>VLOOKUP(M63,'datemar &amp; dateaug kaf'!$G$5:$O$94,9,FALSE)</f>
        <v>1938-39</v>
      </c>
      <c r="M63" s="18">
        <f>LARGE('datemar &amp; dateaug kaf'!$G$5:$G$94,'datemar &amp; dateaug kaf rank'!$A63)</f>
        <v>690.89773276901997</v>
      </c>
      <c r="N63" s="5" t="str">
        <f>VLOOKUP(O63,'datemar &amp; dateaug kaf'!$H$5:$O$94,8,FALSE)</f>
        <v>1934-35</v>
      </c>
      <c r="O63" s="18">
        <f>LARGE('datemar &amp; dateaug kaf'!$H$5:$H$94,'datemar &amp; dateaug kaf rank'!$A63)</f>
        <v>392.53057701564006</v>
      </c>
      <c r="P63" s="5" t="str">
        <f>VLOOKUP(Q63,'datemar &amp; dateaug kaf'!$I$5:$O$94,7,FALSE)</f>
        <v>1986-87</v>
      </c>
      <c r="Q63" s="18">
        <f>LARGE('datemar &amp; dateaug kaf'!$I$5:$I$94,'datemar &amp; dateaug kaf rank'!$A63)</f>
        <v>194.36599601706001</v>
      </c>
      <c r="R63" s="5" t="str">
        <f>VLOOKUP(S63,'datemar &amp; dateaug kaf'!$J$5:$O$94,6,FALSE)</f>
        <v>1934-35</v>
      </c>
      <c r="S63" s="18">
        <f>LARGE('datemar &amp; dateaug kaf'!$J$5:$J$94,'datemar &amp; dateaug kaf rank'!$A63)</f>
        <v>444.30476350385999</v>
      </c>
      <c r="T63" s="5" t="str">
        <f>VLOOKUP(U63,'datemar &amp; dateaug kaf'!$K$5:$O$94,5,FALSE)</f>
        <v>1934-35</v>
      </c>
      <c r="U63" s="18">
        <f>LARGE('datemar &amp; dateaug kaf'!$K$5:$K$94,'datemar &amp; dateaug kaf rank'!$A63)</f>
        <v>231.27819297995995</v>
      </c>
      <c r="V63" s="5" t="str">
        <f>VLOOKUP(W63,'datemar &amp; dateaug kaf'!$L$5:$O$94,4,FALSE)</f>
        <v>2001-02</v>
      </c>
      <c r="W63" s="18">
        <f>LARGE('datemar &amp; dateaug kaf'!$L$5:$L$94,'datemar &amp; dateaug kaf rank'!$A63)</f>
        <v>98.707573157969989</v>
      </c>
      <c r="X63" s="5" t="str">
        <f>VLOOKUP(Y63,'datemar &amp; dateaug kaf'!$M$5:$O$94,3,FALSE)</f>
        <v>1965-66</v>
      </c>
      <c r="Y63" s="18">
        <f>LARGE('datemar &amp; dateaug kaf'!$M$5:$M$94,'datemar &amp; dateaug kaf rank'!$A63)</f>
        <v>34.452732592320004</v>
      </c>
      <c r="Z63" s="5" t="str">
        <f>VLOOKUP(AA63,'datemar &amp; dateaug kaf'!$N$5:$O$94,2,FALSE)</f>
        <v>1987-88</v>
      </c>
      <c r="AA63" s="18">
        <f>LARGE('datemar &amp; dateaug kaf'!$N$5:$N$94,'datemar &amp; dateaug kaf rank'!$A63)</f>
        <v>11.845586332650001</v>
      </c>
    </row>
    <row r="64" spans="1:27" x14ac:dyDescent="0.2">
      <c r="A64" s="5">
        <v>59</v>
      </c>
      <c r="B64" s="5" t="str">
        <f>VLOOKUP(C64,'datemar &amp; dateaug kaf'!$B$5:$O$94,14,FALSE)</f>
        <v>1978-79</v>
      </c>
      <c r="C64" s="18">
        <f>LARGE('datemar &amp; dateaug kaf'!$B$5:$B$94,'datemar &amp; dateaug kaf rank'!$A64)</f>
        <v>1241.2732889894401</v>
      </c>
      <c r="D64" s="5" t="str">
        <f>VLOOKUP(E64,'datemar &amp; dateaug kaf'!$C$5:$O$94,13,FALSE)</f>
        <v>1959-60</v>
      </c>
      <c r="E64" s="18">
        <f>LARGE('datemar &amp; dateaug kaf'!$C$5:$C$94,'datemar &amp; dateaug kaf rank'!$A64)</f>
        <v>1225.1122667855609</v>
      </c>
      <c r="F64" s="5" t="str">
        <f>VLOOKUP(G64,'datemar &amp; dateaug kaf'!$D$5:$O$94,12,FALSE)</f>
        <v>1932-33</v>
      </c>
      <c r="G64" s="18">
        <f>LARGE('datemar &amp; dateaug kaf'!$D$5:$D$94,'datemar &amp; dateaug kaf rank'!$A64)</f>
        <v>1203.6182623023301</v>
      </c>
      <c r="H64" s="5" t="str">
        <f>VLOOKUP(I64,'datemar &amp; dateaug kaf'!$E$5:$O$94,11,FALSE)</f>
        <v>1978-79</v>
      </c>
      <c r="I64" s="18">
        <f>LARGE('datemar &amp; dateaug kaf'!$E$5:$E$94,'datemar &amp; dateaug kaf rank'!$A64)</f>
        <v>1118.9149663051498</v>
      </c>
      <c r="J64" s="5" t="str">
        <f>VLOOKUP(K64,'datemar &amp; dateaug kaf'!$F$5:$O$94,10,FALSE)</f>
        <v>1989-90</v>
      </c>
      <c r="K64" s="18">
        <f>LARGE('datemar &amp; dateaug kaf'!$F$5:$F$94,'datemar &amp; dateaug kaf rank'!$A64)</f>
        <v>962.57754208515894</v>
      </c>
      <c r="L64" s="5" t="str">
        <f>VLOOKUP(M64,'datemar &amp; dateaug kaf'!$G$5:$O$94,9,FALSE)</f>
        <v>1951-52</v>
      </c>
      <c r="M64" s="18">
        <f>LARGE('datemar &amp; dateaug kaf'!$G$5:$G$94,'datemar &amp; dateaug kaf rank'!$A64)</f>
        <v>681.84735294311997</v>
      </c>
      <c r="N64" s="5" t="str">
        <f>VLOOKUP(O64,'datemar &amp; dateaug kaf'!$H$5:$O$94,8,FALSE)</f>
        <v>1987-88</v>
      </c>
      <c r="O64" s="18">
        <f>LARGE('datemar &amp; dateaug kaf'!$H$5:$H$94,'datemar &amp; dateaug kaf rank'!$A64)</f>
        <v>388.57349286650998</v>
      </c>
      <c r="P64" s="5" t="str">
        <f>VLOOKUP(Q64,'datemar &amp; dateaug kaf'!$I$5:$O$94,7,FALSE)</f>
        <v>1947-48</v>
      </c>
      <c r="Q64" s="18">
        <f>LARGE('datemar &amp; dateaug kaf'!$I$5:$I$94,'datemar &amp; dateaug kaf rank'!$A64)</f>
        <v>193.07291176803002</v>
      </c>
      <c r="R64" s="5" t="str">
        <f>VLOOKUP(S64,'datemar &amp; dateaug kaf'!$J$5:$O$94,6,FALSE)</f>
        <v>1945-46</v>
      </c>
      <c r="S64" s="18">
        <f>LARGE('datemar &amp; dateaug kaf'!$J$5:$J$94,'datemar &amp; dateaug kaf rank'!$A64)</f>
        <v>439.21696204175998</v>
      </c>
      <c r="T64" s="5" t="str">
        <f>VLOOKUP(U64,'datemar &amp; dateaug kaf'!$K$5:$O$94,5,FALSE)</f>
        <v>1969-70</v>
      </c>
      <c r="U64" s="18">
        <f>LARGE('datemar &amp; dateaug kaf'!$K$5:$K$94,'datemar &amp; dateaug kaf rank'!$A64)</f>
        <v>231.05919794685002</v>
      </c>
      <c r="V64" s="5" t="str">
        <f>VLOOKUP(W64,'datemar &amp; dateaug kaf'!$L$5:$O$94,4,FALSE)</f>
        <v>1988-89</v>
      </c>
      <c r="W64" s="18">
        <f>LARGE('datemar &amp; dateaug kaf'!$L$5:$L$94,'datemar &amp; dateaug kaf rank'!$A64)</f>
        <v>93.143718821160022</v>
      </c>
      <c r="X64" s="5" t="str">
        <f>VLOOKUP(Y64,'datemar &amp; dateaug kaf'!$M$5:$O$94,3,FALSE)</f>
        <v>1999-2000</v>
      </c>
      <c r="Y64" s="18">
        <f>LARGE('datemar &amp; dateaug kaf'!$M$5:$M$94,'datemar &amp; dateaug kaf rank'!$A64)</f>
        <v>34.370339206980006</v>
      </c>
      <c r="Z64" s="5" t="str">
        <f>VLOOKUP(AA64,'datemar &amp; dateaug kaf'!$N$5:$O$94,2,FALSE)</f>
        <v>1935-36</v>
      </c>
      <c r="AA64" s="18">
        <f>LARGE('datemar &amp; dateaug kaf'!$N$5:$N$94,'datemar &amp; dateaug kaf rank'!$A64)</f>
        <v>11.67895493394</v>
      </c>
    </row>
    <row r="65" spans="1:27" x14ac:dyDescent="0.2">
      <c r="A65" s="5">
        <v>60</v>
      </c>
      <c r="B65" s="5" t="str">
        <f>VLOOKUP(C65,'datemar &amp; dateaug kaf'!$B$5:$O$94,14,FALSE)</f>
        <v>1959-60</v>
      </c>
      <c r="C65" s="18">
        <f>LARGE('datemar &amp; dateaug kaf'!$B$5:$B$94,'datemar &amp; dateaug kaf rank'!$A65)</f>
        <v>1238.397277857621</v>
      </c>
      <c r="D65" s="5" t="str">
        <f>VLOOKUP(E65,'datemar &amp; dateaug kaf'!$C$5:$O$94,13,FALSE)</f>
        <v>1986-87</v>
      </c>
      <c r="E65" s="18">
        <f>LARGE('datemar &amp; dateaug kaf'!$C$5:$C$94,'datemar &amp; dateaug kaf rank'!$A65)</f>
        <v>1220.9527079332802</v>
      </c>
      <c r="F65" s="5" t="str">
        <f>VLOOKUP(G65,'datemar &amp; dateaug kaf'!$D$5:$O$94,12,FALSE)</f>
        <v>1984-85</v>
      </c>
      <c r="G65" s="18">
        <f>LARGE('datemar &amp; dateaug kaf'!$D$5:$D$94,'datemar &amp; dateaug kaf rank'!$A65)</f>
        <v>1184.73117540729</v>
      </c>
      <c r="H65" s="5" t="str">
        <f>VLOOKUP(I65,'datemar &amp; dateaug kaf'!$E$5:$O$94,11,FALSE)</f>
        <v>1980-81</v>
      </c>
      <c r="I65" s="18">
        <f>LARGE('datemar &amp; dateaug kaf'!$E$5:$E$94,'datemar &amp; dateaug kaf rank'!$A65)</f>
        <v>1117.2488109957301</v>
      </c>
      <c r="J65" s="5" t="str">
        <f>VLOOKUP(K65,'datemar &amp; dateaug kaf'!$F$5:$O$94,10,FALSE)</f>
        <v>1997-98</v>
      </c>
      <c r="K65" s="18">
        <f>LARGE('datemar &amp; dateaug kaf'!$F$5:$F$94,'datemar &amp; dateaug kaf rank'!$A65)</f>
        <v>948.53350029776107</v>
      </c>
      <c r="L65" s="5" t="str">
        <f>VLOOKUP(M65,'datemar &amp; dateaug kaf'!$G$5:$O$94,9,FALSE)</f>
        <v>1987-88</v>
      </c>
      <c r="M65" s="18">
        <f>LARGE('datemar &amp; dateaug kaf'!$G$5:$G$94,'datemar &amp; dateaug kaf rank'!$A65)</f>
        <v>679.28447237807097</v>
      </c>
      <c r="N65" s="5" t="str">
        <f>VLOOKUP(O65,'datemar &amp; dateaug kaf'!$H$5:$O$94,8,FALSE)</f>
        <v>1954-55</v>
      </c>
      <c r="O65" s="18">
        <f>LARGE('datemar &amp; dateaug kaf'!$H$5:$H$94,'datemar &amp; dateaug kaf rank'!$A65)</f>
        <v>388.47021353153997</v>
      </c>
      <c r="P65" s="5" t="str">
        <f>VLOOKUP(Q65,'datemar &amp; dateaug kaf'!$I$5:$O$94,7,FALSE)</f>
        <v>1933-34</v>
      </c>
      <c r="Q65" s="18">
        <f>LARGE('datemar &amp; dateaug kaf'!$I$5:$I$94,'datemar &amp; dateaug kaf rank'!$A65)</f>
        <v>191.84131511999999</v>
      </c>
      <c r="R65" s="5" t="str">
        <f>VLOOKUP(S65,'datemar &amp; dateaug kaf'!$J$5:$O$94,6,FALSE)</f>
        <v>2002-03</v>
      </c>
      <c r="S65" s="18">
        <f>LARGE('datemar &amp; dateaug kaf'!$J$5:$J$94,'datemar &amp; dateaug kaf rank'!$A65)</f>
        <v>433.51906473477004</v>
      </c>
      <c r="T65" s="5" t="str">
        <f>VLOOKUP(U65,'datemar &amp; dateaug kaf'!$K$5:$O$94,5,FALSE)</f>
        <v>1996-97</v>
      </c>
      <c r="U65" s="18">
        <f>LARGE('datemar &amp; dateaug kaf'!$K$5:$K$94,'datemar &amp; dateaug kaf rank'!$A65)</f>
        <v>229.72765419512999</v>
      </c>
      <c r="V65" s="5" t="str">
        <f>VLOOKUP(W65,'datemar &amp; dateaug kaf'!$L$5:$O$94,4,FALSE)</f>
        <v>1956-57</v>
      </c>
      <c r="W65" s="18">
        <f>LARGE('datemar &amp; dateaug kaf'!$L$5:$L$94,'datemar &amp; dateaug kaf rank'!$A65)</f>
        <v>92.699500655999998</v>
      </c>
      <c r="X65" s="5" t="str">
        <f>VLOOKUP(Y65,'datemar &amp; dateaug kaf'!$M$5:$O$94,3,FALSE)</f>
        <v>1984-85</v>
      </c>
      <c r="Y65" s="18">
        <f>LARGE('datemar &amp; dateaug kaf'!$M$5:$M$94,'datemar &amp; dateaug kaf rank'!$A65)</f>
        <v>34.034616905520011</v>
      </c>
      <c r="Z65" s="5" t="str">
        <f>VLOOKUP(AA65,'datemar &amp; dateaug kaf'!$N$5:$O$94,2,FALSE)</f>
        <v>1938-39</v>
      </c>
      <c r="AA65" s="18">
        <f>LARGE('datemar &amp; dateaug kaf'!$N$5:$N$94,'datemar &amp; dateaug kaf rank'!$A65)</f>
        <v>11.378895441059999</v>
      </c>
    </row>
    <row r="66" spans="1:27" x14ac:dyDescent="0.2">
      <c r="A66" s="5">
        <v>61</v>
      </c>
      <c r="B66" s="5" t="str">
        <f>VLOOKUP(C66,'datemar &amp; dateaug kaf'!$B$5:$O$94,14,FALSE)</f>
        <v>1986-87</v>
      </c>
      <c r="C66" s="18">
        <f>LARGE('datemar &amp; dateaug kaf'!$B$5:$B$94,'datemar &amp; dateaug kaf rank'!$A66)</f>
        <v>1231.70504472015</v>
      </c>
      <c r="D66" s="5" t="str">
        <f>VLOOKUP(E66,'datemar &amp; dateaug kaf'!$C$5:$O$94,13,FALSE)</f>
        <v>1932-33</v>
      </c>
      <c r="E66" s="18">
        <f>LARGE('datemar &amp; dateaug kaf'!$C$5:$C$94,'datemar &amp; dateaug kaf rank'!$A66)</f>
        <v>1211.6590553892299</v>
      </c>
      <c r="F66" s="5" t="str">
        <f>VLOOKUP(G66,'datemar &amp; dateaug kaf'!$D$5:$O$94,12,FALSE)</f>
        <v>1990-91</v>
      </c>
      <c r="G66" s="18">
        <f>LARGE('datemar &amp; dateaug kaf'!$D$5:$D$94,'datemar &amp; dateaug kaf rank'!$A66)</f>
        <v>1181.8148383265702</v>
      </c>
      <c r="H66" s="5" t="str">
        <f>VLOOKUP(I66,'datemar &amp; dateaug kaf'!$E$5:$O$94,11,FALSE)</f>
        <v>1990-91</v>
      </c>
      <c r="I66" s="18">
        <f>LARGE('datemar &amp; dateaug kaf'!$E$5:$E$94,'datemar &amp; dateaug kaf rank'!$A66)</f>
        <v>1111.35988559673</v>
      </c>
      <c r="J66" s="5" t="str">
        <f>VLOOKUP(K66,'datemar &amp; dateaug kaf'!$F$5:$O$94,10,FALSE)</f>
        <v>1987-88</v>
      </c>
      <c r="K66" s="18">
        <f>LARGE('datemar &amp; dateaug kaf'!$F$5:$F$94,'datemar &amp; dateaug kaf rank'!$A66)</f>
        <v>929.17998234583206</v>
      </c>
      <c r="L66" s="5" t="str">
        <f>VLOOKUP(M66,'datemar &amp; dateaug kaf'!$G$5:$O$94,9,FALSE)</f>
        <v>1968-69</v>
      </c>
      <c r="M66" s="18">
        <f>LARGE('datemar &amp; dateaug kaf'!$G$5:$G$94,'datemar &amp; dateaug kaf rank'!$A66)</f>
        <v>677.72578152743108</v>
      </c>
      <c r="N66" s="5" t="str">
        <f>VLOOKUP(O66,'datemar &amp; dateaug kaf'!$H$5:$O$94,8,FALSE)</f>
        <v>1990-91</v>
      </c>
      <c r="O66" s="18">
        <f>LARGE('datemar &amp; dateaug kaf'!$H$5:$H$94,'datemar &amp; dateaug kaf rank'!$A66)</f>
        <v>386.75278549677</v>
      </c>
      <c r="P66" s="5" t="str">
        <f>VLOOKUP(Q66,'datemar &amp; dateaug kaf'!$I$5:$O$94,7,FALSE)</f>
        <v>1942-43</v>
      </c>
      <c r="Q66" s="18">
        <f>LARGE('datemar &amp; dateaug kaf'!$I$5:$I$94,'datemar &amp; dateaug kaf rank'!$A66)</f>
        <v>190.60971847196998</v>
      </c>
      <c r="R66" s="5" t="str">
        <f>VLOOKUP(S66,'datemar &amp; dateaug kaf'!$J$5:$O$94,6,FALSE)</f>
        <v>1960-61</v>
      </c>
      <c r="S66" s="18">
        <f>LARGE('datemar &amp; dateaug kaf'!$J$5:$J$94,'datemar &amp; dateaug kaf rank'!$A66)</f>
        <v>427.9925789916</v>
      </c>
      <c r="T66" s="5" t="str">
        <f>VLOOKUP(U66,'datemar &amp; dateaug kaf'!$K$5:$O$94,5,FALSE)</f>
        <v>1966-67</v>
      </c>
      <c r="U66" s="18">
        <f>LARGE('datemar &amp; dateaug kaf'!$K$5:$K$94,'datemar &amp; dateaug kaf rank'!$A66)</f>
        <v>228.27795507594001</v>
      </c>
      <c r="V66" s="5" t="str">
        <f>VLOOKUP(W66,'datemar &amp; dateaug kaf'!$L$5:$O$94,4,FALSE)</f>
        <v>1995-96</v>
      </c>
      <c r="W66" s="18">
        <f>LARGE('datemar &amp; dateaug kaf'!$L$5:$L$94,'datemar &amp; dateaug kaf rank'!$A66)</f>
        <v>92.32809571125</v>
      </c>
      <c r="X66" s="5" t="str">
        <f>VLOOKUP(Y66,'datemar &amp; dateaug kaf'!$M$5:$O$94,3,FALSE)</f>
        <v>2008-09</v>
      </c>
      <c r="Y66" s="18">
        <f>LARGE('datemar &amp; dateaug kaf'!$M$5:$M$94,'datemar &amp; dateaug kaf rank'!$A66)</f>
        <v>34.004487981029996</v>
      </c>
      <c r="Z66" s="5" t="str">
        <f>VLOOKUP(AA66,'datemar &amp; dateaug kaf'!$N$5:$O$94,2,FALSE)</f>
        <v>1991-92</v>
      </c>
      <c r="AA66" s="18">
        <f>LARGE('datemar &amp; dateaug kaf'!$N$5:$N$94,'datemar &amp; dateaug kaf rank'!$A66)</f>
        <v>11.307569823900002</v>
      </c>
    </row>
    <row r="67" spans="1:27" x14ac:dyDescent="0.2">
      <c r="A67" s="11">
        <v>62</v>
      </c>
      <c r="B67" s="5" t="str">
        <f>VLOOKUP(C67,'datemar &amp; dateaug kaf'!$B$5:$O$94,14,FALSE)</f>
        <v>1932-33</v>
      </c>
      <c r="C67" s="18">
        <f>LARGE('datemar &amp; dateaug kaf'!$B$5:$B$94,'datemar &amp; dateaug kaf rank'!$A67)</f>
        <v>1223.9565755892299</v>
      </c>
      <c r="D67" s="5" t="str">
        <f>VLOOKUP(E67,'datemar &amp; dateaug kaf'!$C$5:$O$94,13,FALSE)</f>
        <v>1978-79</v>
      </c>
      <c r="E67" s="18">
        <f>LARGE('datemar &amp; dateaug kaf'!$C$5:$C$94,'datemar &amp; dateaug kaf rank'!$A67)</f>
        <v>1211.19601408428</v>
      </c>
      <c r="F67" s="5" t="str">
        <f>VLOOKUP(G67,'datemar &amp; dateaug kaf'!$D$5:$O$94,12,FALSE)</f>
        <v>1986-87</v>
      </c>
      <c r="G67" s="18">
        <f>LARGE('datemar &amp; dateaug kaf'!$D$5:$D$94,'datemar &amp; dateaug kaf rank'!$A67)</f>
        <v>1169.7809412571801</v>
      </c>
      <c r="H67" s="5" t="str">
        <f>VLOOKUP(I67,'datemar &amp; dateaug kaf'!$E$5:$O$94,11,FALSE)</f>
        <v>2017-18</v>
      </c>
      <c r="I67" s="18">
        <f>LARGE('datemar &amp; dateaug kaf'!$E$5:$E$94,'datemar &amp; dateaug kaf rank'!$A67)</f>
        <v>1111.2516475842601</v>
      </c>
      <c r="J67" s="5" t="str">
        <f>VLOOKUP(K67,'datemar &amp; dateaug kaf'!$F$5:$O$94,10,FALSE)</f>
        <v>1934-35</v>
      </c>
      <c r="K67" s="18">
        <f>LARGE('datemar &amp; dateaug kaf'!$F$5:$F$94,'datemar &amp; dateaug kaf rank'!$A67)</f>
        <v>926.8597358212711</v>
      </c>
      <c r="L67" s="5" t="str">
        <f>VLOOKUP(M67,'datemar &amp; dateaug kaf'!$G$5:$O$94,9,FALSE)</f>
        <v>1932-33</v>
      </c>
      <c r="M67" s="18">
        <f>LARGE('datemar &amp; dateaug kaf'!$G$5:$G$94,'datemar &amp; dateaug kaf rank'!$A67)</f>
        <v>663.87448750140004</v>
      </c>
      <c r="N67" s="5" t="str">
        <f>VLOOKUP(O67,'datemar &amp; dateaug kaf'!$H$5:$O$94,8,FALSE)</f>
        <v>1975-76</v>
      </c>
      <c r="O67" s="18">
        <f>LARGE('datemar &amp; dateaug kaf'!$H$5:$H$94,'datemar &amp; dateaug kaf rank'!$A67)</f>
        <v>386.66918219411997</v>
      </c>
      <c r="P67" s="5" t="str">
        <f>VLOOKUP(Q67,'datemar &amp; dateaug kaf'!$I$5:$O$94,7,FALSE)</f>
        <v>1950-51</v>
      </c>
      <c r="Q67" s="18">
        <f>LARGE('datemar &amp; dateaug kaf'!$I$5:$I$94,'datemar &amp; dateaug kaf rank'!$A67)</f>
        <v>190.06616807912999</v>
      </c>
      <c r="R67" s="5" t="str">
        <f>VLOOKUP(S67,'datemar &amp; dateaug kaf'!$J$5:$O$94,6,FALSE)</f>
        <v>1965-66</v>
      </c>
      <c r="S67" s="18">
        <f>LARGE('datemar &amp; dateaug kaf'!$J$5:$J$94,'datemar &amp; dateaug kaf rank'!$A67)</f>
        <v>427.21115092173005</v>
      </c>
      <c r="T67" s="5" t="str">
        <f>VLOOKUP(U67,'datemar &amp; dateaug kaf'!$K$5:$O$94,5,FALSE)</f>
        <v>2001-02</v>
      </c>
      <c r="U67" s="18">
        <f>LARGE('datemar &amp; dateaug kaf'!$K$5:$K$94,'datemar &amp; dateaug kaf rank'!$A67)</f>
        <v>224.77498661225999</v>
      </c>
      <c r="V67" s="5" t="str">
        <f>VLOOKUP(W67,'datemar &amp; dateaug kaf'!$L$5:$O$94,4,FALSE)</f>
        <v>1929-30</v>
      </c>
      <c r="W67" s="18">
        <f>LARGE('datemar &amp; dateaug kaf'!$L$5:$L$94,'datemar &amp; dateaug kaf rank'!$A67)</f>
        <v>92.217080839380003</v>
      </c>
      <c r="X67" s="5" t="str">
        <f>VLOOKUP(Y67,'datemar &amp; dateaug kaf'!$M$5:$O$94,3,FALSE)</f>
        <v>2015-16</v>
      </c>
      <c r="Y67" s="18">
        <f>LARGE('datemar &amp; dateaug kaf'!$M$5:$M$94,'datemar &amp; dateaug kaf rank'!$A67)</f>
        <v>33.859992118679997</v>
      </c>
      <c r="Z67" s="5" t="str">
        <f>VLOOKUP(AA67,'datemar &amp; dateaug kaf'!$N$5:$O$94,2,FALSE)</f>
        <v>1997-98</v>
      </c>
      <c r="AA67" s="18">
        <f>LARGE('datemar &amp; dateaug kaf'!$N$5:$N$94,'datemar &amp; dateaug kaf rank'!$A67)</f>
        <v>11.289738419610002</v>
      </c>
    </row>
    <row r="68" spans="1:27" x14ac:dyDescent="0.2">
      <c r="A68" s="11">
        <v>63</v>
      </c>
      <c r="B68" s="5" t="str">
        <f>VLOOKUP(C68,'datemar &amp; dateaug kaf'!$B$5:$O$94,14,FALSE)</f>
        <v>1984-85</v>
      </c>
      <c r="C68" s="18">
        <f>LARGE('datemar &amp; dateaug kaf'!$B$5:$B$94,'datemar &amp; dateaug kaf rank'!$A68)</f>
        <v>1222.1355905335502</v>
      </c>
      <c r="D68" s="5" t="str">
        <f>VLOOKUP(E68,'datemar &amp; dateaug kaf'!$C$5:$O$94,13,FALSE)</f>
        <v>1984-85</v>
      </c>
      <c r="E68" s="18">
        <f>LARGE('datemar &amp; dateaug kaf'!$C$5:$C$94,'datemar &amp; dateaug kaf rank'!$A68)</f>
        <v>1203.7409598183901</v>
      </c>
      <c r="F68" s="5" t="str">
        <f>VLOOKUP(G68,'datemar &amp; dateaug kaf'!$D$5:$O$94,12,FALSE)</f>
        <v>2014-15</v>
      </c>
      <c r="G68" s="18">
        <f>LARGE('datemar &amp; dateaug kaf'!$D$5:$D$94,'datemar &amp; dateaug kaf rank'!$A68)</f>
        <v>1160.1204080657312</v>
      </c>
      <c r="H68" s="5" t="str">
        <f>VLOOKUP(I68,'datemar &amp; dateaug kaf'!$E$5:$O$94,11,FALSE)</f>
        <v>2014-15</v>
      </c>
      <c r="I68" s="18">
        <f>LARGE('datemar &amp; dateaug kaf'!$E$5:$E$94,'datemar &amp; dateaug kaf rank'!$A68)</f>
        <v>1097.0144534074111</v>
      </c>
      <c r="J68" s="5" t="str">
        <f>VLOOKUP(K68,'datemar &amp; dateaug kaf'!$F$5:$O$94,10,FALSE)</f>
        <v>1938-39</v>
      </c>
      <c r="K68" s="18">
        <f>LARGE('datemar &amp; dateaug kaf'!$F$5:$F$94,'datemar &amp; dateaug kaf rank'!$A68)</f>
        <v>912.25309636902011</v>
      </c>
      <c r="L68" s="5" t="str">
        <f>VLOOKUP(M68,'datemar &amp; dateaug kaf'!$G$5:$O$94,9,FALSE)</f>
        <v>2017-18</v>
      </c>
      <c r="M68" s="18">
        <f>LARGE('datemar &amp; dateaug kaf'!$G$5:$G$94,'datemar &amp; dateaug kaf rank'!$A68)</f>
        <v>647.36363853377998</v>
      </c>
      <c r="N68" s="5" t="str">
        <f>VLOOKUP(O68,'datemar &amp; dateaug kaf'!$H$5:$O$94,8,FALSE)</f>
        <v>1963-64</v>
      </c>
      <c r="O68" s="18">
        <f>LARGE('datemar &amp; dateaug kaf'!$H$5:$H$94,'datemar &amp; dateaug kaf rank'!$A68)</f>
        <v>385.95172106399997</v>
      </c>
      <c r="P68" s="5" t="str">
        <f>VLOOKUP(Q68,'datemar &amp; dateaug kaf'!$I$5:$O$94,7,FALSE)</f>
        <v>1976-77</v>
      </c>
      <c r="Q68" s="18">
        <f>LARGE('datemar &amp; dateaug kaf'!$I$5:$I$94,'datemar &amp; dateaug kaf rank'!$A68)</f>
        <v>189.56811851103001</v>
      </c>
      <c r="R68" s="5" t="str">
        <f>VLOOKUP(S68,'datemar &amp; dateaug kaf'!$J$5:$O$94,6,FALSE)</f>
        <v>2017-18</v>
      </c>
      <c r="S68" s="18">
        <f>LARGE('datemar &amp; dateaug kaf'!$J$5:$J$94,'datemar &amp; dateaug kaf rank'!$A68)</f>
        <v>417.13367030789993</v>
      </c>
      <c r="T68" s="5" t="str">
        <f>VLOOKUP(U68,'datemar &amp; dateaug kaf'!$K$5:$O$94,5,FALSE)</f>
        <v>1940-41</v>
      </c>
      <c r="U68" s="18">
        <f>LARGE('datemar &amp; dateaug kaf'!$K$5:$K$94,'datemar &amp; dateaug kaf rank'!$A68)</f>
        <v>224.68943950802998</v>
      </c>
      <c r="V68" s="5" t="str">
        <f>VLOOKUP(W68,'datemar &amp; dateaug kaf'!$L$5:$O$94,4,FALSE)</f>
        <v>1948-49</v>
      </c>
      <c r="W68" s="18">
        <f>LARGE('datemar &amp; dateaug kaf'!$L$5:$L$94,'datemar &amp; dateaug kaf rank'!$A68)</f>
        <v>91.721867634809982</v>
      </c>
      <c r="X68" s="5" t="str">
        <f>VLOOKUP(Y68,'datemar &amp; dateaug kaf'!$M$5:$O$94,3,FALSE)</f>
        <v>1993-94</v>
      </c>
      <c r="Y68" s="18">
        <f>LARGE('datemar &amp; dateaug kaf'!$M$5:$M$94,'datemar &amp; dateaug kaf rank'!$A68)</f>
        <v>32.852210338289993</v>
      </c>
      <c r="Z68" s="5" t="str">
        <f>VLOOKUP(AA68,'datemar &amp; dateaug kaf'!$N$5:$O$94,2,FALSE)</f>
        <v>1978-79</v>
      </c>
      <c r="AA68" s="18">
        <f>LARGE('datemar &amp; dateaug kaf'!$N$5:$N$94,'datemar &amp; dateaug kaf rank'!$A68)</f>
        <v>11.05178140374</v>
      </c>
    </row>
    <row r="69" spans="1:27" x14ac:dyDescent="0.2">
      <c r="A69" s="11">
        <v>64</v>
      </c>
      <c r="B69" s="5" t="str">
        <f>VLOOKUP(C69,'datemar &amp; dateaug kaf'!$B$5:$O$94,14,FALSE)</f>
        <v>1990-91</v>
      </c>
      <c r="C69" s="18">
        <f>LARGE('datemar &amp; dateaug kaf'!$B$5:$B$94,'datemar &amp; dateaug kaf rank'!$A69)</f>
        <v>1208.74281748206</v>
      </c>
      <c r="D69" s="5" t="str">
        <f>VLOOKUP(E69,'datemar &amp; dateaug kaf'!$C$5:$O$94,13,FALSE)</f>
        <v>1990-91</v>
      </c>
      <c r="E69" s="18">
        <f>LARGE('datemar &amp; dateaug kaf'!$C$5:$C$94,'datemar &amp; dateaug kaf rank'!$A69)</f>
        <v>1195.49900310267</v>
      </c>
      <c r="F69" s="5" t="str">
        <f>VLOOKUP(G69,'datemar &amp; dateaug kaf'!$D$5:$O$94,12,FALSE)</f>
        <v>1959-60</v>
      </c>
      <c r="G69" s="18">
        <f>LARGE('datemar &amp; dateaug kaf'!$D$5:$D$94,'datemar &amp; dateaug kaf rank'!$A69)</f>
        <v>1159.5446659385609</v>
      </c>
      <c r="H69" s="5" t="str">
        <f>VLOOKUP(I69,'datemar &amp; dateaug kaf'!$E$5:$O$94,11,FALSE)</f>
        <v>1984-85</v>
      </c>
      <c r="I69" s="18">
        <f>LARGE('datemar &amp; dateaug kaf'!$E$5:$E$94,'datemar &amp; dateaug kaf rank'!$A69)</f>
        <v>1085.6070138351902</v>
      </c>
      <c r="J69" s="5" t="str">
        <f>VLOOKUP(K69,'datemar &amp; dateaug kaf'!$F$5:$O$94,10,FALSE)</f>
        <v>1932-33</v>
      </c>
      <c r="K69" s="18">
        <f>LARGE('datemar &amp; dateaug kaf'!$F$5:$F$94,'datemar &amp; dateaug kaf rank'!$A69)</f>
        <v>911.05033938933002</v>
      </c>
      <c r="L69" s="5" t="str">
        <f>VLOOKUP(M69,'datemar &amp; dateaug kaf'!$G$5:$O$94,9,FALSE)</f>
        <v>1990-91</v>
      </c>
      <c r="M69" s="18">
        <f>LARGE('datemar &amp; dateaug kaf'!$G$5:$G$94,'datemar &amp; dateaug kaf rank'!$A69)</f>
        <v>639.21472644266998</v>
      </c>
      <c r="N69" s="5" t="str">
        <f>VLOOKUP(O69,'datemar &amp; dateaug kaf'!$H$5:$O$94,8,FALSE)</f>
        <v>1969-70</v>
      </c>
      <c r="O69" s="18">
        <f>LARGE('datemar &amp; dateaug kaf'!$H$5:$H$94,'datemar &amp; dateaug kaf rank'!$A69)</f>
        <v>385.62807810093005</v>
      </c>
      <c r="P69" s="5" t="str">
        <f>VLOOKUP(Q69,'datemar &amp; dateaug kaf'!$I$5:$O$94,7,FALSE)</f>
        <v>1934-35</v>
      </c>
      <c r="Q69" s="18">
        <f>LARGE('datemar &amp; dateaug kaf'!$I$5:$I$94,'datemar &amp; dateaug kaf rank'!$A69)</f>
        <v>188.15205906</v>
      </c>
      <c r="R69" s="5" t="str">
        <f>VLOOKUP(S69,'datemar &amp; dateaug kaf'!$J$5:$O$94,6,FALSE)</f>
        <v>2003-04</v>
      </c>
      <c r="S69" s="18">
        <f>LARGE('datemar &amp; dateaug kaf'!$J$5:$J$94,'datemar &amp; dateaug kaf rank'!$A69)</f>
        <v>414.91583237454</v>
      </c>
      <c r="T69" s="5" t="str">
        <f>VLOOKUP(U69,'datemar &amp; dateaug kaf'!$K$5:$O$94,5,FALSE)</f>
        <v>2012-13</v>
      </c>
      <c r="U69" s="18">
        <f>LARGE('datemar &amp; dateaug kaf'!$K$5:$K$94,'datemar &amp; dateaug kaf rank'!$A69)</f>
        <v>224.50908249000003</v>
      </c>
      <c r="V69" s="5" t="str">
        <f>VLOOKUP(W69,'datemar &amp; dateaug kaf'!$L$5:$O$94,4,FALSE)</f>
        <v>2013-14</v>
      </c>
      <c r="W69" s="18">
        <f>LARGE('datemar &amp; dateaug kaf'!$L$5:$L$94,'datemar &amp; dateaug kaf rank'!$A69)</f>
        <v>89.015599967699998</v>
      </c>
      <c r="X69" s="5" t="str">
        <f>VLOOKUP(Y69,'datemar &amp; dateaug kaf'!$M$5:$O$94,3,FALSE)</f>
        <v>1971-72</v>
      </c>
      <c r="Y69" s="18">
        <f>LARGE('datemar &amp; dateaug kaf'!$M$5:$M$94,'datemar &amp; dateaug kaf rank'!$A69)</f>
        <v>32.479595476230003</v>
      </c>
      <c r="Z69" s="5" t="str">
        <f>VLOOKUP(AA69,'datemar &amp; dateaug kaf'!$N$5:$O$94,2,FALSE)</f>
        <v>2014-15</v>
      </c>
      <c r="AA69" s="18">
        <f>LARGE('datemar &amp; dateaug kaf'!$N$5:$N$94,'datemar &amp; dateaug kaf rank'!$A69)</f>
        <v>10.915278929519999</v>
      </c>
    </row>
    <row r="70" spans="1:27" x14ac:dyDescent="0.2">
      <c r="A70" s="11">
        <v>65</v>
      </c>
      <c r="B70" s="5" t="str">
        <f>VLOOKUP(C70,'datemar &amp; dateaug kaf'!$B$5:$O$94,14,FALSE)</f>
        <v>2014-15</v>
      </c>
      <c r="C70" s="18">
        <f>LARGE('datemar &amp; dateaug kaf'!$B$5:$B$94,'datemar &amp; dateaug kaf rank'!$A70)</f>
        <v>1199.468089234821</v>
      </c>
      <c r="D70" s="5" t="str">
        <f>VLOOKUP(E70,'datemar &amp; dateaug kaf'!$C$5:$O$94,13,FALSE)</f>
        <v>2014-15</v>
      </c>
      <c r="E70" s="18">
        <f>LARGE('datemar &amp; dateaug kaf'!$C$5:$C$94,'datemar &amp; dateaug kaf rank'!$A70)</f>
        <v>1183.346655128631</v>
      </c>
      <c r="F70" s="5" t="str">
        <f>VLOOKUP(G70,'datemar &amp; dateaug kaf'!$D$5:$O$94,12,FALSE)</f>
        <v>1962-63</v>
      </c>
      <c r="G70" s="18">
        <f>LARGE('datemar &amp; dateaug kaf'!$D$5:$D$94,'datemar &amp; dateaug kaf rank'!$A70)</f>
        <v>1150.1327568700199</v>
      </c>
      <c r="H70" s="5" t="str">
        <f>VLOOKUP(I70,'datemar &amp; dateaug kaf'!$E$5:$O$94,11,FALSE)</f>
        <v>1997-98</v>
      </c>
      <c r="I70" s="18">
        <f>LARGE('datemar &amp; dateaug kaf'!$E$5:$E$94,'datemar &amp; dateaug kaf rank'!$A70)</f>
        <v>1075.2772971977611</v>
      </c>
      <c r="J70" s="5" t="str">
        <f>VLOOKUP(K70,'datemar &amp; dateaug kaf'!$F$5:$O$94,10,FALSE)</f>
        <v>1979-80</v>
      </c>
      <c r="K70" s="18">
        <f>LARGE('datemar &amp; dateaug kaf'!$F$5:$F$94,'datemar &amp; dateaug kaf rank'!$A70)</f>
        <v>903.66320115395115</v>
      </c>
      <c r="L70" s="5" t="str">
        <f>VLOOKUP(M70,'datemar &amp; dateaug kaf'!$G$5:$O$94,9,FALSE)</f>
        <v>1933-34</v>
      </c>
      <c r="M70" s="18">
        <f>LARGE('datemar &amp; dateaug kaf'!$G$5:$G$94,'datemar &amp; dateaug kaf rank'!$A70)</f>
        <v>635.10352659684008</v>
      </c>
      <c r="N70" s="5" t="str">
        <f>VLOOKUP(O70,'datemar &amp; dateaug kaf'!$H$5:$O$94,8,FALSE)</f>
        <v>2012-13</v>
      </c>
      <c r="O70" s="18">
        <f>LARGE('datemar &amp; dateaug kaf'!$H$5:$H$94,'datemar &amp; dateaug kaf rank'!$A70)</f>
        <v>379.00961223342</v>
      </c>
      <c r="P70" s="5" t="str">
        <f>VLOOKUP(Q70,'datemar &amp; dateaug kaf'!$I$5:$O$94,7,FALSE)</f>
        <v>2009-10</v>
      </c>
      <c r="Q70" s="18">
        <f>LARGE('datemar &amp; dateaug kaf'!$I$5:$I$94,'datemar &amp; dateaug kaf rank'!$A70)</f>
        <v>184.25866416468</v>
      </c>
      <c r="R70" s="5" t="str">
        <f>VLOOKUP(S70,'datemar &amp; dateaug kaf'!$J$5:$O$94,6,FALSE)</f>
        <v>1956-57</v>
      </c>
      <c r="S70" s="18">
        <f>LARGE('datemar &amp; dateaug kaf'!$J$5:$J$94,'datemar &amp; dateaug kaf rank'!$A70)</f>
        <v>411.86152505105991</v>
      </c>
      <c r="T70" s="5" t="str">
        <f>VLOOKUP(U70,'datemar &amp; dateaug kaf'!$K$5:$O$94,5,FALSE)</f>
        <v>1946-47</v>
      </c>
      <c r="U70" s="18">
        <f>LARGE('datemar &amp; dateaug kaf'!$K$5:$K$94,'datemar &amp; dateaug kaf rank'!$A70)</f>
        <v>222.60058669379995</v>
      </c>
      <c r="V70" s="5" t="str">
        <f>VLOOKUP(W70,'datemar &amp; dateaug kaf'!$L$5:$O$94,4,FALSE)</f>
        <v>2016-17</v>
      </c>
      <c r="W70" s="18">
        <f>LARGE('datemar &amp; dateaug kaf'!$L$5:$L$94,'datemar &amp; dateaug kaf rank'!$A70)</f>
        <v>86.006971981349992</v>
      </c>
      <c r="X70" s="5" t="str">
        <f>VLOOKUP(Y70,'datemar &amp; dateaug kaf'!$M$5:$O$94,3,FALSE)</f>
        <v>2001-02</v>
      </c>
      <c r="Y70" s="18">
        <f>LARGE('datemar &amp; dateaug kaf'!$M$5:$M$94,'datemar &amp; dateaug kaf rank'!$A70)</f>
        <v>32.272997136870003</v>
      </c>
      <c r="Z70" s="5" t="str">
        <f>VLOOKUP(AA70,'datemar &amp; dateaug kaf'!$N$5:$O$94,2,FALSE)</f>
        <v>1948-49</v>
      </c>
      <c r="AA70" s="18">
        <f>LARGE('datemar &amp; dateaug kaf'!$N$5:$N$94,'datemar &amp; dateaug kaf rank'!$A70)</f>
        <v>10.75848554697</v>
      </c>
    </row>
    <row r="71" spans="1:27" x14ac:dyDescent="0.2">
      <c r="A71" s="11">
        <v>66</v>
      </c>
      <c r="B71" s="5" t="str">
        <f>VLOOKUP(C71,'datemar &amp; dateaug kaf'!$B$5:$O$94,14,FALSE)</f>
        <v>1962-63</v>
      </c>
      <c r="C71" s="18">
        <f>LARGE('datemar &amp; dateaug kaf'!$B$5:$B$94,'datemar &amp; dateaug kaf rank'!$A71)</f>
        <v>1186.97989598412</v>
      </c>
      <c r="D71" s="5" t="str">
        <f>VLOOKUP(E71,'datemar &amp; dateaug kaf'!$C$5:$O$94,13,FALSE)</f>
        <v>1962-63</v>
      </c>
      <c r="E71" s="18">
        <f>LARGE('datemar &amp; dateaug kaf'!$C$5:$C$94,'datemar &amp; dateaug kaf rank'!$A71)</f>
        <v>1168.28151652002</v>
      </c>
      <c r="F71" s="5" t="str">
        <f>VLOOKUP(G71,'datemar &amp; dateaug kaf'!$D$5:$O$94,12,FALSE)</f>
        <v>1978-79</v>
      </c>
      <c r="G71" s="18">
        <f>LARGE('datemar &amp; dateaug kaf'!$D$5:$D$94,'datemar &amp; dateaug kaf rank'!$A71)</f>
        <v>1147.1457685522801</v>
      </c>
      <c r="H71" s="5" t="str">
        <f>VLOOKUP(I71,'datemar &amp; dateaug kaf'!$E$5:$O$94,11,FALSE)</f>
        <v>1989-90</v>
      </c>
      <c r="I71" s="18">
        <f>LARGE('datemar &amp; dateaug kaf'!$E$5:$E$94,'datemar &amp; dateaug kaf rank'!$A71)</f>
        <v>1072.3668272242589</v>
      </c>
      <c r="J71" s="5" t="str">
        <f>VLOOKUP(K71,'datemar &amp; dateaug kaf'!$F$5:$O$94,10,FALSE)</f>
        <v>1965-66</v>
      </c>
      <c r="K71" s="18">
        <f>LARGE('datemar &amp; dateaug kaf'!$F$5:$F$94,'datemar &amp; dateaug kaf rank'!$A71)</f>
        <v>899.69820295553109</v>
      </c>
      <c r="L71" s="5" t="str">
        <f>VLOOKUP(M71,'datemar &amp; dateaug kaf'!$G$5:$O$94,9,FALSE)</f>
        <v>2009-10</v>
      </c>
      <c r="M71" s="18">
        <f>LARGE('datemar &amp; dateaug kaf'!$G$5:$G$94,'datemar &amp; dateaug kaf rank'!$A71)</f>
        <v>625.69195868531108</v>
      </c>
      <c r="N71" s="5" t="str">
        <f>VLOOKUP(O71,'datemar &amp; dateaug kaf'!$H$5:$O$94,8,FALSE)</f>
        <v>1980-81</v>
      </c>
      <c r="O71" s="18">
        <f>LARGE('datemar &amp; dateaug kaf'!$H$5:$H$94,'datemar &amp; dateaug kaf rank'!$A71)</f>
        <v>378.64223373479996</v>
      </c>
      <c r="P71" s="5" t="str">
        <f>VLOOKUP(Q71,'datemar &amp; dateaug kaf'!$I$5:$O$94,7,FALSE)</f>
        <v>1994-95</v>
      </c>
      <c r="Q71" s="18">
        <f>LARGE('datemar &amp; dateaug kaf'!$I$5:$I$94,'datemar &amp; dateaug kaf rank'!$A71)</f>
        <v>183.85346087408999</v>
      </c>
      <c r="R71" s="5" t="str">
        <f>VLOOKUP(S71,'datemar &amp; dateaug kaf'!$J$5:$O$94,6,FALSE)</f>
        <v>1979-80</v>
      </c>
      <c r="S71" s="18">
        <f>LARGE('datemar &amp; dateaug kaf'!$J$5:$J$94,'datemar &amp; dateaug kaf rank'!$A71)</f>
        <v>404.17484104179005</v>
      </c>
      <c r="T71" s="5" t="str">
        <f>VLOOKUP(U71,'datemar &amp; dateaug kaf'!$K$5:$O$94,5,FALSE)</f>
        <v>1950-51</v>
      </c>
      <c r="U71" s="18">
        <f>LARGE('datemar &amp; dateaug kaf'!$K$5:$K$94,'datemar &amp; dateaug kaf rank'!$A71)</f>
        <v>214.92106301484</v>
      </c>
      <c r="V71" s="5" t="str">
        <f>VLOOKUP(W71,'datemar &amp; dateaug kaf'!$L$5:$O$94,4,FALSE)</f>
        <v>1944-45</v>
      </c>
      <c r="W71" s="18">
        <f>LARGE('datemar &amp; dateaug kaf'!$L$5:$L$94,'datemar &amp; dateaug kaf rank'!$A71)</f>
        <v>85.428572003040017</v>
      </c>
      <c r="X71" s="5" t="str">
        <f>VLOOKUP(Y71,'datemar &amp; dateaug kaf'!$M$5:$O$94,3,FALSE)</f>
        <v>1985-86</v>
      </c>
      <c r="Y71" s="18">
        <f>LARGE('datemar &amp; dateaug kaf'!$M$5:$M$94,'datemar &amp; dateaug kaf rank'!$A71)</f>
        <v>31.860415334159999</v>
      </c>
      <c r="Z71" s="5" t="str">
        <f>VLOOKUP(AA71,'datemar &amp; dateaug kaf'!$N$5:$O$94,2,FALSE)</f>
        <v>1985-86</v>
      </c>
      <c r="AA71" s="18">
        <f>LARGE('datemar &amp; dateaug kaf'!$N$5:$N$94,'datemar &amp; dateaug kaf rank'!$A71)</f>
        <v>10.75233678687</v>
      </c>
    </row>
    <row r="72" spans="1:27" x14ac:dyDescent="0.2">
      <c r="A72" s="11">
        <v>67</v>
      </c>
      <c r="B72" s="5" t="str">
        <f>VLOOKUP(C72,'datemar &amp; dateaug kaf'!$B$5:$O$94,14,FALSE)</f>
        <v>1941-42</v>
      </c>
      <c r="C72" s="18">
        <f>LARGE('datemar &amp; dateaug kaf'!$B$5:$B$94,'datemar &amp; dateaug kaf rank'!$A72)</f>
        <v>1180.3235081345608</v>
      </c>
      <c r="D72" s="5" t="str">
        <f>VLOOKUP(E72,'datemar &amp; dateaug kaf'!$C$5:$O$94,13,FALSE)</f>
        <v>1941-42</v>
      </c>
      <c r="E72" s="18">
        <f>LARGE('datemar &amp; dateaug kaf'!$C$5:$C$94,'datemar &amp; dateaug kaf rank'!$A72)</f>
        <v>1165.257201261531</v>
      </c>
      <c r="F72" s="5" t="str">
        <f>VLOOKUP(G72,'datemar &amp; dateaug kaf'!$D$5:$O$94,12,FALSE)</f>
        <v>1980-81</v>
      </c>
      <c r="G72" s="18">
        <f>LARGE('datemar &amp; dateaug kaf'!$D$5:$D$94,'datemar &amp; dateaug kaf rank'!$A72)</f>
        <v>1131.3134848484699</v>
      </c>
      <c r="H72" s="5" t="str">
        <f>VLOOKUP(I72,'datemar &amp; dateaug kaf'!$E$5:$O$94,11,FALSE)</f>
        <v>1935-36</v>
      </c>
      <c r="I72" s="18">
        <f>LARGE('datemar &amp; dateaug kaf'!$E$5:$E$94,'datemar &amp; dateaug kaf rank'!$A72)</f>
        <v>1053.3095009967601</v>
      </c>
      <c r="J72" s="5" t="str">
        <f>VLOOKUP(K72,'datemar &amp; dateaug kaf'!$F$5:$O$94,10,FALSE)</f>
        <v>1963-64</v>
      </c>
      <c r="K72" s="18">
        <f>LARGE('datemar &amp; dateaug kaf'!$F$5:$F$94,'datemar &amp; dateaug kaf rank'!$A72)</f>
        <v>896.51094158745002</v>
      </c>
      <c r="L72" s="5" t="str">
        <f>VLOOKUP(M72,'datemar &amp; dateaug kaf'!$G$5:$O$94,9,FALSE)</f>
        <v>1986-87</v>
      </c>
      <c r="M72" s="18">
        <f>LARGE('datemar &amp; dateaug kaf'!$G$5:$G$94,'datemar &amp; dateaug kaf rank'!$A72)</f>
        <v>625.38398315967004</v>
      </c>
      <c r="N72" s="5" t="str">
        <f>VLOOKUP(O72,'datemar &amp; dateaug kaf'!$H$5:$O$94,8,FALSE)</f>
        <v>1935-36</v>
      </c>
      <c r="O72" s="18">
        <f>LARGE('datemar &amp; dateaug kaf'!$H$5:$H$94,'datemar &amp; dateaug kaf rank'!$A72)</f>
        <v>371.70016457364</v>
      </c>
      <c r="P72" s="5" t="str">
        <f>VLOOKUP(Q72,'datemar &amp; dateaug kaf'!$I$5:$O$94,7,FALSE)</f>
        <v>2003-04</v>
      </c>
      <c r="Q72" s="18">
        <f>LARGE('datemar &amp; dateaug kaf'!$I$5:$I$94,'datemar &amp; dateaug kaf rank'!$A72)</f>
        <v>183.30868072923002</v>
      </c>
      <c r="R72" s="5" t="str">
        <f>VLOOKUP(S72,'datemar &amp; dateaug kaf'!$J$5:$O$94,6,FALSE)</f>
        <v>1950-51</v>
      </c>
      <c r="S72" s="18">
        <f>LARGE('datemar &amp; dateaug kaf'!$J$5:$J$94,'datemar &amp; dateaug kaf rank'!$A72)</f>
        <v>398.54664290573999</v>
      </c>
      <c r="T72" s="5" t="str">
        <f>VLOOKUP(U72,'datemar &amp; dateaug kaf'!$K$5:$O$94,5,FALSE)</f>
        <v>1978-79</v>
      </c>
      <c r="U72" s="18">
        <f>LARGE('datemar &amp; dateaug kaf'!$K$5:$K$94,'datemar &amp; dateaug kaf rank'!$A72)</f>
        <v>213.51626967909002</v>
      </c>
      <c r="V72" s="5" t="str">
        <f>VLOOKUP(W72,'datemar &amp; dateaug kaf'!$L$5:$O$94,4,FALSE)</f>
        <v>1943-44</v>
      </c>
      <c r="W72" s="18">
        <f>LARGE('datemar &amp; dateaug kaf'!$L$5:$L$94,'datemar &amp; dateaug kaf rank'!$A72)</f>
        <v>84.857332355040015</v>
      </c>
      <c r="X72" s="5" t="str">
        <f>VLOOKUP(Y72,'datemar &amp; dateaug kaf'!$M$5:$O$94,3,FALSE)</f>
        <v>1934-35</v>
      </c>
      <c r="Y72" s="18">
        <f>LARGE('datemar &amp; dateaug kaf'!$M$5:$M$94,'datemar &amp; dateaug kaf rank'!$A72)</f>
        <v>31.362365766059998</v>
      </c>
      <c r="Z72" s="5" t="str">
        <f>VLOOKUP(AA72,'datemar &amp; dateaug kaf'!$N$5:$O$94,2,FALSE)</f>
        <v>1965-66</v>
      </c>
      <c r="AA72" s="18">
        <f>LARGE('datemar &amp; dateaug kaf'!$N$5:$N$94,'datemar &amp; dateaug kaf rank'!$A72)</f>
        <v>10.72036323435</v>
      </c>
    </row>
    <row r="73" spans="1:27" x14ac:dyDescent="0.2">
      <c r="A73" s="11">
        <v>68</v>
      </c>
      <c r="B73" s="5" t="str">
        <f>VLOOKUP(C73,'datemar &amp; dateaug kaf'!$B$5:$O$94,14,FALSE)</f>
        <v>1980-81</v>
      </c>
      <c r="C73" s="18">
        <f>LARGE('datemar &amp; dateaug kaf'!$B$5:$B$94,'datemar &amp; dateaug kaf rank'!$A73)</f>
        <v>1160.21428376469</v>
      </c>
      <c r="D73" s="5" t="str">
        <f>VLOOKUP(E73,'datemar &amp; dateaug kaf'!$C$5:$O$94,13,FALSE)</f>
        <v>1980-81</v>
      </c>
      <c r="E73" s="18">
        <f>LARGE('datemar &amp; dateaug kaf'!$C$5:$C$94,'datemar &amp; dateaug kaf rank'!$A73)</f>
        <v>1145.9294843003699</v>
      </c>
      <c r="F73" s="5" t="str">
        <f>VLOOKUP(G73,'datemar &amp; dateaug kaf'!$D$5:$O$94,12,FALSE)</f>
        <v>1941-42</v>
      </c>
      <c r="G73" s="18">
        <f>LARGE('datemar &amp; dateaug kaf'!$D$5:$D$94,'datemar &amp; dateaug kaf rank'!$A73)</f>
        <v>1111.9950544985311</v>
      </c>
      <c r="H73" s="5" t="str">
        <f>VLOOKUP(I73,'datemar &amp; dateaug kaf'!$E$5:$O$94,11,FALSE)</f>
        <v>1941-42</v>
      </c>
      <c r="I73" s="18">
        <f>LARGE('datemar &amp; dateaug kaf'!$E$5:$E$94,'datemar &amp; dateaug kaf rank'!$A73)</f>
        <v>1051.7372055185313</v>
      </c>
      <c r="J73" s="5" t="str">
        <f>VLOOKUP(K73,'datemar &amp; dateaug kaf'!$F$5:$O$94,10,FALSE)</f>
        <v>1941-42</v>
      </c>
      <c r="K73" s="18">
        <f>LARGE('datemar &amp; dateaug kaf'!$F$5:$F$94,'datemar &amp; dateaug kaf rank'!$A73)</f>
        <v>865.48927861853099</v>
      </c>
      <c r="L73" s="5" t="str">
        <f>VLOOKUP(M73,'datemar &amp; dateaug kaf'!$G$5:$O$94,9,FALSE)</f>
        <v>1946-47</v>
      </c>
      <c r="M73" s="18">
        <f>LARGE('datemar &amp; dateaug kaf'!$G$5:$G$94,'datemar &amp; dateaug kaf rank'!$A73)</f>
        <v>624.28135179605999</v>
      </c>
      <c r="N73" s="5" t="str">
        <f>VLOOKUP(O73,'datemar &amp; dateaug kaf'!$H$5:$O$94,8,FALSE)</f>
        <v>2008-09</v>
      </c>
      <c r="O73" s="18">
        <f>LARGE('datemar &amp; dateaug kaf'!$H$5:$H$94,'datemar &amp; dateaug kaf rank'!$A73)</f>
        <v>368.34238618716</v>
      </c>
      <c r="P73" s="5" t="str">
        <f>VLOOKUP(Q73,'datemar &amp; dateaug kaf'!$I$5:$O$94,7,FALSE)</f>
        <v>1975-76</v>
      </c>
      <c r="Q73" s="18">
        <f>LARGE('datemar &amp; dateaug kaf'!$I$5:$I$94,'datemar &amp; dateaug kaf rank'!$A73)</f>
        <v>180.04922300022</v>
      </c>
      <c r="R73" s="5" t="str">
        <f>VLOOKUP(S73,'datemar &amp; dateaug kaf'!$J$5:$O$94,6,FALSE)</f>
        <v>1997-98</v>
      </c>
      <c r="S73" s="18">
        <f>LARGE('datemar &amp; dateaug kaf'!$J$5:$J$94,'datemar &amp; dateaug kaf rank'!$A73)</f>
        <v>395.98348267128</v>
      </c>
      <c r="T73" s="5" t="str">
        <f>VLOOKUP(U73,'datemar &amp; dateaug kaf'!$K$5:$O$94,5,FALSE)</f>
        <v>2000-01</v>
      </c>
      <c r="U73" s="18">
        <f>LARGE('datemar &amp; dateaug kaf'!$K$5:$K$94,'datemar &amp; dateaug kaf rank'!$A73)</f>
        <v>213.18548622042002</v>
      </c>
      <c r="V73" s="5" t="str">
        <f>VLOOKUP(W73,'datemar &amp; dateaug kaf'!$L$5:$O$94,4,FALSE)</f>
        <v>1934-35</v>
      </c>
      <c r="W73" s="18">
        <f>LARGE('datemar &amp; dateaug kaf'!$L$5:$L$94,'datemar &amp; dateaug kaf rank'!$A73)</f>
        <v>84.322826589959988</v>
      </c>
      <c r="X73" s="5" t="str">
        <f>VLOOKUP(Y73,'datemar &amp; dateaug kaf'!$M$5:$O$94,3,FALSE)</f>
        <v>1964-65</v>
      </c>
      <c r="Y73" s="18">
        <f>LARGE('datemar &amp; dateaug kaf'!$M$5:$M$94,'datemar &amp; dateaug kaf rank'!$A73)</f>
        <v>31.073374041359997</v>
      </c>
      <c r="Z73" s="5" t="str">
        <f>VLOOKUP(AA73,'datemar &amp; dateaug kaf'!$N$5:$O$94,2,FALSE)</f>
        <v>1960-61</v>
      </c>
      <c r="AA73" s="18">
        <f>LARGE('datemar &amp; dateaug kaf'!$N$5:$N$94,'datemar &amp; dateaug kaf rank'!$A73)</f>
        <v>10.70068720203</v>
      </c>
    </row>
    <row r="74" spans="1:27" x14ac:dyDescent="0.2">
      <c r="A74" s="11">
        <v>69</v>
      </c>
      <c r="B74" s="5" t="str">
        <f>VLOOKUP(C74,'datemar &amp; dateaug kaf'!$B$5:$O$94,14,FALSE)</f>
        <v>1989-90</v>
      </c>
      <c r="C74" s="18">
        <f>LARGE('datemar &amp; dateaug kaf'!$B$5:$B$94,'datemar &amp; dateaug kaf rank'!$A74)</f>
        <v>1141.921303954809</v>
      </c>
      <c r="D74" s="5" t="str">
        <f>VLOOKUP(E74,'datemar &amp; dateaug kaf'!$C$5:$O$94,13,FALSE)</f>
        <v>1989-90</v>
      </c>
      <c r="E74" s="18">
        <f>LARGE('datemar &amp; dateaug kaf'!$C$5:$C$94,'datemar &amp; dateaug kaf rank'!$A74)</f>
        <v>1117.8538271713892</v>
      </c>
      <c r="F74" s="5" t="str">
        <f>VLOOKUP(G74,'datemar &amp; dateaug kaf'!$D$5:$O$94,12,FALSE)</f>
        <v>1989-90</v>
      </c>
      <c r="G74" s="18">
        <f>LARGE('datemar &amp; dateaug kaf'!$D$5:$D$94,'datemar &amp; dateaug kaf rank'!$A74)</f>
        <v>1102.0179930544891</v>
      </c>
      <c r="H74" s="5" t="str">
        <f>VLOOKUP(I74,'datemar &amp; dateaug kaf'!$E$5:$O$94,11,FALSE)</f>
        <v>1938-39</v>
      </c>
      <c r="I74" s="18">
        <f>LARGE('datemar &amp; dateaug kaf'!$E$5:$E$94,'datemar &amp; dateaug kaf rank'!$A74)</f>
        <v>1048.51338877992</v>
      </c>
      <c r="J74" s="5" t="str">
        <f>VLOOKUP(K74,'datemar &amp; dateaug kaf'!$F$5:$O$94,10,FALSE)</f>
        <v>2014-15</v>
      </c>
      <c r="K74" s="18">
        <f>LARGE('datemar &amp; dateaug kaf'!$F$5:$F$94,'datemar &amp; dateaug kaf rank'!$A74)</f>
        <v>850.02292547951106</v>
      </c>
      <c r="L74" s="5" t="str">
        <f>VLOOKUP(M74,'datemar &amp; dateaug kaf'!$G$5:$O$94,9,FALSE)</f>
        <v>1993-94</v>
      </c>
      <c r="M74" s="18">
        <f>LARGE('datemar &amp; dateaug kaf'!$G$5:$G$94,'datemar &amp; dateaug kaf rank'!$A74)</f>
        <v>614.44361332200003</v>
      </c>
      <c r="N74" s="5" t="str">
        <f>VLOOKUP(O74,'datemar &amp; dateaug kaf'!$H$5:$O$94,8,FALSE)</f>
        <v>2005-06</v>
      </c>
      <c r="O74" s="18">
        <f>LARGE('datemar &amp; dateaug kaf'!$H$5:$H$94,'datemar &amp; dateaug kaf rank'!$A74)</f>
        <v>366.58671683150999</v>
      </c>
      <c r="P74" s="5" t="str">
        <f>VLOOKUP(Q74,'datemar &amp; dateaug kaf'!$I$5:$O$94,7,FALSE)</f>
        <v>1979-80</v>
      </c>
      <c r="Q74" s="18">
        <f>LARGE('datemar &amp; dateaug kaf'!$I$5:$I$94,'datemar &amp; dateaug kaf rank'!$A74)</f>
        <v>167.47808297577001</v>
      </c>
      <c r="R74" s="5" t="str">
        <f>VLOOKUP(S74,'datemar &amp; dateaug kaf'!$J$5:$O$94,6,FALSE)</f>
        <v>1977-78</v>
      </c>
      <c r="S74" s="18">
        <f>LARGE('datemar &amp; dateaug kaf'!$J$5:$J$94,'datemar &amp; dateaug kaf rank'!$A74)</f>
        <v>395.76956532392995</v>
      </c>
      <c r="T74" s="5" t="str">
        <f>VLOOKUP(U74,'datemar &amp; dateaug kaf'!$K$5:$O$94,5,FALSE)</f>
        <v>1985-86</v>
      </c>
      <c r="U74" s="18">
        <f>LARGE('datemar &amp; dateaug kaf'!$K$5:$K$94,'datemar &amp; dateaug kaf rank'!$A74)</f>
        <v>211.69022677235998</v>
      </c>
      <c r="V74" s="5" t="str">
        <f>VLOOKUP(W74,'datemar &amp; dateaug kaf'!$L$5:$O$94,4,FALSE)</f>
        <v>2008-09</v>
      </c>
      <c r="W74" s="18">
        <f>LARGE('datemar &amp; dateaug kaf'!$L$5:$L$94,'datemar &amp; dateaug kaf rank'!$A74)</f>
        <v>83.386965468029999</v>
      </c>
      <c r="X74" s="5" t="str">
        <f>VLOOKUP(Y74,'datemar &amp; dateaug kaf'!$M$5:$O$94,3,FALSE)</f>
        <v>1972-73</v>
      </c>
      <c r="Y74" s="18">
        <f>LARGE('datemar &amp; dateaug kaf'!$M$5:$M$94,'datemar &amp; dateaug kaf rank'!$A74)</f>
        <v>30.747489756059998</v>
      </c>
      <c r="Z74" s="5" t="str">
        <f>VLOOKUP(AA74,'datemar &amp; dateaug kaf'!$N$5:$O$94,2,FALSE)</f>
        <v>1969-70</v>
      </c>
      <c r="AA74" s="18">
        <f>LARGE('datemar &amp; dateaug kaf'!$N$5:$N$94,'datemar &amp; dateaug kaf rank'!$A74)</f>
        <v>10.609685552549999</v>
      </c>
    </row>
    <row r="75" spans="1:27" x14ac:dyDescent="0.2">
      <c r="A75" s="11">
        <v>70</v>
      </c>
      <c r="B75" s="5" t="str">
        <f>VLOOKUP(C75,'datemar &amp; dateaug kaf'!$B$5:$O$94,14,FALSE)</f>
        <v>1979-80</v>
      </c>
      <c r="C75" s="18">
        <f>LARGE('datemar &amp; dateaug kaf'!$B$5:$B$94,'datemar &amp; dateaug kaf rank'!$A75)</f>
        <v>1097.8667508961112</v>
      </c>
      <c r="D75" s="5" t="str">
        <f>VLOOKUP(E75,'datemar &amp; dateaug kaf'!$C$5:$O$94,13,FALSE)</f>
        <v>1979-80</v>
      </c>
      <c r="E75" s="18">
        <f>LARGE('datemar &amp; dateaug kaf'!$C$5:$C$94,'datemar &amp; dateaug kaf rank'!$A75)</f>
        <v>1086.8149694923709</v>
      </c>
      <c r="F75" s="5" t="str">
        <f>VLOOKUP(G75,'datemar &amp; dateaug kaf'!$D$5:$O$94,12,FALSE)</f>
        <v>1935-36</v>
      </c>
      <c r="G75" s="18">
        <f>LARGE('datemar &amp; dateaug kaf'!$D$5:$D$94,'datemar &amp; dateaug kaf rank'!$A75)</f>
        <v>1076.6766340047898</v>
      </c>
      <c r="H75" s="5" t="str">
        <f>VLOOKUP(I75,'datemar &amp; dateaug kaf'!$E$5:$O$94,11,FALSE)</f>
        <v>1962-63</v>
      </c>
      <c r="I75" s="18">
        <f>LARGE('datemar &amp; dateaug kaf'!$E$5:$E$94,'datemar &amp; dateaug kaf rank'!$A75)</f>
        <v>1030.7361332482199</v>
      </c>
      <c r="J75" s="5" t="str">
        <f>VLOOKUP(K75,'datemar &amp; dateaug kaf'!$F$5:$O$94,10,FALSE)</f>
        <v>1944-45</v>
      </c>
      <c r="K75" s="18">
        <f>LARGE('datemar &amp; dateaug kaf'!$F$5:$F$94,'datemar &amp; dateaug kaf rank'!$A75)</f>
        <v>849.62128648630812</v>
      </c>
      <c r="L75" s="5" t="str">
        <f>VLOOKUP(M75,'datemar &amp; dateaug kaf'!$G$5:$O$94,9,FALSE)</f>
        <v>1934-35</v>
      </c>
      <c r="M75" s="18">
        <f>LARGE('datemar &amp; dateaug kaf'!$G$5:$G$94,'datemar &amp; dateaug kaf rank'!$A75)</f>
        <v>603.43304844564</v>
      </c>
      <c r="N75" s="5" t="str">
        <f>VLOOKUP(O75,'datemar &amp; dateaug kaf'!$H$5:$O$94,8,FALSE)</f>
        <v>1993-94</v>
      </c>
      <c r="O75" s="18">
        <f>LARGE('datemar &amp; dateaug kaf'!$H$5:$H$94,'datemar &amp; dateaug kaf rank'!$A75)</f>
        <v>364.93061772006001</v>
      </c>
      <c r="P75" s="5" t="str">
        <f>VLOOKUP(Q75,'datemar &amp; dateaug kaf'!$I$5:$O$94,7,FALSE)</f>
        <v>1995-96</v>
      </c>
      <c r="Q75" s="18">
        <f>LARGE('datemar &amp; dateaug kaf'!$I$5:$I$94,'datemar &amp; dateaug kaf rank'!$A75)</f>
        <v>162.14280383699997</v>
      </c>
      <c r="R75" s="5" t="str">
        <f>VLOOKUP(S75,'datemar &amp; dateaug kaf'!$J$5:$O$94,6,FALSE)</f>
        <v>1930-31</v>
      </c>
      <c r="S75" s="18">
        <f>LARGE('datemar &amp; dateaug kaf'!$J$5:$J$94,'datemar &amp; dateaug kaf rank'!$A75)</f>
        <v>387.65169455397</v>
      </c>
      <c r="T75" s="5" t="str">
        <f>VLOOKUP(U75,'datemar &amp; dateaug kaf'!$K$5:$O$94,5,FALSE)</f>
        <v>1929-30</v>
      </c>
      <c r="U75" s="18">
        <f>LARGE('datemar &amp; dateaug kaf'!$K$5:$K$94,'datemar &amp; dateaug kaf rank'!$A75)</f>
        <v>210.27327475938</v>
      </c>
      <c r="V75" s="5" t="str">
        <f>VLOOKUP(W75,'datemar &amp; dateaug kaf'!$L$5:$O$94,4,FALSE)</f>
        <v>1966-67</v>
      </c>
      <c r="W75" s="18">
        <f>LARGE('datemar &amp; dateaug kaf'!$L$5:$L$94,'datemar &amp; dateaug kaf rank'!$A75)</f>
        <v>80.558912681519999</v>
      </c>
      <c r="X75" s="5" t="str">
        <f>VLOOKUP(Y75,'datemar &amp; dateaug kaf'!$M$5:$O$94,3,FALSE)</f>
        <v>1948-49</v>
      </c>
      <c r="Y75" s="18">
        <f>LARGE('datemar &amp; dateaug kaf'!$M$5:$M$94,'datemar &amp; dateaug kaf rank'!$A75)</f>
        <v>30.430828610909998</v>
      </c>
      <c r="Z75" s="5" t="str">
        <f>VLOOKUP(AA75,'datemar &amp; dateaug kaf'!$N$5:$O$94,2,FALSE)</f>
        <v>1950-51</v>
      </c>
      <c r="AA75" s="18">
        <f>LARGE('datemar &amp; dateaug kaf'!$N$5:$N$94,'datemar &amp; dateaug kaf rank'!$A75)</f>
        <v>10.52237315913</v>
      </c>
    </row>
    <row r="76" spans="1:27" x14ac:dyDescent="0.2">
      <c r="A76" s="11">
        <v>71</v>
      </c>
      <c r="B76" s="5" t="str">
        <f>VLOOKUP(C76,'datemar &amp; dateaug kaf'!$B$5:$O$94,14,FALSE)</f>
        <v>1935-36</v>
      </c>
      <c r="C76" s="18">
        <f>LARGE('datemar &amp; dateaug kaf'!$B$5:$B$94,'datemar &amp; dateaug kaf rank'!$A76)</f>
        <v>1093.64310609582</v>
      </c>
      <c r="D76" s="5" t="str">
        <f>VLOOKUP(E76,'datemar &amp; dateaug kaf'!$C$5:$O$94,13,FALSE)</f>
        <v>1935-36</v>
      </c>
      <c r="E76" s="18">
        <f>LARGE('datemar &amp; dateaug kaf'!$C$5:$C$94,'datemar &amp; dateaug kaf rank'!$A76)</f>
        <v>1084.4181213177899</v>
      </c>
      <c r="F76" s="5" t="str">
        <f>VLOOKUP(G76,'datemar &amp; dateaug kaf'!$D$5:$O$94,12,FALSE)</f>
        <v>1979-80</v>
      </c>
      <c r="G76" s="18">
        <f>LARGE('datemar &amp; dateaug kaf'!$D$5:$D$94,'datemar &amp; dateaug kaf rank'!$A76)</f>
        <v>1071.4849204804711</v>
      </c>
      <c r="H76" s="5" t="str">
        <f>VLOOKUP(I76,'datemar &amp; dateaug kaf'!$E$5:$O$94,11,FALSE)</f>
        <v>1979-80</v>
      </c>
      <c r="I76" s="18">
        <f>LARGE('datemar &amp; dateaug kaf'!$E$5:$E$94,'datemar &amp; dateaug kaf rank'!$A76)</f>
        <v>1023.2528165040511</v>
      </c>
      <c r="J76" s="5" t="str">
        <f>VLOOKUP(K76,'datemar &amp; dateaug kaf'!$F$5:$O$94,10,FALSE)</f>
        <v>1959-60</v>
      </c>
      <c r="K76" s="18">
        <f>LARGE('datemar &amp; dateaug kaf'!$F$5:$F$94,'datemar &amp; dateaug kaf rank'!$A76)</f>
        <v>849.31034368805103</v>
      </c>
      <c r="L76" s="5" t="str">
        <f>VLOOKUP(M76,'datemar &amp; dateaug kaf'!$G$5:$O$94,9,FALSE)</f>
        <v>2012-13</v>
      </c>
      <c r="M76" s="18">
        <f>LARGE('datemar &amp; dateaug kaf'!$G$5:$G$94,'datemar &amp; dateaug kaf rank'!$A76)</f>
        <v>592.12748192745005</v>
      </c>
      <c r="N76" s="5" t="str">
        <f>VLOOKUP(O76,'datemar &amp; dateaug kaf'!$H$5:$O$94,8,FALSE)</f>
        <v>1928-29</v>
      </c>
      <c r="O76" s="18">
        <f>LARGE('datemar &amp; dateaug kaf'!$H$5:$H$94,'datemar &amp; dateaug kaf rank'!$A76)</f>
        <v>363.15735497663997</v>
      </c>
      <c r="P76" s="5" t="str">
        <f>VLOOKUP(Q76,'datemar &amp; dateaug kaf'!$I$5:$O$94,7,FALSE)</f>
        <v>1969-70</v>
      </c>
      <c r="Q76" s="18">
        <f>LARGE('datemar &amp; dateaug kaf'!$I$5:$I$94,'datemar &amp; dateaug kaf rank'!$A76)</f>
        <v>161.90484682112998</v>
      </c>
      <c r="R76" s="5" t="str">
        <f>VLOOKUP(S76,'datemar &amp; dateaug kaf'!$J$5:$O$94,6,FALSE)</f>
        <v>2000-01</v>
      </c>
      <c r="S76" s="18">
        <f>LARGE('datemar &amp; dateaug kaf'!$J$5:$J$94,'datemar &amp; dateaug kaf rank'!$A76)</f>
        <v>373.39202566722003</v>
      </c>
      <c r="T76" s="5" t="str">
        <f>VLOOKUP(U76,'datemar &amp; dateaug kaf'!$K$5:$O$94,5,FALSE)</f>
        <v>1956-57</v>
      </c>
      <c r="U76" s="18">
        <f>LARGE('datemar &amp; dateaug kaf'!$K$5:$K$94,'datemar &amp; dateaug kaf rank'!$A76)</f>
        <v>210.26748302406003</v>
      </c>
      <c r="V76" s="5" t="str">
        <f>VLOOKUP(W76,'datemar &amp; dateaug kaf'!$L$5:$O$94,4,FALSE)</f>
        <v>1960-61</v>
      </c>
      <c r="W76" s="18">
        <f>LARGE('datemar &amp; dateaug kaf'!$L$5:$L$94,'datemar &amp; dateaug kaf rank'!$A76)</f>
        <v>78.951725964929992</v>
      </c>
      <c r="X76" s="5" t="str">
        <f>VLOOKUP(Y76,'datemar &amp; dateaug kaf'!$M$5:$O$94,3,FALSE)</f>
        <v>1943-44</v>
      </c>
      <c r="Y76" s="18">
        <f>LARGE('datemar &amp; dateaug kaf'!$M$5:$M$94,'datemar &amp; dateaug kaf rank'!$A76)</f>
        <v>29.817797228939998</v>
      </c>
      <c r="Z76" s="5" t="str">
        <f>VLOOKUP(AA76,'datemar &amp; dateaug kaf'!$N$5:$O$94,2,FALSE)</f>
        <v>1943-44</v>
      </c>
      <c r="AA76" s="18">
        <f>LARGE('datemar &amp; dateaug kaf'!$N$5:$N$94,'datemar &amp; dateaug kaf rank'!$A76)</f>
        <v>10.452892169999998</v>
      </c>
    </row>
    <row r="77" spans="1:27" x14ac:dyDescent="0.2">
      <c r="A77" s="11">
        <v>72</v>
      </c>
      <c r="B77" s="5" t="str">
        <f>VLOOKUP(C77,'datemar &amp; dateaug kaf'!$B$5:$O$94,14,FALSE)</f>
        <v>1938-39</v>
      </c>
      <c r="C77" s="18">
        <f>LARGE('datemar &amp; dateaug kaf'!$B$5:$B$94,'datemar &amp; dateaug kaf rank'!$A77)</f>
        <v>1081.13519912685</v>
      </c>
      <c r="D77" s="5" t="str">
        <f>VLOOKUP(E77,'datemar &amp; dateaug kaf'!$C$5:$O$94,13,FALSE)</f>
        <v>1938-39</v>
      </c>
      <c r="E77" s="18">
        <f>LARGE('datemar &amp; dateaug kaf'!$C$5:$C$94,'datemar &amp; dateaug kaf rank'!$A77)</f>
        <v>1071.60093171579</v>
      </c>
      <c r="F77" s="5" t="str">
        <f>VLOOKUP(G77,'datemar &amp; dateaug kaf'!$D$5:$O$94,12,FALSE)</f>
        <v>1938-39</v>
      </c>
      <c r="G77" s="18">
        <f>LARGE('datemar &amp; dateaug kaf'!$D$5:$D$94,'datemar &amp; dateaug kaf rank'!$A77)</f>
        <v>1063.2685683918903</v>
      </c>
      <c r="H77" s="5" t="str">
        <f>VLOOKUP(I77,'datemar &amp; dateaug kaf'!$E$5:$O$94,11,FALSE)</f>
        <v>1965-66</v>
      </c>
      <c r="I77" s="18">
        <f>LARGE('datemar &amp; dateaug kaf'!$E$5:$E$94,'datemar &amp; dateaug kaf rank'!$A77)</f>
        <v>1002.5647776104308</v>
      </c>
      <c r="J77" s="5" t="str">
        <f>VLOOKUP(K77,'datemar &amp; dateaug kaf'!$F$5:$O$94,10,FALSE)</f>
        <v>1990-91</v>
      </c>
      <c r="K77" s="18">
        <f>LARGE('datemar &amp; dateaug kaf'!$F$5:$F$94,'datemar &amp; dateaug kaf rank'!$A77)</f>
        <v>842.75467252893009</v>
      </c>
      <c r="L77" s="5" t="str">
        <f>VLOOKUP(M77,'datemar &amp; dateaug kaf'!$G$5:$O$94,9,FALSE)</f>
        <v>1961-62</v>
      </c>
      <c r="M77" s="18">
        <f>LARGE('datemar &amp; dateaug kaf'!$G$5:$G$94,'datemar &amp; dateaug kaf rank'!$A77)</f>
        <v>588.03411546938094</v>
      </c>
      <c r="N77" s="5" t="str">
        <f>VLOOKUP(O77,'datemar &amp; dateaug kaf'!$H$5:$O$94,8,FALSE)</f>
        <v>2017-18</v>
      </c>
      <c r="O77" s="18">
        <f>LARGE('datemar &amp; dateaug kaf'!$H$5:$H$94,'datemar &amp; dateaug kaf rank'!$A77)</f>
        <v>362.98348390877999</v>
      </c>
      <c r="P77" s="5" t="str">
        <f>VLOOKUP(Q77,'datemar &amp; dateaug kaf'!$I$5:$O$94,7,FALSE)</f>
        <v>2004-05</v>
      </c>
      <c r="Q77" s="18">
        <f>LARGE('datemar &amp; dateaug kaf'!$I$5:$I$94,'datemar &amp; dateaug kaf rank'!$A77)</f>
        <v>160.59577579584001</v>
      </c>
      <c r="R77" s="5" t="str">
        <f>VLOOKUP(S77,'datemar &amp; dateaug kaf'!$J$5:$O$94,6,FALSE)</f>
        <v>1941-42</v>
      </c>
      <c r="S77" s="18">
        <f>LARGE('datemar &amp; dateaug kaf'!$J$5:$J$94,'datemar &amp; dateaug kaf rank'!$A77)</f>
        <v>372.60514305209995</v>
      </c>
      <c r="T77" s="5" t="str">
        <f>VLOOKUP(U77,'datemar &amp; dateaug kaf'!$K$5:$O$94,5,FALSE)</f>
        <v>1957-58</v>
      </c>
      <c r="U77" s="18">
        <f>LARGE('datemar &amp; dateaug kaf'!$K$5:$K$94,'datemar &amp; dateaug kaf rank'!$A77)</f>
        <v>209.09140372932004</v>
      </c>
      <c r="V77" s="5" t="str">
        <f>VLOOKUP(W77,'datemar &amp; dateaug kaf'!$L$5:$O$94,4,FALSE)</f>
        <v>1937-38</v>
      </c>
      <c r="W77" s="18">
        <f>LARGE('datemar &amp; dateaug kaf'!$L$5:$L$94,'datemar &amp; dateaug kaf rank'!$A77)</f>
        <v>77.906773938000001</v>
      </c>
      <c r="X77" s="5" t="str">
        <f>VLOOKUP(Y77,'datemar &amp; dateaug kaf'!$M$5:$O$94,3,FALSE)</f>
        <v>1960-61</v>
      </c>
      <c r="Y77" s="18">
        <f>LARGE('datemar &amp; dateaug kaf'!$M$5:$M$94,'datemar &amp; dateaug kaf rank'!$A77)</f>
        <v>29.454405507030003</v>
      </c>
      <c r="Z77" s="5" t="str">
        <f>VLOOKUP(AA77,'datemar &amp; dateaug kaf'!$N$5:$O$94,2,FALSE)</f>
        <v>1944-45</v>
      </c>
      <c r="AA77" s="18">
        <f>LARGE('datemar &amp; dateaug kaf'!$N$5:$N$94,'datemar &amp; dateaug kaf rank'!$A77)</f>
        <v>10.449202913940001</v>
      </c>
    </row>
    <row r="78" spans="1:27" x14ac:dyDescent="0.2">
      <c r="A78" s="11">
        <v>73</v>
      </c>
      <c r="B78" s="5" t="str">
        <f>VLOOKUP(C78,'datemar &amp; dateaug kaf'!$B$5:$O$94,14,FALSE)</f>
        <v>1965-66</v>
      </c>
      <c r="C78" s="18">
        <f>LARGE('datemar &amp; dateaug kaf'!$B$5:$B$94,'datemar &amp; dateaug kaf rank'!$A78)</f>
        <v>1042.4409942968909</v>
      </c>
      <c r="D78" s="5" t="str">
        <f>VLOOKUP(E78,'datemar &amp; dateaug kaf'!$C$5:$O$94,13,FALSE)</f>
        <v>1965-66</v>
      </c>
      <c r="E78" s="18">
        <f>LARGE('datemar &amp; dateaug kaf'!$C$5:$C$94,'datemar &amp; dateaug kaf rank'!$A78)</f>
        <v>1028.643791508501</v>
      </c>
      <c r="F78" s="5" t="str">
        <f>VLOOKUP(G78,'datemar &amp; dateaug kaf'!$D$5:$O$94,12,FALSE)</f>
        <v>1965-66</v>
      </c>
      <c r="G78" s="18">
        <f>LARGE('datemar &amp; dateaug kaf'!$D$5:$D$94,'datemar &amp; dateaug kaf rank'!$A78)</f>
        <v>1019.5949984594009</v>
      </c>
      <c r="H78" s="5" t="str">
        <f>VLOOKUP(I78,'datemar &amp; dateaug kaf'!$E$5:$O$94,11,FALSE)</f>
        <v>1959-60</v>
      </c>
      <c r="I78" s="18">
        <f>LARGE('datemar &amp; dateaug kaf'!$E$5:$E$94,'datemar &amp; dateaug kaf rank'!$A78)</f>
        <v>991.64600777195108</v>
      </c>
      <c r="J78" s="5" t="str">
        <f>VLOOKUP(K78,'datemar &amp; dateaug kaf'!$F$5:$O$94,10,FALSE)</f>
        <v>2017-18</v>
      </c>
      <c r="K78" s="18">
        <f>LARGE('datemar &amp; dateaug kaf'!$F$5:$F$94,'datemar &amp; dateaug kaf rank'!$A78)</f>
        <v>827.79592928823001</v>
      </c>
      <c r="L78" s="5" t="str">
        <f>VLOOKUP(M78,'datemar &amp; dateaug kaf'!$G$5:$O$94,9,FALSE)</f>
        <v>1954-55</v>
      </c>
      <c r="M78" s="18">
        <f>LARGE('datemar &amp; dateaug kaf'!$G$5:$G$94,'datemar &amp; dateaug kaf rank'!$A78)</f>
        <v>577.80406428276001</v>
      </c>
      <c r="N78" s="5" t="str">
        <f>VLOOKUP(O78,'datemar &amp; dateaug kaf'!$H$5:$O$94,8,FALSE)</f>
        <v>1968-69</v>
      </c>
      <c r="O78" s="18">
        <f>LARGE('datemar &amp; dateaug kaf'!$H$5:$H$94,'datemar &amp; dateaug kaf rank'!$A78)</f>
        <v>347.56743159432006</v>
      </c>
      <c r="P78" s="5" t="str">
        <f>VLOOKUP(Q78,'datemar &amp; dateaug kaf'!$I$5:$O$94,7,FALSE)</f>
        <v>1962-63</v>
      </c>
      <c r="Q78" s="18">
        <f>LARGE('datemar &amp; dateaug kaf'!$I$5:$I$94,'datemar &amp; dateaug kaf rank'!$A78)</f>
        <v>156.24798752912997</v>
      </c>
      <c r="R78" s="5" t="str">
        <f>VLOOKUP(S78,'datemar &amp; dateaug kaf'!$J$5:$O$94,6,FALSE)</f>
        <v>1938-39</v>
      </c>
      <c r="S78" s="18">
        <f>LARGE('datemar &amp; dateaug kaf'!$J$5:$J$94,'datemar &amp; dateaug kaf rank'!$A78)</f>
        <v>366.66204906009</v>
      </c>
      <c r="T78" s="5" t="str">
        <f>VLOOKUP(U78,'datemar &amp; dateaug kaf'!$K$5:$O$94,5,FALSE)</f>
        <v>1979-80</v>
      </c>
      <c r="U78" s="18">
        <f>LARGE('datemar &amp; dateaug kaf'!$K$5:$K$94,'datemar &amp; dateaug kaf rank'!$A78)</f>
        <v>207.05193934298995</v>
      </c>
      <c r="V78" s="5" t="str">
        <f>VLOOKUP(W78,'datemar &amp; dateaug kaf'!$L$5:$O$94,4,FALSE)</f>
        <v>1965-66</v>
      </c>
      <c r="W78" s="18">
        <f>LARGE('datemar &amp; dateaug kaf'!$L$5:$L$94,'datemar &amp; dateaug kaf rank'!$A78)</f>
        <v>76.758383898420007</v>
      </c>
      <c r="X78" s="5" t="str">
        <f>VLOOKUP(Y78,'datemar &amp; dateaug kaf'!$M$5:$O$94,3,FALSE)</f>
        <v>2016-17</v>
      </c>
      <c r="Y78" s="18">
        <f>LARGE('datemar &amp; dateaug kaf'!$M$5:$M$94,'datemar &amp; dateaug kaf rank'!$A78)</f>
        <v>29.172792294450002</v>
      </c>
      <c r="Z78" s="5" t="str">
        <f>VLOOKUP(AA78,'datemar &amp; dateaug kaf'!$N$5:$O$94,2,FALSE)</f>
        <v>1971-72</v>
      </c>
      <c r="AA78" s="18">
        <f>LARGE('datemar &amp; dateaug kaf'!$N$5:$N$94,'datemar &amp; dateaug kaf rank'!$A78)</f>
        <v>10.268429367000001</v>
      </c>
    </row>
    <row r="79" spans="1:27" x14ac:dyDescent="0.2">
      <c r="A79" s="11">
        <v>74</v>
      </c>
      <c r="B79" s="5" t="str">
        <f>VLOOKUP(C79,'datemar &amp; dateaug kaf'!$B$5:$O$94,14,FALSE)</f>
        <v>2009-10</v>
      </c>
      <c r="C79" s="18">
        <f>LARGE('datemar &amp; dateaug kaf'!$B$5:$B$94,'datemar &amp; dateaug kaf rank'!$A79)</f>
        <v>1036.131890401251</v>
      </c>
      <c r="D79" s="5" t="str">
        <f>VLOOKUP(E79,'datemar &amp; dateaug kaf'!$C$5:$O$94,13,FALSE)</f>
        <v>2009-10</v>
      </c>
      <c r="E79" s="18">
        <f>LARGE('datemar &amp; dateaug kaf'!$C$5:$C$94,'datemar &amp; dateaug kaf rank'!$A79)</f>
        <v>1024.0864693653509</v>
      </c>
      <c r="F79" s="5" t="str">
        <f>VLOOKUP(G79,'datemar &amp; dateaug kaf'!$D$5:$O$94,12,FALSE)</f>
        <v>1939-40</v>
      </c>
      <c r="G79" s="18">
        <f>LARGE('datemar &amp; dateaug kaf'!$D$5:$D$94,'datemar &amp; dateaug kaf rank'!$A79)</f>
        <v>1013.492453233701</v>
      </c>
      <c r="H79" s="5" t="str">
        <f>VLOOKUP(I79,'datemar &amp; dateaug kaf'!$E$5:$O$94,11,FALSE)</f>
        <v>1939-40</v>
      </c>
      <c r="I79" s="18">
        <f>LARGE('datemar &amp; dateaug kaf'!$E$5:$E$94,'datemar &amp; dateaug kaf rank'!$A79)</f>
        <v>982.75234198976113</v>
      </c>
      <c r="J79" s="5" t="str">
        <f>VLOOKUP(K79,'datemar &amp; dateaug kaf'!$F$5:$O$94,10,FALSE)</f>
        <v>1972-73</v>
      </c>
      <c r="K79" s="18">
        <f>LARGE('datemar &amp; dateaug kaf'!$F$5:$F$94,'datemar &amp; dateaug kaf rank'!$A79)</f>
        <v>815.87229337173017</v>
      </c>
      <c r="L79" s="5" t="str">
        <f>VLOOKUP(M79,'datemar &amp; dateaug kaf'!$G$5:$O$94,9,FALSE)</f>
        <v>1929-30</v>
      </c>
      <c r="M79" s="18">
        <f>LARGE('datemar &amp; dateaug kaf'!$G$5:$G$94,'datemar &amp; dateaug kaf rank'!$A79)</f>
        <v>570.09449101815005</v>
      </c>
      <c r="N79" s="5" t="str">
        <f>VLOOKUP(O79,'datemar &amp; dateaug kaf'!$H$5:$O$94,8,FALSE)</f>
        <v>1930-31</v>
      </c>
      <c r="O79" s="18">
        <f>LARGE('datemar &amp; dateaug kaf'!$H$5:$H$94,'datemar &amp; dateaug kaf rank'!$A79)</f>
        <v>336.08658772733099</v>
      </c>
      <c r="P79" s="5" t="str">
        <f>VLOOKUP(Q79,'datemar &amp; dateaug kaf'!$I$5:$O$94,7,FALSE)</f>
        <v>1953-54</v>
      </c>
      <c r="Q79" s="18">
        <f>LARGE('datemar &amp; dateaug kaf'!$I$5:$I$94,'datemar &amp; dateaug kaf rank'!$A79)</f>
        <v>154.77044047709998</v>
      </c>
      <c r="R79" s="5" t="str">
        <f>VLOOKUP(S79,'datemar &amp; dateaug kaf'!$J$5:$O$94,6,FALSE)</f>
        <v>1969-70</v>
      </c>
      <c r="S79" s="18">
        <f>LARGE('datemar &amp; dateaug kaf'!$J$5:$J$94,'datemar &amp; dateaug kaf rank'!$A79)</f>
        <v>364.72094500065003</v>
      </c>
      <c r="T79" s="5" t="str">
        <f>VLOOKUP(U79,'datemar &amp; dateaug kaf'!$K$5:$O$94,5,FALSE)</f>
        <v>1988-89</v>
      </c>
      <c r="U79" s="18">
        <f>LARGE('datemar &amp; dateaug kaf'!$K$5:$K$94,'datemar &amp; dateaug kaf rank'!$A79)</f>
        <v>206.53054432122002</v>
      </c>
      <c r="V79" s="5" t="str">
        <f>VLOOKUP(W79,'datemar &amp; dateaug kaf'!$L$5:$O$94,4,FALSE)</f>
        <v>1972-73</v>
      </c>
      <c r="W79" s="18">
        <f>LARGE('datemar &amp; dateaug kaf'!$L$5:$L$94,'datemar &amp; dateaug kaf rank'!$A79)</f>
        <v>76.081901279159993</v>
      </c>
      <c r="X79" s="5" t="str">
        <f>VLOOKUP(Y79,'datemar &amp; dateaug kaf'!$M$5:$O$94,3,FALSE)</f>
        <v>2005-06</v>
      </c>
      <c r="Y79" s="18">
        <f>LARGE('datemar &amp; dateaug kaf'!$M$5:$M$94,'datemar &amp; dateaug kaf rank'!$A79)</f>
        <v>29.046127836389999</v>
      </c>
      <c r="Z79" s="5" t="str">
        <f>VLOOKUP(AA79,'datemar &amp; dateaug kaf'!$N$5:$O$94,2,FALSE)</f>
        <v>1993-94</v>
      </c>
      <c r="AA79" s="18">
        <f>LARGE('datemar &amp; dateaug kaf'!$N$5:$N$94,'datemar &amp; dateaug kaf rank'!$A79)</f>
        <v>10.254287218769999</v>
      </c>
    </row>
    <row r="80" spans="1:27" x14ac:dyDescent="0.2">
      <c r="A80" s="11">
        <v>75</v>
      </c>
      <c r="B80" s="5" t="str">
        <f>VLOOKUP(C80,'datemar &amp; dateaug kaf'!$B$5:$O$94,14,FALSE)</f>
        <v>1939-40</v>
      </c>
      <c r="C80" s="18">
        <f>LARGE('datemar &amp; dateaug kaf'!$B$5:$B$94,'datemar &amp; dateaug kaf rank'!$A80)</f>
        <v>1034.6895301247609</v>
      </c>
      <c r="D80" s="5" t="str">
        <f>VLOOKUP(E80,'datemar &amp; dateaug kaf'!$C$5:$O$94,13,FALSE)</f>
        <v>1939-40</v>
      </c>
      <c r="E80" s="18">
        <f>LARGE('datemar &amp; dateaug kaf'!$C$5:$C$94,'datemar &amp; dateaug kaf rank'!$A80)</f>
        <v>1023.310634683701</v>
      </c>
      <c r="F80" s="5" t="str">
        <f>VLOOKUP(G80,'datemar &amp; dateaug kaf'!$D$5:$O$94,12,FALSE)</f>
        <v>2009-10</v>
      </c>
      <c r="G80" s="18">
        <f>LARGE('datemar &amp; dateaug kaf'!$D$5:$D$94,'datemar &amp; dateaug kaf rank'!$A80)</f>
        <v>1010.275560792351</v>
      </c>
      <c r="H80" s="5" t="str">
        <f>VLOOKUP(I80,'datemar &amp; dateaug kaf'!$E$5:$O$94,11,FALSE)</f>
        <v>2009-10</v>
      </c>
      <c r="I80" s="18">
        <f>LARGE('datemar &amp; dateaug kaf'!$E$5:$E$94,'datemar &amp; dateaug kaf rank'!$A80)</f>
        <v>975.22947285038106</v>
      </c>
      <c r="J80" s="5" t="str">
        <f>VLOOKUP(K80,'datemar &amp; dateaug kaf'!$F$5:$O$94,10,FALSE)</f>
        <v>2009-10</v>
      </c>
      <c r="K80" s="18">
        <f>LARGE('datemar &amp; dateaug kaf'!$F$5:$F$94,'datemar &amp; dateaug kaf rank'!$A80)</f>
        <v>809.29209064328109</v>
      </c>
      <c r="L80" s="5" t="str">
        <f>VLOOKUP(M80,'datemar &amp; dateaug kaf'!$G$5:$O$94,9,FALSE)</f>
        <v>1977-78</v>
      </c>
      <c r="M80" s="18">
        <f>LARGE('datemar &amp; dateaug kaf'!$G$5:$G$94,'datemar &amp; dateaug kaf rank'!$A80)</f>
        <v>546.35446744559101</v>
      </c>
      <c r="N80" s="5" t="str">
        <f>VLOOKUP(O80,'datemar &amp; dateaug kaf'!$H$5:$O$94,8,FALSE)</f>
        <v>1979-80</v>
      </c>
      <c r="O80" s="18">
        <f>LARGE('datemar &amp; dateaug kaf'!$H$5:$H$94,'datemar &amp; dateaug kaf rank'!$A80)</f>
        <v>320.48706236189997</v>
      </c>
      <c r="P80" s="5" t="str">
        <f>VLOOKUP(Q80,'datemar &amp; dateaug kaf'!$I$5:$O$94,7,FALSE)</f>
        <v>1984-85</v>
      </c>
      <c r="Q80" s="18">
        <f>LARGE('datemar &amp; dateaug kaf'!$I$5:$I$94,'datemar &amp; dateaug kaf rank'!$A80)</f>
        <v>153.96679753203</v>
      </c>
      <c r="R80" s="5" t="str">
        <f>VLOOKUP(S80,'datemar &amp; dateaug kaf'!$J$5:$O$94,6,FALSE)</f>
        <v>1943-44</v>
      </c>
      <c r="S80" s="18">
        <f>LARGE('datemar &amp; dateaug kaf'!$J$5:$J$94,'datemar &amp; dateaug kaf rank'!$A80)</f>
        <v>356.99516677797004</v>
      </c>
      <c r="T80" s="5" t="str">
        <f>VLOOKUP(U80,'datemar &amp; dateaug kaf'!$K$5:$O$94,5,FALSE)</f>
        <v>1965-66</v>
      </c>
      <c r="U80" s="18">
        <f>LARGE('datemar &amp; dateaug kaf'!$K$5:$K$94,'datemar &amp; dateaug kaf rank'!$A80)</f>
        <v>195.89122571193002</v>
      </c>
      <c r="V80" s="5" t="str">
        <f>VLOOKUP(W80,'datemar &amp; dateaug kaf'!$L$5:$O$94,4,FALSE)</f>
        <v>2000-01</v>
      </c>
      <c r="W80" s="18">
        <f>LARGE('datemar &amp; dateaug kaf'!$L$5:$L$94,'datemar &amp; dateaug kaf rank'!$A80)</f>
        <v>69.530774252100016</v>
      </c>
      <c r="X80" s="5" t="str">
        <f>VLOOKUP(Y80,'datemar &amp; dateaug kaf'!$M$5:$O$94,3,FALSE)</f>
        <v>1944-45</v>
      </c>
      <c r="Y80" s="18">
        <f>LARGE('datemar &amp; dateaug kaf'!$M$5:$M$94,'datemar &amp; dateaug kaf rank'!$A80)</f>
        <v>28.89548321394</v>
      </c>
      <c r="Z80" s="5" t="str">
        <f>VLOOKUP(AA80,'datemar &amp; dateaug kaf'!$N$5:$O$94,2,FALSE)</f>
        <v>1999-2000</v>
      </c>
      <c r="AA80" s="18">
        <f>LARGE('datemar &amp; dateaug kaf'!$N$5:$N$94,'datemar &amp; dateaug kaf rank'!$A80)</f>
        <v>9.9197946693300008</v>
      </c>
    </row>
    <row r="81" spans="1:27" x14ac:dyDescent="0.2">
      <c r="A81" s="11">
        <v>76</v>
      </c>
      <c r="B81" s="5" t="str">
        <f>VLOOKUP(C81,'datemar &amp; dateaug kaf'!$B$5:$O$94,14,FALSE)</f>
        <v>1954-55</v>
      </c>
      <c r="C81" s="18">
        <f>LARGE('datemar &amp; dateaug kaf'!$B$5:$B$94,'datemar &amp; dateaug kaf rank'!$A81)</f>
        <v>1020.0687881937001</v>
      </c>
      <c r="D81" s="5" t="str">
        <f>VLOOKUP(E81,'datemar &amp; dateaug kaf'!$C$5:$O$94,13,FALSE)</f>
        <v>1954-55</v>
      </c>
      <c r="E81" s="18">
        <f>LARGE('datemar &amp; dateaug kaf'!$C$5:$C$94,'datemar &amp; dateaug kaf rank'!$A81)</f>
        <v>999.27183690747017</v>
      </c>
      <c r="F81" s="5" t="str">
        <f>VLOOKUP(G81,'datemar &amp; dateaug kaf'!$D$5:$O$94,12,FALSE)</f>
        <v>1991-92</v>
      </c>
      <c r="G81" s="18">
        <f>LARGE('datemar &amp; dateaug kaf'!$D$5:$D$94,'datemar &amp; dateaug kaf rank'!$A81)</f>
        <v>983.15921139599084</v>
      </c>
      <c r="H81" s="5" t="str">
        <f>VLOOKUP(I81,'datemar &amp; dateaug kaf'!$E$5:$O$94,11,FALSE)</f>
        <v>1991-92</v>
      </c>
      <c r="I81" s="18">
        <f>LARGE('datemar &amp; dateaug kaf'!$E$5:$E$94,'datemar &amp; dateaug kaf rank'!$A81)</f>
        <v>958.55002884776081</v>
      </c>
      <c r="J81" s="5" t="str">
        <f>VLOOKUP(K81,'datemar &amp; dateaug kaf'!$F$5:$O$94,10,FALSE)</f>
        <v>1929-30</v>
      </c>
      <c r="K81" s="18">
        <f>LARGE('datemar &amp; dateaug kaf'!$F$5:$F$94,'datemar &amp; dateaug kaf rank'!$A81)</f>
        <v>806.20872348618013</v>
      </c>
      <c r="L81" s="5" t="str">
        <f>VLOOKUP(M81,'datemar &amp; dateaug kaf'!$G$5:$O$94,9,FALSE)</f>
        <v>1962-63</v>
      </c>
      <c r="M81" s="18">
        <f>LARGE('datemar &amp; dateaug kaf'!$G$5:$G$94,'datemar &amp; dateaug kaf rank'!$A81)</f>
        <v>539.84949380523005</v>
      </c>
      <c r="N81" s="5" t="str">
        <f>VLOOKUP(O81,'datemar &amp; dateaug kaf'!$H$5:$O$94,8,FALSE)</f>
        <v>1941-42</v>
      </c>
      <c r="O81" s="18">
        <f>LARGE('datemar &amp; dateaug kaf'!$H$5:$H$94,'datemar &amp; dateaug kaf rank'!$A81)</f>
        <v>318.85891035683994</v>
      </c>
      <c r="P81" s="5" t="str">
        <f>VLOOKUP(Q81,'datemar &amp; dateaug kaf'!$I$5:$O$94,7,FALSE)</f>
        <v>1972-73</v>
      </c>
      <c r="Q81" s="18">
        <f>LARGE('datemar &amp; dateaug kaf'!$I$5:$I$94,'datemar &amp; dateaug kaf rank'!$A81)</f>
        <v>148.90698284573998</v>
      </c>
      <c r="R81" s="5" t="str">
        <f>VLOOKUP(S81,'datemar &amp; dateaug kaf'!$J$5:$O$94,6,FALSE)</f>
        <v>1993-94</v>
      </c>
      <c r="S81" s="18">
        <f>LARGE('datemar &amp; dateaug kaf'!$J$5:$J$94,'datemar &amp; dateaug kaf rank'!$A81)</f>
        <v>347.14116384171001</v>
      </c>
      <c r="T81" s="5" t="str">
        <f>VLOOKUP(U81,'datemar &amp; dateaug kaf'!$K$5:$O$94,5,FALSE)</f>
        <v>1938-39</v>
      </c>
      <c r="U81" s="18">
        <f>LARGE('datemar &amp; dateaug kaf'!$K$5:$K$94,'datemar &amp; dateaug kaf rank'!$A81)</f>
        <v>192.27329526909</v>
      </c>
      <c r="V81" s="5" t="str">
        <f>VLOOKUP(W81,'datemar &amp; dateaug kaf'!$L$5:$O$94,4,FALSE)</f>
        <v>1986-87</v>
      </c>
      <c r="W81" s="18">
        <f>LARGE('datemar &amp; dateaug kaf'!$L$5:$L$94,'datemar &amp; dateaug kaf rank'!$A81)</f>
        <v>67.942430510009984</v>
      </c>
      <c r="X81" s="5" t="str">
        <f>VLOOKUP(Y81,'datemar &amp; dateaug kaf'!$M$5:$O$94,3,FALSE)</f>
        <v>1978-79</v>
      </c>
      <c r="Y81" s="18">
        <f>LARGE('datemar &amp; dateaug kaf'!$M$5:$M$94,'datemar &amp; dateaug kaf rank'!$A81)</f>
        <v>27.12771468519</v>
      </c>
      <c r="Z81" s="5" t="str">
        <f>VLOOKUP(AA81,'datemar &amp; dateaug kaf'!$N$5:$O$94,2,FALSE)</f>
        <v>2001-02</v>
      </c>
      <c r="AA81" s="18">
        <f>LARGE('datemar &amp; dateaug kaf'!$N$5:$N$94,'datemar &amp; dateaug kaf rank'!$A81)</f>
        <v>9.9074971491300001</v>
      </c>
    </row>
    <row r="82" spans="1:27" x14ac:dyDescent="0.2">
      <c r="A82" s="11">
        <v>77</v>
      </c>
      <c r="B82" s="5" t="str">
        <f>VLOOKUP(C82,'datemar &amp; dateaug kaf'!$B$5:$O$94,14,FALSE)</f>
        <v>1991-92</v>
      </c>
      <c r="C82" s="18">
        <f>LARGE('datemar &amp; dateaug kaf'!$B$5:$B$94,'datemar &amp; dateaug kaf rank'!$A82)</f>
        <v>1010.6358186300808</v>
      </c>
      <c r="D82" s="5" t="str">
        <f>VLOOKUP(E82,'datemar &amp; dateaug kaf'!$C$5:$O$94,13,FALSE)</f>
        <v>1991-92</v>
      </c>
      <c r="E82" s="18">
        <f>LARGE('datemar &amp; dateaug kaf'!$C$5:$C$94,'datemar &amp; dateaug kaf rank'!$A82)</f>
        <v>996.91240096289096</v>
      </c>
      <c r="F82" s="5" t="str">
        <f>VLOOKUP(G82,'datemar &amp; dateaug kaf'!$D$5:$O$94,12,FALSE)</f>
        <v>1987-88</v>
      </c>
      <c r="G82" s="18">
        <f>LARGE('datemar &amp; dateaug kaf'!$D$5:$D$94,'datemar &amp; dateaug kaf rank'!$A82)</f>
        <v>966.35433467080202</v>
      </c>
      <c r="H82" s="5" t="str">
        <f>VLOOKUP(I82,'datemar &amp; dateaug kaf'!$E$5:$O$94,11,FALSE)</f>
        <v>1987-88</v>
      </c>
      <c r="I82" s="18">
        <f>LARGE('datemar &amp; dateaug kaf'!$E$5:$E$94,'datemar &amp; dateaug kaf rank'!$A82)</f>
        <v>958.11684076483198</v>
      </c>
      <c r="J82" s="5" t="str">
        <f>VLOOKUP(K82,'datemar &amp; dateaug kaf'!$F$5:$O$94,10,FALSE)</f>
        <v>1954-55</v>
      </c>
      <c r="K82" s="18">
        <f>LARGE('datemar &amp; dateaug kaf'!$F$5:$F$94,'datemar &amp; dateaug kaf rank'!$A82)</f>
        <v>790.01376211002002</v>
      </c>
      <c r="L82" s="5" t="str">
        <f>VLOOKUP(M82,'datemar &amp; dateaug kaf'!$G$5:$O$94,9,FALSE)</f>
        <v>1936-37</v>
      </c>
      <c r="M82" s="18">
        <f>LARGE('datemar &amp; dateaug kaf'!$G$5:$G$94,'datemar &amp; dateaug kaf rank'!$A82)</f>
        <v>534.39255053879106</v>
      </c>
      <c r="N82" s="5" t="str">
        <f>VLOOKUP(O82,'datemar &amp; dateaug kaf'!$H$5:$O$94,8,FALSE)</f>
        <v>2009-10</v>
      </c>
      <c r="O82" s="18">
        <f>LARGE('datemar &amp; dateaug kaf'!$H$5:$H$94,'datemar &amp; dateaug kaf rank'!$A82)</f>
        <v>314.56279150968004</v>
      </c>
      <c r="P82" s="5" t="str">
        <f>VLOOKUP(Q82,'datemar &amp; dateaug kaf'!$I$5:$O$94,7,FALSE)</f>
        <v>1966-67</v>
      </c>
      <c r="Q82" s="18">
        <f>LARGE('datemar &amp; dateaug kaf'!$I$5:$I$94,'datemar &amp; dateaug kaf rank'!$A82)</f>
        <v>143.27779297418999</v>
      </c>
      <c r="R82" s="5" t="str">
        <f>VLOOKUP(S82,'datemar &amp; dateaug kaf'!$J$5:$O$94,6,FALSE)</f>
        <v>1966-67</v>
      </c>
      <c r="S82" s="18">
        <f>LARGE('datemar &amp; dateaug kaf'!$J$5:$J$94,'datemar &amp; dateaug kaf rank'!$A82)</f>
        <v>338.49328978584003</v>
      </c>
      <c r="T82" s="5" t="str">
        <f>VLOOKUP(U82,'datemar &amp; dateaug kaf'!$K$5:$O$94,5,FALSE)</f>
        <v>1943-44</v>
      </c>
      <c r="U82" s="18">
        <f>LARGE('datemar &amp; dateaug kaf'!$K$5:$K$94,'datemar &amp; dateaug kaf rank'!$A82)</f>
        <v>183.24548734317</v>
      </c>
      <c r="V82" s="5" t="str">
        <f>VLOOKUP(W82,'datemar &amp; dateaug kaf'!$L$5:$O$94,4,FALSE)</f>
        <v>1930-31</v>
      </c>
      <c r="W82" s="18">
        <f>LARGE('datemar &amp; dateaug kaf'!$L$5:$L$94,'datemar &amp; dateaug kaf rank'!$A82)</f>
        <v>67.779111507869999</v>
      </c>
      <c r="X82" s="5" t="str">
        <f>VLOOKUP(Y82,'datemar &amp; dateaug kaf'!$M$5:$O$94,3,FALSE)</f>
        <v>1950-51</v>
      </c>
      <c r="Y82" s="18">
        <f>LARGE('datemar &amp; dateaug kaf'!$M$5:$M$94,'datemar &amp; dateaug kaf rank'!$A82)</f>
        <v>27.072375844290004</v>
      </c>
      <c r="Z82" s="5" t="str">
        <f>VLOOKUP(AA82,'datemar &amp; dateaug kaf'!$N$5:$O$94,2,FALSE)</f>
        <v>1937-38</v>
      </c>
      <c r="AA82" s="18">
        <f>LARGE('datemar &amp; dateaug kaf'!$N$5:$N$94,'datemar &amp; dateaug kaf rank'!$A82)</f>
        <v>9.5342674110600001</v>
      </c>
    </row>
    <row r="83" spans="1:27" x14ac:dyDescent="0.2">
      <c r="A83" s="11">
        <v>78</v>
      </c>
      <c r="B83" s="5" t="str">
        <f>VLOOKUP(C83,'datemar &amp; dateaug kaf'!$B$5:$O$94,14,FALSE)</f>
        <v>1987-88</v>
      </c>
      <c r="C83" s="18">
        <f>LARGE('datemar &amp; dateaug kaf'!$B$5:$B$94,'datemar &amp; dateaug kaf rank'!$A83)</f>
        <v>987.97030080235197</v>
      </c>
      <c r="D83" s="5" t="str">
        <f>VLOOKUP(E83,'datemar &amp; dateaug kaf'!$C$5:$O$94,13,FALSE)</f>
        <v>1987-88</v>
      </c>
      <c r="E83" s="18">
        <f>LARGE('datemar &amp; dateaug kaf'!$C$5:$C$94,'datemar &amp; dateaug kaf rank'!$A83)</f>
        <v>974.89496244970201</v>
      </c>
      <c r="F83" s="5" t="str">
        <f>VLOOKUP(G83,'datemar &amp; dateaug kaf'!$D$5:$O$94,12,FALSE)</f>
        <v>1954-55</v>
      </c>
      <c r="G83" s="18">
        <f>LARGE('datemar &amp; dateaug kaf'!$D$5:$D$94,'datemar &amp; dateaug kaf rank'!$A83)</f>
        <v>963.56162337057015</v>
      </c>
      <c r="H83" s="5" t="str">
        <f>VLOOKUP(I83,'datemar &amp; dateaug kaf'!$E$5:$O$94,11,FALSE)</f>
        <v>1944-45</v>
      </c>
      <c r="I83" s="18">
        <f>LARGE('datemar &amp; dateaug kaf'!$E$5:$E$94,'datemar &amp; dateaug kaf rank'!$A83)</f>
        <v>915.07166419720818</v>
      </c>
      <c r="J83" s="5" t="str">
        <f>VLOOKUP(K83,'datemar &amp; dateaug kaf'!$F$5:$O$94,10,FALSE)</f>
        <v>1962-63</v>
      </c>
      <c r="K83" s="18">
        <f>LARGE('datemar &amp; dateaug kaf'!$F$5:$F$94,'datemar &amp; dateaug kaf rank'!$A83)</f>
        <v>777.4412733252899</v>
      </c>
      <c r="L83" s="5" t="str">
        <f>VLOOKUP(M83,'datemar &amp; dateaug kaf'!$G$5:$O$94,9,FALSE)</f>
        <v>1928-29</v>
      </c>
      <c r="M83" s="18">
        <f>LARGE('datemar &amp; dateaug kaf'!$G$5:$G$94,'datemar &amp; dateaug kaf rank'!$A83)</f>
        <v>516.26332609466999</v>
      </c>
      <c r="N83" s="5" t="str">
        <f>VLOOKUP(O83,'datemar &amp; dateaug kaf'!$H$5:$O$94,8,FALSE)</f>
        <v>1966-67</v>
      </c>
      <c r="O83" s="18">
        <f>LARGE('datemar &amp; dateaug kaf'!$H$5:$H$94,'datemar &amp; dateaug kaf rank'!$A83)</f>
        <v>307.94555539419002</v>
      </c>
      <c r="P83" s="5" t="str">
        <f>VLOOKUP(Q83,'datemar &amp; dateaug kaf'!$I$5:$O$94,7,FALSE)</f>
        <v>1943-44</v>
      </c>
      <c r="Q83" s="18">
        <f>LARGE('datemar &amp; dateaug kaf'!$I$5:$I$94,'datemar &amp; dateaug kaf rank'!$A83)</f>
        <v>141.41963767196998</v>
      </c>
      <c r="R83" s="5" t="str">
        <f>VLOOKUP(S83,'datemar &amp; dateaug kaf'!$J$5:$O$94,6,FALSE)</f>
        <v>1967-68</v>
      </c>
      <c r="S83" s="18">
        <f>LARGE('datemar &amp; dateaug kaf'!$J$5:$J$94,'datemar &amp; dateaug kaf rank'!$A83)</f>
        <v>338.18771624358004</v>
      </c>
      <c r="T83" s="5" t="str">
        <f>VLOOKUP(U83,'datemar &amp; dateaug kaf'!$K$5:$O$94,5,FALSE)</f>
        <v>2002-03</v>
      </c>
      <c r="U83" s="18">
        <f>LARGE('datemar &amp; dateaug kaf'!$K$5:$K$94,'datemar &amp; dateaug kaf rank'!$A83)</f>
        <v>180.53368579197002</v>
      </c>
      <c r="V83" s="5" t="str">
        <f>VLOOKUP(W83,'datemar &amp; dateaug kaf'!$L$5:$O$94,4,FALSE)</f>
        <v>1964-65</v>
      </c>
      <c r="W83" s="18">
        <f>LARGE('datemar &amp; dateaug kaf'!$L$5:$L$94,'datemar &amp; dateaug kaf rank'!$A83)</f>
        <v>67.192380951359993</v>
      </c>
      <c r="X83" s="5" t="str">
        <f>VLOOKUP(Y83,'datemar &amp; dateaug kaf'!$M$5:$O$94,3,FALSE)</f>
        <v>1929-30</v>
      </c>
      <c r="Y83" s="18">
        <f>LARGE('datemar &amp; dateaug kaf'!$M$5:$M$94,'datemar &amp; dateaug kaf rank'!$A83)</f>
        <v>26.764322963279998</v>
      </c>
      <c r="Z83" s="5" t="str">
        <f>VLOOKUP(AA83,'datemar &amp; dateaug kaf'!$N$5:$O$94,2,FALSE)</f>
        <v>2017-18</v>
      </c>
      <c r="AA83" s="18">
        <f>LARGE('datemar &amp; dateaug kaf'!$N$5:$N$94,'datemar &amp; dateaug kaf rank'!$A83)</f>
        <v>9.4112922090599991</v>
      </c>
    </row>
    <row r="84" spans="1:27" x14ac:dyDescent="0.2">
      <c r="A84" s="11">
        <v>79</v>
      </c>
      <c r="B84" s="5" t="str">
        <f>VLOOKUP(C84,'datemar &amp; dateaug kaf'!$B$5:$O$94,14,FALSE)</f>
        <v>1944-45</v>
      </c>
      <c r="C84" s="18">
        <f>LARGE('datemar &amp; dateaug kaf'!$B$5:$B$94,'datemar &amp; dateaug kaf rank'!$A84)</f>
        <v>951.83761984327805</v>
      </c>
      <c r="D84" s="5" t="str">
        <f>VLOOKUP(E84,'datemar &amp; dateaug kaf'!$C$5:$O$94,13,FALSE)</f>
        <v>1944-45</v>
      </c>
      <c r="E84" s="18">
        <f>LARGE('datemar &amp; dateaug kaf'!$C$5:$C$94,'datemar &amp; dateaug kaf rank'!$A84)</f>
        <v>941.38472767327812</v>
      </c>
      <c r="F84" s="5" t="str">
        <f>VLOOKUP(G84,'datemar &amp; dateaug kaf'!$D$5:$O$94,12,FALSE)</f>
        <v>1944-45</v>
      </c>
      <c r="G84" s="18">
        <f>LARGE('datemar &amp; dateaug kaf'!$D$5:$D$94,'datemar &amp; dateaug kaf rank'!$A84)</f>
        <v>928.28965378417797</v>
      </c>
      <c r="H84" s="5" t="str">
        <f>VLOOKUP(I84,'datemar &amp; dateaug kaf'!$E$5:$O$94,11,FALSE)</f>
        <v>1972-73</v>
      </c>
      <c r="I84" s="18">
        <f>LARGE('datemar &amp; dateaug kaf'!$E$5:$E$94,'datemar &amp; dateaug kaf rank'!$A84)</f>
        <v>900.94951332183007</v>
      </c>
      <c r="J84" s="5" t="str">
        <f>VLOOKUP(K84,'datemar &amp; dateaug kaf'!$F$5:$O$94,10,FALSE)</f>
        <v>1986-87</v>
      </c>
      <c r="K84" s="18">
        <f>LARGE('datemar &amp; dateaug kaf'!$F$5:$F$94,'datemar &amp; dateaug kaf rank'!$A84)</f>
        <v>766.1844406895699</v>
      </c>
      <c r="L84" s="5" t="str">
        <f>VLOOKUP(M84,'datemar &amp; dateaug kaf'!$G$5:$O$94,9,FALSE)</f>
        <v>1941-42</v>
      </c>
      <c r="M84" s="18">
        <f>LARGE('datemar &amp; dateaug kaf'!$G$5:$G$94,'datemar &amp; dateaug kaf rank'!$A84)</f>
        <v>502.09565059289997</v>
      </c>
      <c r="N84" s="5" t="str">
        <f>VLOOKUP(O84,'datemar &amp; dateaug kaf'!$H$5:$O$94,8,FALSE)</f>
        <v>1984-85</v>
      </c>
      <c r="O84" s="18">
        <f>LARGE('datemar &amp; dateaug kaf'!$H$5:$H$94,'datemar &amp; dateaug kaf rank'!$A84)</f>
        <v>294.74746002135004</v>
      </c>
      <c r="P84" s="5" t="str">
        <f>VLOOKUP(Q84,'datemar &amp; dateaug kaf'!$I$5:$O$94,7,FALSE)</f>
        <v>1967-68</v>
      </c>
      <c r="Q84" s="18">
        <f>LARGE('datemar &amp; dateaug kaf'!$I$5:$I$94,'datemar &amp; dateaug kaf rank'!$A84)</f>
        <v>140.42968729587002</v>
      </c>
      <c r="R84" s="5" t="str">
        <f>VLOOKUP(S84,'datemar &amp; dateaug kaf'!$J$5:$O$94,6,FALSE)</f>
        <v>1985-86</v>
      </c>
      <c r="S84" s="18">
        <f>LARGE('datemar &amp; dateaug kaf'!$J$5:$J$94,'datemar &amp; dateaug kaf rank'!$A84)</f>
        <v>327.49537945446002</v>
      </c>
      <c r="T84" s="5" t="str">
        <f>VLOOKUP(U84,'datemar &amp; dateaug kaf'!$K$5:$O$94,5,FALSE)</f>
        <v>1993-94</v>
      </c>
      <c r="U84" s="18">
        <f>LARGE('datemar &amp; dateaug kaf'!$K$5:$K$94,'datemar &amp; dateaug kaf rank'!$A84)</f>
        <v>177.81026110070999</v>
      </c>
      <c r="V84" s="5" t="str">
        <f>VLOOKUP(W84,'datemar &amp; dateaug kaf'!$L$5:$O$94,4,FALSE)</f>
        <v>1985-86</v>
      </c>
      <c r="W84" s="18">
        <f>LARGE('datemar &amp; dateaug kaf'!$L$5:$L$94,'datemar &amp; dateaug kaf rank'!$A84)</f>
        <v>66.388876849259987</v>
      </c>
      <c r="X84" s="5" t="str">
        <f>VLOOKUP(Y84,'datemar &amp; dateaug kaf'!$M$5:$O$94,3,FALSE)</f>
        <v>1937-38</v>
      </c>
      <c r="Y84" s="18">
        <f>LARGE('datemar &amp; dateaug kaf'!$M$5:$M$94,'datemar &amp; dateaug kaf rank'!$A84)</f>
        <v>26.132230425000003</v>
      </c>
      <c r="Z84" s="5" t="str">
        <f>VLOOKUP(AA84,'datemar &amp; dateaug kaf'!$N$5:$O$94,2,FALSE)</f>
        <v>1929-30</v>
      </c>
      <c r="AA84" s="18">
        <f>LARGE('datemar &amp; dateaug kaf'!$N$5:$N$94,'datemar &amp; dateaug kaf rank'!$A84)</f>
        <v>9.23666742222</v>
      </c>
    </row>
    <row r="85" spans="1:27" x14ac:dyDescent="0.2">
      <c r="A85" s="11">
        <v>80</v>
      </c>
      <c r="B85" s="5" t="str">
        <f>VLOOKUP(C85,'datemar &amp; dateaug kaf'!$B$5:$O$94,14,FALSE)</f>
        <v>1972-73</v>
      </c>
      <c r="C85" s="18">
        <f>LARGE('datemar &amp; dateaug kaf'!$B$5:$B$94,'datemar &amp; dateaug kaf rank'!$A85)</f>
        <v>944.23277781441004</v>
      </c>
      <c r="D85" s="5" t="str">
        <f>VLOOKUP(E85,'datemar &amp; dateaug kaf'!$C$5:$O$94,13,FALSE)</f>
        <v>1972-73</v>
      </c>
      <c r="E85" s="18">
        <f>LARGE('datemar &amp; dateaug kaf'!$C$5:$C$94,'datemar &amp; dateaug kaf rank'!$A85)</f>
        <v>933.96434844741009</v>
      </c>
      <c r="F85" s="5" t="str">
        <f>VLOOKUP(G85,'datemar &amp; dateaug kaf'!$D$5:$O$94,12,FALSE)</f>
        <v>1972-73</v>
      </c>
      <c r="G85" s="18">
        <f>LARGE('datemar &amp; dateaug kaf'!$D$5:$D$94,'datemar &amp; dateaug kaf rank'!$A85)</f>
        <v>916.54153918341001</v>
      </c>
      <c r="H85" s="5" t="str">
        <f>VLOOKUP(I85,'datemar &amp; dateaug kaf'!$E$5:$O$94,11,FALSE)</f>
        <v>1954-55</v>
      </c>
      <c r="I85" s="18">
        <f>LARGE('datemar &amp; dateaug kaf'!$E$5:$E$94,'datemar &amp; dateaug kaf rank'!$A85)</f>
        <v>894.85230363311996</v>
      </c>
      <c r="J85" s="5" t="str">
        <f>VLOOKUP(K85,'datemar &amp; dateaug kaf'!$F$5:$O$94,10,FALSE)</f>
        <v>1993-94</v>
      </c>
      <c r="K85" s="18">
        <f>LARGE('datemar &amp; dateaug kaf'!$F$5:$F$94,'datemar &amp; dateaug kaf rank'!$A85)</f>
        <v>760.75397477751005</v>
      </c>
      <c r="L85" s="5" t="str">
        <f>VLOOKUP(M85,'datemar &amp; dateaug kaf'!$G$5:$O$94,9,FALSE)</f>
        <v>1972-73</v>
      </c>
      <c r="M85" s="18">
        <f>LARGE('datemar &amp; dateaug kaf'!$G$5:$G$94,'datemar &amp; dateaug kaf rank'!$A85)</f>
        <v>485.15631238515004</v>
      </c>
      <c r="N85" s="5" t="str">
        <f>VLOOKUP(O85,'datemar &amp; dateaug kaf'!$H$5:$O$94,8,FALSE)</f>
        <v>1964-65</v>
      </c>
      <c r="O85" s="18">
        <f>LARGE('datemar &amp; dateaug kaf'!$H$5:$H$94,'datemar &amp; dateaug kaf rank'!$A85)</f>
        <v>284.47093809267</v>
      </c>
      <c r="P85" s="5" t="str">
        <f>VLOOKUP(Q85,'datemar &amp; dateaug kaf'!$I$5:$O$94,7,FALSE)</f>
        <v>2005-06</v>
      </c>
      <c r="Q85" s="18">
        <f>LARGE('datemar &amp; dateaug kaf'!$I$5:$I$94,'datemar &amp; dateaug kaf rank'!$A85)</f>
        <v>139.07696007387</v>
      </c>
      <c r="R85" s="5" t="str">
        <f>VLOOKUP(S85,'datemar &amp; dateaug kaf'!$J$5:$O$94,6,FALSE)</f>
        <v>1964-65</v>
      </c>
      <c r="S85" s="18">
        <f>LARGE('datemar &amp; dateaug kaf'!$J$5:$J$94,'datemar &amp; dateaug kaf rank'!$A85)</f>
        <v>308.63457355016999</v>
      </c>
      <c r="T85" s="5" t="str">
        <f>VLOOKUP(U85,'datemar &amp; dateaug kaf'!$K$5:$O$94,5,FALSE)</f>
        <v>1964-65</v>
      </c>
      <c r="U85" s="18">
        <f>LARGE('datemar &amp; dateaug kaf'!$K$5:$K$94,'datemar &amp; dateaug kaf rank'!$A85)</f>
        <v>167.52231437907002</v>
      </c>
      <c r="V85" s="5" t="str">
        <f>VLOOKUP(W85,'datemar &amp; dateaug kaf'!$L$5:$O$94,4,FALSE)</f>
        <v>2015-16</v>
      </c>
      <c r="W85" s="18">
        <f>LARGE('datemar &amp; dateaug kaf'!$L$5:$L$94,'datemar &amp; dateaug kaf rank'!$A85)</f>
        <v>64.008949665779994</v>
      </c>
      <c r="X85" s="5" t="str">
        <f>VLOOKUP(Y85,'datemar &amp; dateaug kaf'!$M$5:$O$94,3,FALSE)</f>
        <v>1930-31</v>
      </c>
      <c r="Y85" s="18">
        <f>LARGE('datemar &amp; dateaug kaf'!$M$5:$M$94,'datemar &amp; dateaug kaf rank'!$A85)</f>
        <v>26.13038579697</v>
      </c>
      <c r="Z85" s="5" t="str">
        <f>VLOOKUP(AA85,'datemar &amp; dateaug kaf'!$N$5:$O$94,2,FALSE)</f>
        <v>1934-35</v>
      </c>
      <c r="AA85" s="18">
        <f>LARGE('datemar &amp; dateaug kaf'!$N$5:$N$94,'datemar &amp; dateaug kaf rank'!$A85)</f>
        <v>9.2249847780300005</v>
      </c>
    </row>
    <row r="86" spans="1:27" x14ac:dyDescent="0.2">
      <c r="A86" s="11">
        <v>81</v>
      </c>
      <c r="B86" s="5" t="str">
        <f>VLOOKUP(C86,'datemar &amp; dateaug kaf'!$B$5:$O$94,14,FALSE)</f>
        <v>2004-05</v>
      </c>
      <c r="C86" s="18">
        <f>LARGE('datemar &amp; dateaug kaf'!$B$5:$B$94,'datemar &amp; dateaug kaf rank'!$A86)</f>
        <v>860.59222557903013</v>
      </c>
      <c r="D86" s="5" t="str">
        <f>VLOOKUP(E86,'datemar &amp; dateaug kaf'!$C$5:$O$94,13,FALSE)</f>
        <v>2004-05</v>
      </c>
      <c r="E86" s="18">
        <f>LARGE('datemar &amp; dateaug kaf'!$C$5:$C$94,'datemar &amp; dateaug kaf rank'!$A86)</f>
        <v>829.86810111135003</v>
      </c>
      <c r="F86" s="5" t="str">
        <f>VLOOKUP(G86,'datemar &amp; dateaug kaf'!$D$5:$O$94,12,FALSE)</f>
        <v>1929-30</v>
      </c>
      <c r="G86" s="18">
        <f>LARGE('datemar &amp; dateaug kaf'!$D$5:$D$94,'datemar &amp; dateaug kaf rank'!$A86)</f>
        <v>820.79134112115003</v>
      </c>
      <c r="H86" s="5" t="str">
        <f>VLOOKUP(I86,'datemar &amp; dateaug kaf'!$E$5:$O$94,11,FALSE)</f>
        <v>1929-30</v>
      </c>
      <c r="I86" s="18">
        <f>LARGE('datemar &amp; dateaug kaf'!$E$5:$E$94,'datemar &amp; dateaug kaf rank'!$A86)</f>
        <v>812.17877284907991</v>
      </c>
      <c r="J86" s="5" t="str">
        <f>VLOOKUP(K86,'datemar &amp; dateaug kaf'!$F$5:$O$94,10,FALSE)</f>
        <v>1991-92</v>
      </c>
      <c r="K86" s="18">
        <f>LARGE('datemar &amp; dateaug kaf'!$F$5:$F$94,'datemar &amp; dateaug kaf rank'!$A86)</f>
        <v>681.89741773463084</v>
      </c>
      <c r="L86" s="5" t="str">
        <f>VLOOKUP(M86,'datemar &amp; dateaug kaf'!$G$5:$O$94,9,FALSE)</f>
        <v>1980-81</v>
      </c>
      <c r="M86" s="18">
        <f>LARGE('datemar &amp; dateaug kaf'!$G$5:$G$94,'datemar &amp; dateaug kaf rank'!$A86)</f>
        <v>476.66699700101998</v>
      </c>
      <c r="N86" s="5" t="str">
        <f>VLOOKUP(O86,'datemar &amp; dateaug kaf'!$H$5:$O$94,8,FALSE)</f>
        <v>1943-44</v>
      </c>
      <c r="O86" s="18">
        <f>LARGE('datemar &amp; dateaug kaf'!$H$5:$H$94,'datemar &amp; dateaug kaf rank'!$A86)</f>
        <v>281.19253821560994</v>
      </c>
      <c r="P86" s="5" t="str">
        <f>VLOOKUP(Q86,'datemar &amp; dateaug kaf'!$I$5:$O$94,7,FALSE)</f>
        <v>1929-30</v>
      </c>
      <c r="Q86" s="18">
        <f>LARGE('datemar &amp; dateaug kaf'!$I$5:$I$94,'datemar &amp; dateaug kaf rank'!$A86)</f>
        <v>135.15528088209001</v>
      </c>
      <c r="R86" s="5" t="str">
        <f>VLOOKUP(S86,'datemar &amp; dateaug kaf'!$J$5:$O$94,6,FALSE)</f>
        <v>1991-92</v>
      </c>
      <c r="S86" s="18">
        <f>LARGE('datemar &amp; dateaug kaf'!$J$5:$J$94,'datemar &amp; dateaug kaf rank'!$A86)</f>
        <v>305.55584969868005</v>
      </c>
      <c r="T86" s="5" t="str">
        <f>VLOOKUP(U86,'datemar &amp; dateaug kaf'!$K$5:$O$94,5,FALSE)</f>
        <v>1972-73</v>
      </c>
      <c r="U86" s="18">
        <f>LARGE('datemar &amp; dateaug kaf'!$K$5:$K$94,'datemar &amp; dateaug kaf rank'!$A86)</f>
        <v>145.72337304777</v>
      </c>
      <c r="V86" s="5" t="str">
        <f>VLOOKUP(W86,'datemar &amp; dateaug kaf'!$L$5:$O$94,4,FALSE)</f>
        <v>1950-51</v>
      </c>
      <c r="W86" s="18">
        <f>LARGE('datemar &amp; dateaug kaf'!$L$5:$L$94,'datemar &amp; dateaug kaf rank'!$A86)</f>
        <v>63.012870364289995</v>
      </c>
      <c r="X86" s="5" t="str">
        <f>VLOOKUP(Y86,'datemar &amp; dateaug kaf'!$M$5:$O$94,3,FALSE)</f>
        <v>1991-92</v>
      </c>
      <c r="Y86" s="18">
        <f>LARGE('datemar &amp; dateaug kaf'!$M$5:$M$94,'datemar &amp; dateaug kaf rank'!$A86)</f>
        <v>24.539701559100003</v>
      </c>
      <c r="Z86" s="5" t="str">
        <f>VLOOKUP(AA86,'datemar &amp; dateaug kaf'!$N$5:$O$94,2,FALSE)</f>
        <v>2016-17</v>
      </c>
      <c r="AA86" s="18">
        <f>LARGE('datemar &amp; dateaug kaf'!$N$5:$N$94,'datemar &amp; dateaug kaf rank'!$A86)</f>
        <v>9.0448261071000005</v>
      </c>
    </row>
    <row r="87" spans="1:27" x14ac:dyDescent="0.2">
      <c r="A87" s="11">
        <v>82</v>
      </c>
      <c r="B87" s="5" t="str">
        <f>VLOOKUP(C87,'datemar &amp; dateaug kaf'!$B$5:$O$94,14,FALSE)</f>
        <v>1929-30</v>
      </c>
      <c r="C87" s="18">
        <f>LARGE('datemar &amp; dateaug kaf'!$B$5:$B$94,'datemar &amp; dateaug kaf rank'!$A87)</f>
        <v>840.83431557615006</v>
      </c>
      <c r="D87" s="5" t="str">
        <f>VLOOKUP(E87,'datemar &amp; dateaug kaf'!$C$5:$O$94,13,FALSE)</f>
        <v>1929-30</v>
      </c>
      <c r="E87" s="18">
        <f>LARGE('datemar &amp; dateaug kaf'!$C$5:$C$94,'datemar &amp; dateaug kaf rank'!$A87)</f>
        <v>828.54294413624996</v>
      </c>
      <c r="F87" s="5" t="str">
        <f>VLOOKUP(G87,'datemar &amp; dateaug kaf'!$D$5:$O$94,12,FALSE)</f>
        <v>1993-94</v>
      </c>
      <c r="G87" s="18">
        <f>LARGE('datemar &amp; dateaug kaf'!$D$5:$D$94,'datemar &amp; dateaug kaf rank'!$A87)</f>
        <v>793.45337850995998</v>
      </c>
      <c r="H87" s="5" t="str">
        <f>VLOOKUP(I87,'datemar &amp; dateaug kaf'!$E$5:$O$94,11,FALSE)</f>
        <v>1993-94</v>
      </c>
      <c r="I87" s="18">
        <f>LARGE('datemar &amp; dateaug kaf'!$E$5:$E$94,'datemar &amp; dateaug kaf rank'!$A87)</f>
        <v>778.91463525351003</v>
      </c>
      <c r="J87" s="5" t="str">
        <f>VLOOKUP(K87,'datemar &amp; dateaug kaf'!$F$5:$O$94,10,FALSE)</f>
        <v>1928-29</v>
      </c>
      <c r="K87" s="18">
        <f>LARGE('datemar &amp; dateaug kaf'!$F$5:$F$94,'datemar &amp; dateaug kaf rank'!$A87)</f>
        <v>651.53420366664</v>
      </c>
      <c r="L87" s="5" t="str">
        <f>VLOOKUP(M87,'datemar &amp; dateaug kaf'!$G$5:$O$94,9,FALSE)</f>
        <v>1930-31</v>
      </c>
      <c r="M87" s="18">
        <f>LARGE('datemar &amp; dateaug kaf'!$G$5:$G$94,'datemar &amp; dateaug kaf rank'!$A87)</f>
        <v>475.04672135930093</v>
      </c>
      <c r="N87" s="5" t="str">
        <f>VLOOKUP(O87,'datemar &amp; dateaug kaf'!$H$5:$O$94,8,FALSE)</f>
        <v>1977-78</v>
      </c>
      <c r="O87" s="18">
        <f>LARGE('datemar &amp; dateaug kaf'!$H$5:$H$94,'datemar &amp; dateaug kaf rank'!$A87)</f>
        <v>270.17239317432001</v>
      </c>
      <c r="P87" s="5" t="str">
        <f>VLOOKUP(Q87,'datemar &amp; dateaug kaf'!$I$5:$O$94,7,FALSE)</f>
        <v>2000-01</v>
      </c>
      <c r="Q87" s="18">
        <f>LARGE('datemar &amp; dateaug kaf'!$I$5:$I$94,'datemar &amp; dateaug kaf rank'!$A87)</f>
        <v>134.02267927167</v>
      </c>
      <c r="R87" s="5" t="str">
        <f>VLOOKUP(S87,'datemar &amp; dateaug kaf'!$J$5:$O$94,6,FALSE)</f>
        <v>2006-07</v>
      </c>
      <c r="S87" s="18">
        <f>LARGE('datemar &amp; dateaug kaf'!$J$5:$J$94,'datemar &amp; dateaug kaf rank'!$A87)</f>
        <v>296.34472938293999</v>
      </c>
      <c r="T87" s="5" t="str">
        <f>VLOOKUP(U87,'datemar &amp; dateaug kaf'!$K$5:$O$94,5,FALSE)</f>
        <v>2006-07</v>
      </c>
      <c r="U87" s="18">
        <f>LARGE('datemar &amp; dateaug kaf'!$K$5:$K$94,'datemar &amp; dateaug kaf rank'!$A87)</f>
        <v>140.78308232393999</v>
      </c>
      <c r="V87" s="5" t="str">
        <f>VLOOKUP(W87,'datemar &amp; dateaug kaf'!$L$5:$O$94,4,FALSE)</f>
        <v>1969-70</v>
      </c>
      <c r="W87" s="18">
        <f>LARGE('datemar &amp; dateaug kaf'!$L$5:$L$94,'datemar &amp; dateaug kaf rank'!$A87)</f>
        <v>61.452414224459993</v>
      </c>
      <c r="X87" s="5" t="str">
        <f>VLOOKUP(Y87,'datemar &amp; dateaug kaf'!$M$5:$O$94,3,FALSE)</f>
        <v>2014-15</v>
      </c>
      <c r="Y87" s="18">
        <f>LARGE('datemar &amp; dateaug kaf'!$M$5:$M$94,'datemar &amp; dateaug kaf rank'!$A87)</f>
        <v>24.523714782840003</v>
      </c>
      <c r="Z87" s="5" t="str">
        <f>VLOOKUP(AA87,'datemar &amp; dateaug kaf'!$N$5:$O$94,2,FALSE)</f>
        <v>2005-06</v>
      </c>
      <c r="AA87" s="18">
        <f>LARGE('datemar &amp; dateaug kaf'!$N$5:$N$94,'datemar &amp; dateaug kaf rank'!$A87)</f>
        <v>8.9058641288399993</v>
      </c>
    </row>
    <row r="88" spans="1:27" x14ac:dyDescent="0.2">
      <c r="A88" s="11">
        <v>83</v>
      </c>
      <c r="B88" s="5" t="str">
        <f>VLOOKUP(C88,'datemar &amp; dateaug kaf'!$B$5:$O$94,14,FALSE)</f>
        <v>1993-94</v>
      </c>
      <c r="C88" s="18">
        <f>LARGE('datemar &amp; dateaug kaf'!$B$5:$B$94,'datemar &amp; dateaug kaf rank'!$A88)</f>
        <v>825.64297069127997</v>
      </c>
      <c r="D88" s="5" t="str">
        <f>VLOOKUP(E88,'datemar &amp; dateaug kaf'!$C$5:$O$94,13,FALSE)</f>
        <v>1993-94</v>
      </c>
      <c r="E88" s="18">
        <f>LARGE('datemar &amp; dateaug kaf'!$C$5:$C$94,'datemar &amp; dateaug kaf rank'!$A88)</f>
        <v>804.95731196285999</v>
      </c>
      <c r="F88" s="5" t="str">
        <f>VLOOKUP(G88,'datemar &amp; dateaug kaf'!$D$5:$O$94,12,FALSE)</f>
        <v>2004-05</v>
      </c>
      <c r="G88" s="18">
        <f>LARGE('datemar &amp; dateaug kaf'!$D$5:$D$94,'datemar &amp; dateaug kaf rank'!$A88)</f>
        <v>778.37322700934999</v>
      </c>
      <c r="H88" s="5" t="str">
        <f>VLOOKUP(I88,'datemar &amp; dateaug kaf'!$E$5:$O$94,11,FALSE)</f>
        <v>1928-29</v>
      </c>
      <c r="I88" s="18">
        <f>LARGE('datemar &amp; dateaug kaf'!$E$5:$E$94,'datemar &amp; dateaug kaf rank'!$A88)</f>
        <v>734.83820054273986</v>
      </c>
      <c r="J88" s="5" t="str">
        <f>VLOOKUP(K88,'datemar &amp; dateaug kaf'!$F$5:$O$94,10,FALSE)</f>
        <v>1984-85</v>
      </c>
      <c r="K88" s="18">
        <f>LARGE('datemar &amp; dateaug kaf'!$F$5:$F$94,'datemar &amp; dateaug kaf rank'!$A88)</f>
        <v>635.30945055605991</v>
      </c>
      <c r="L88" s="5" t="str">
        <f>VLOOKUP(M88,'datemar &amp; dateaug kaf'!$G$5:$O$94,9,FALSE)</f>
        <v>2014-15</v>
      </c>
      <c r="M88" s="18">
        <f>LARGE('datemar &amp; dateaug kaf'!$G$5:$G$94,'datemar &amp; dateaug kaf rank'!$A88)</f>
        <v>472.17356245877994</v>
      </c>
      <c r="N88" s="5" t="str">
        <f>VLOOKUP(O88,'datemar &amp; dateaug kaf'!$H$5:$O$94,8,FALSE)</f>
        <v>1933-34</v>
      </c>
      <c r="O88" s="18">
        <f>LARGE('datemar &amp; dateaug kaf'!$H$5:$H$94,'datemar &amp; dateaug kaf rank'!$A88)</f>
        <v>261.25891251683998</v>
      </c>
      <c r="P88" s="5" t="str">
        <f>VLOOKUP(Q88,'datemar &amp; dateaug kaf'!$I$5:$O$94,7,FALSE)</f>
        <v>1941-42</v>
      </c>
      <c r="Q88" s="18">
        <f>LARGE('datemar &amp; dateaug kaf'!$I$5:$I$94,'datemar &amp; dateaug kaf rank'!$A88)</f>
        <v>132.81321815999999</v>
      </c>
      <c r="R88" s="5" t="str">
        <f>VLOOKUP(S88,'datemar &amp; dateaug kaf'!$J$5:$O$94,6,FALSE)</f>
        <v>1929-30</v>
      </c>
      <c r="S88" s="18">
        <f>LARGE('datemar &amp; dateaug kaf'!$J$5:$J$94,'datemar &amp; dateaug kaf rank'!$A88)</f>
        <v>295.96874262018002</v>
      </c>
      <c r="T88" s="5" t="str">
        <f>VLOOKUP(U88,'datemar &amp; dateaug kaf'!$K$5:$O$94,5,FALSE)</f>
        <v>2017-18</v>
      </c>
      <c r="U88" s="18">
        <f>LARGE('datemar &amp; dateaug kaf'!$K$5:$K$94,'datemar &amp; dateaug kaf rank'!$A88)</f>
        <v>135.81599490690002</v>
      </c>
      <c r="V88" s="5" t="str">
        <f>VLOOKUP(W88,'datemar &amp; dateaug kaf'!$L$5:$O$94,4,FALSE)</f>
        <v>1978-79</v>
      </c>
      <c r="W88" s="18">
        <f>LARGE('datemar &amp; dateaug kaf'!$L$5:$L$94,'datemar &amp; dateaug kaf rank'!$A88)</f>
        <v>58.450688717190005</v>
      </c>
      <c r="X88" s="5" t="str">
        <f>VLOOKUP(Y88,'datemar &amp; dateaug kaf'!$M$5:$O$94,3,FALSE)</f>
        <v>1969-70</v>
      </c>
      <c r="Y88" s="18">
        <f>LARGE('datemar &amp; dateaug kaf'!$M$5:$M$94,'datemar &amp; dateaug kaf rank'!$A88)</f>
        <v>24.37122553236</v>
      </c>
      <c r="Z88" s="5" t="str">
        <f>VLOOKUP(AA88,'datemar &amp; dateaug kaf'!$N$5:$O$94,2,FALSE)</f>
        <v>1972-73</v>
      </c>
      <c r="AA88" s="18">
        <f>LARGE('datemar &amp; dateaug kaf'!$N$5:$N$94,'datemar &amp; dateaug kaf rank'!$A88)</f>
        <v>8.3739963801900004</v>
      </c>
    </row>
    <row r="89" spans="1:27" x14ac:dyDescent="0.2">
      <c r="A89" s="11">
        <v>84</v>
      </c>
      <c r="B89" s="5" t="str">
        <f>VLOOKUP(C89,'datemar &amp; dateaug kaf'!$B$5:$O$94,14,FALSE)</f>
        <v>1928-29</v>
      </c>
      <c r="C89" s="18">
        <f>LARGE('datemar &amp; dateaug kaf'!$B$5:$B$94,'datemar &amp; dateaug kaf rank'!$A89)</f>
        <v>775.74544528971001</v>
      </c>
      <c r="D89" s="5" t="str">
        <f>VLOOKUP(E89,'datemar &amp; dateaug kaf'!$C$5:$O$94,13,FALSE)</f>
        <v>1928-29</v>
      </c>
      <c r="E89" s="18">
        <f>LARGE('datemar &amp; dateaug kaf'!$C$5:$C$94,'datemar &amp; dateaug kaf rank'!$A89)</f>
        <v>767.13718114970993</v>
      </c>
      <c r="F89" s="5" t="str">
        <f>VLOOKUP(G89,'datemar &amp; dateaug kaf'!$D$5:$O$94,12,FALSE)</f>
        <v>1928-29</v>
      </c>
      <c r="G89" s="18">
        <f>LARGE('datemar &amp; dateaug kaf'!$D$5:$D$94,'datemar &amp; dateaug kaf rank'!$A89)</f>
        <v>758.50908229971003</v>
      </c>
      <c r="H89" s="5" t="str">
        <f>VLOOKUP(I89,'datemar &amp; dateaug kaf'!$E$5:$O$94,11,FALSE)</f>
        <v>1940-41</v>
      </c>
      <c r="I89" s="18">
        <f>LARGE('datemar &amp; dateaug kaf'!$E$5:$E$94,'datemar &amp; dateaug kaf rank'!$A89)</f>
        <v>712.51002947922007</v>
      </c>
      <c r="J89" s="5" t="str">
        <f>VLOOKUP(K89,'datemar &amp; dateaug kaf'!$F$5:$O$94,10,FALSE)</f>
        <v>1936-37</v>
      </c>
      <c r="K89" s="18">
        <f>LARGE('datemar &amp; dateaug kaf'!$F$5:$F$94,'datemar &amp; dateaug kaf rank'!$A89)</f>
        <v>626.62579666682097</v>
      </c>
      <c r="L89" s="5" t="str">
        <f>VLOOKUP(M89,'datemar &amp; dateaug kaf'!$G$5:$O$94,9,FALSE)</f>
        <v>1984-85</v>
      </c>
      <c r="M89" s="18">
        <f>LARGE('datemar &amp; dateaug kaf'!$G$5:$G$94,'datemar &amp; dateaug kaf rank'!$A89)</f>
        <v>412.56385229745001</v>
      </c>
      <c r="N89" s="5" t="str">
        <f>VLOOKUP(O89,'datemar &amp; dateaug kaf'!$H$5:$O$94,8,FALSE)</f>
        <v>1991-92</v>
      </c>
      <c r="O89" s="18">
        <f>LARGE('datemar &amp; dateaug kaf'!$H$5:$H$94,'datemar &amp; dateaug kaf rank'!$A89)</f>
        <v>257.70239033616002</v>
      </c>
      <c r="P89" s="5" t="str">
        <f>VLOOKUP(Q89,'datemar &amp; dateaug kaf'!$I$5:$O$94,7,FALSE)</f>
        <v>1957-58</v>
      </c>
      <c r="Q89" s="18">
        <f>LARGE('datemar &amp; dateaug kaf'!$I$5:$I$94,'datemar &amp; dateaug kaf rank'!$A89)</f>
        <v>126.63678863955001</v>
      </c>
      <c r="R89" s="5" t="str">
        <f>VLOOKUP(S89,'datemar &amp; dateaug kaf'!$J$5:$O$94,6,FALSE)</f>
        <v>1940-41</v>
      </c>
      <c r="S89" s="18">
        <f>LARGE('datemar &amp; dateaug kaf'!$J$5:$J$94,'datemar &amp; dateaug kaf rank'!$A89)</f>
        <v>281.80745389502994</v>
      </c>
      <c r="T89" s="5" t="str">
        <f>VLOOKUP(U89,'datemar &amp; dateaug kaf'!$K$5:$O$94,5,FALSE)</f>
        <v>1986-87</v>
      </c>
      <c r="U89" s="18">
        <f>LARGE('datemar &amp; dateaug kaf'!$K$5:$K$94,'datemar &amp; dateaug kaf rank'!$A89)</f>
        <v>124.99124159381998</v>
      </c>
      <c r="V89" s="5" t="str">
        <f>VLOOKUP(W89,'datemar &amp; dateaug kaf'!$L$5:$O$94,4,FALSE)</f>
        <v>2002-03</v>
      </c>
      <c r="W89" s="18">
        <f>LARGE('datemar &amp; dateaug kaf'!$L$5:$L$94,'datemar &amp; dateaug kaf rank'!$A89)</f>
        <v>56.562999531780001</v>
      </c>
      <c r="X89" s="5" t="str">
        <f>VLOOKUP(Y89,'datemar &amp; dateaug kaf'!$M$5:$O$94,3,FALSE)</f>
        <v>2000-01</v>
      </c>
      <c r="Y89" s="18">
        <f>LARGE('datemar &amp; dateaug kaf'!$M$5:$M$94,'datemar &amp; dateaug kaf rank'!$A89)</f>
        <v>23.857189188</v>
      </c>
      <c r="Z89" s="5" t="str">
        <f>VLOOKUP(AA89,'datemar &amp; dateaug kaf'!$N$5:$O$94,2,FALSE)</f>
        <v>2000-01</v>
      </c>
      <c r="AA89" s="18">
        <f>LARGE('datemar &amp; dateaug kaf'!$N$5:$N$94,'datemar &amp; dateaug kaf rank'!$A89)</f>
        <v>8.3088195231299995</v>
      </c>
    </row>
    <row r="90" spans="1:27" x14ac:dyDescent="0.2">
      <c r="A90" s="11">
        <v>85</v>
      </c>
      <c r="B90" s="5" t="str">
        <f>VLOOKUP(C90,'datemar &amp; dateaug kaf'!$B$5:$O$94,14,FALSE)</f>
        <v>1940-41</v>
      </c>
      <c r="C90" s="18">
        <f>LARGE('datemar &amp; dateaug kaf'!$B$5:$B$94,'datemar &amp; dateaug kaf rank'!$A90)</f>
        <v>758.26624594518012</v>
      </c>
      <c r="D90" s="5" t="str">
        <f>VLOOKUP(E90,'datemar &amp; dateaug kaf'!$C$5:$O$94,13,FALSE)</f>
        <v>1940-41</v>
      </c>
      <c r="E90" s="18">
        <f>LARGE('datemar &amp; dateaug kaf'!$C$5:$C$94,'datemar &amp; dateaug kaf rank'!$A90)</f>
        <v>751.50691396725006</v>
      </c>
      <c r="F90" s="5" t="str">
        <f>VLOOKUP(G90,'datemar &amp; dateaug kaf'!$D$5:$O$94,12,FALSE)</f>
        <v>1940-41</v>
      </c>
      <c r="G90" s="18">
        <f>LARGE('datemar &amp; dateaug kaf'!$D$5:$D$94,'datemar &amp; dateaug kaf rank'!$A90)</f>
        <v>740.79617056724999</v>
      </c>
      <c r="H90" s="5" t="str">
        <f>VLOOKUP(I90,'datemar &amp; dateaug kaf'!$E$5:$O$94,11,FALSE)</f>
        <v>2004-05</v>
      </c>
      <c r="I90" s="18">
        <f>LARGE('datemar &amp; dateaug kaf'!$E$5:$E$94,'datemar &amp; dateaug kaf rank'!$A90)</f>
        <v>702.47170258292988</v>
      </c>
      <c r="J90" s="5" t="str">
        <f>VLOOKUP(K90,'datemar &amp; dateaug kaf'!$F$5:$O$94,10,FALSE)</f>
        <v>2004-05</v>
      </c>
      <c r="K90" s="18">
        <f>LARGE('datemar &amp; dateaug kaf'!$F$5:$F$94,'datemar &amp; dateaug kaf rank'!$A90)</f>
        <v>599.17848331592984</v>
      </c>
      <c r="L90" s="5" t="str">
        <f>VLOOKUP(M90,'datemar &amp; dateaug kaf'!$G$5:$O$94,9,FALSE)</f>
        <v>1991-92</v>
      </c>
      <c r="M90" s="18">
        <f>LARGE('datemar &amp; dateaug kaf'!$G$5:$G$94,'datemar &amp; dateaug kaf rank'!$A90)</f>
        <v>401.96214029832004</v>
      </c>
      <c r="N90" s="5" t="str">
        <f>VLOOKUP(O90,'datemar &amp; dateaug kaf'!$H$5:$O$94,8,FALSE)</f>
        <v>2014-15</v>
      </c>
      <c r="O90" s="18">
        <f>LARGE('datemar &amp; dateaug kaf'!$H$5:$H$94,'datemar &amp; dateaug kaf rank'!$A90)</f>
        <v>255.39595075323001</v>
      </c>
      <c r="P90" s="5" t="str">
        <f>VLOOKUP(Q90,'datemar &amp; dateaug kaf'!$I$5:$O$94,7,FALSE)</f>
        <v>1980-81</v>
      </c>
      <c r="Q90" s="18">
        <f>LARGE('datemar &amp; dateaug kaf'!$I$5:$I$94,'datemar &amp; dateaug kaf rank'!$A90)</f>
        <v>115.69752954564001</v>
      </c>
      <c r="R90" s="5" t="str">
        <f>VLOOKUP(S90,'datemar &amp; dateaug kaf'!$J$5:$O$94,6,FALSE)</f>
        <v>1972-73</v>
      </c>
      <c r="S90" s="18">
        <f>LARGE('datemar &amp; dateaug kaf'!$J$5:$J$94,'datemar &amp; dateaug kaf rank'!$A90)</f>
        <v>277.79695487187007</v>
      </c>
      <c r="T90" s="5" t="str">
        <f>VLOOKUP(U90,'datemar &amp; dateaug kaf'!$K$5:$O$94,5,FALSE)</f>
        <v>1933-34</v>
      </c>
      <c r="U90" s="18">
        <f>LARGE('datemar &amp; dateaug kaf'!$K$5:$K$94,'datemar &amp; dateaug kaf rank'!$A90)</f>
        <v>117.72626335386001</v>
      </c>
      <c r="V90" s="5" t="str">
        <f>VLOOKUP(W90,'datemar &amp; dateaug kaf'!$L$5:$O$94,4,FALSE)</f>
        <v>2006-07</v>
      </c>
      <c r="W90" s="18">
        <f>LARGE('datemar &amp; dateaug kaf'!$L$5:$L$94,'datemar &amp; dateaug kaf rank'!$A90)</f>
        <v>56.043330129779996</v>
      </c>
      <c r="X90" s="5" t="str">
        <f>VLOOKUP(Y90,'datemar &amp; dateaug kaf'!$M$5:$O$94,3,FALSE)</f>
        <v>2017-18</v>
      </c>
      <c r="Y90" s="18">
        <f>LARGE('datemar &amp; dateaug kaf'!$M$5:$M$94,'datemar &amp; dateaug kaf rank'!$A90)</f>
        <v>22.734425593739999</v>
      </c>
      <c r="Z90" s="5" t="str">
        <f>VLOOKUP(AA90,'datemar &amp; dateaug kaf'!$N$5:$O$94,2,FALSE)</f>
        <v>1933-34</v>
      </c>
      <c r="AA90" s="18">
        <f>LARGE('datemar &amp; dateaug kaf'!$N$5:$N$94,'datemar &amp; dateaug kaf rank'!$A90)</f>
        <v>8.2946773749000009</v>
      </c>
    </row>
    <row r="91" spans="1:27" x14ac:dyDescent="0.2">
      <c r="A91" s="11">
        <v>86</v>
      </c>
      <c r="B91" s="5" t="str">
        <f>VLOOKUP(C91,'datemar &amp; dateaug kaf'!$B$5:$O$94,14,FALSE)</f>
        <v>1943-44</v>
      </c>
      <c r="C91" s="18">
        <f>LARGE('datemar &amp; dateaug kaf'!$B$5:$B$94,'datemar &amp; dateaug kaf rank'!$A91)</f>
        <v>727.25287190156996</v>
      </c>
      <c r="D91" s="5" t="str">
        <f>VLOOKUP(E91,'datemar &amp; dateaug kaf'!$C$5:$O$94,13,FALSE)</f>
        <v>1943-44</v>
      </c>
      <c r="E91" s="18">
        <f>LARGE('datemar &amp; dateaug kaf'!$C$5:$C$94,'datemar &amp; dateaug kaf rank'!$A91)</f>
        <v>708.80659160156995</v>
      </c>
      <c r="F91" s="5" t="str">
        <f>VLOOKUP(G91,'datemar &amp; dateaug kaf'!$D$5:$O$94,12,FALSE)</f>
        <v>1943-44</v>
      </c>
      <c r="G91" s="18">
        <f>LARGE('datemar &amp; dateaug kaf'!$D$5:$D$94,'datemar &amp; dateaug kaf rank'!$A91)</f>
        <v>697.80249284066997</v>
      </c>
      <c r="H91" s="5" t="str">
        <f>VLOOKUP(I91,'datemar &amp; dateaug kaf'!$E$5:$O$94,11,FALSE)</f>
        <v>1936-37</v>
      </c>
      <c r="I91" s="18">
        <f>LARGE('datemar &amp; dateaug kaf'!$E$5:$E$94,'datemar &amp; dateaug kaf rank'!$A91)</f>
        <v>632.57442454292107</v>
      </c>
      <c r="J91" s="5" t="str">
        <f>VLOOKUP(K91,'datemar &amp; dateaug kaf'!$F$5:$O$94,10,FALSE)</f>
        <v>1930-31</v>
      </c>
      <c r="K91" s="18">
        <f>LARGE('datemar &amp; dateaug kaf'!$F$5:$F$94,'datemar &amp; dateaug kaf rank'!$A91)</f>
        <v>546.98905915733087</v>
      </c>
      <c r="L91" s="5" t="str">
        <f>VLOOKUP(M91,'datemar &amp; dateaug kaf'!$G$5:$O$94,9,FALSE)</f>
        <v>1943-44</v>
      </c>
      <c r="M91" s="18">
        <f>LARGE('datemar &amp; dateaug kaf'!$G$5:$G$94,'datemar &amp; dateaug kaf rank'!$A91)</f>
        <v>385.72145991560996</v>
      </c>
      <c r="N91" s="5" t="str">
        <f>VLOOKUP(O91,'datemar &amp; dateaug kaf'!$H$5:$O$94,8,FALSE)</f>
        <v>2004-05</v>
      </c>
      <c r="O91" s="18">
        <f>LARGE('datemar &amp; dateaug kaf'!$H$5:$H$94,'datemar &amp; dateaug kaf rank'!$A91)</f>
        <v>235.74925396932005</v>
      </c>
      <c r="P91" s="5" t="str">
        <f>VLOOKUP(Q91,'datemar &amp; dateaug kaf'!$I$5:$O$94,7,FALSE)</f>
        <v>1964-65</v>
      </c>
      <c r="Q91" s="18">
        <f>LARGE('datemar &amp; dateaug kaf'!$I$5:$I$94,'datemar &amp; dateaug kaf rank'!$A91)</f>
        <v>100.67672349735</v>
      </c>
      <c r="R91" s="5" t="str">
        <f>VLOOKUP(S91,'datemar &amp; dateaug kaf'!$J$5:$O$94,6,FALSE)</f>
        <v>2015-16</v>
      </c>
      <c r="S91" s="18">
        <f>LARGE('datemar &amp; dateaug kaf'!$J$5:$J$94,'datemar &amp; dateaug kaf rank'!$A91)</f>
        <v>245.62922054097004</v>
      </c>
      <c r="T91" s="5" t="str">
        <f>VLOOKUP(U91,'datemar &amp; dateaug kaf'!$K$5:$O$94,5,FALSE)</f>
        <v>2015-16</v>
      </c>
      <c r="U91" s="18">
        <f>LARGE('datemar &amp; dateaug kaf'!$K$5:$K$94,'datemar &amp; dateaug kaf rank'!$A91)</f>
        <v>117.33653113706998</v>
      </c>
      <c r="V91" s="5" t="str">
        <f>VLOOKUP(W91,'datemar &amp; dateaug kaf'!$L$5:$O$94,4,FALSE)</f>
        <v>2017-18</v>
      </c>
      <c r="W91" s="18">
        <f>LARGE('datemar &amp; dateaug kaf'!$L$5:$L$94,'datemar &amp; dateaug kaf rank'!$A91)</f>
        <v>54.156771522840003</v>
      </c>
      <c r="X91" s="5" t="str">
        <f>VLOOKUP(Y91,'datemar &amp; dateaug kaf'!$M$5:$O$94,3,FALSE)</f>
        <v>2006-07</v>
      </c>
      <c r="Y91" s="18">
        <f>LARGE('datemar &amp; dateaug kaf'!$M$5:$M$94,'datemar &amp; dateaug kaf rank'!$A91)</f>
        <v>22.24498428978</v>
      </c>
      <c r="Z91" s="5" t="str">
        <f>VLOOKUP(AA91,'datemar &amp; dateaug kaf'!$N$5:$O$94,2,FALSE)</f>
        <v>2006-07</v>
      </c>
      <c r="AA91" s="18">
        <f>LARGE('datemar &amp; dateaug kaf'!$N$5:$N$94,'datemar &amp; dateaug kaf rank'!$A91)</f>
        <v>8.096687299680001</v>
      </c>
    </row>
    <row r="92" spans="1:27" x14ac:dyDescent="0.2">
      <c r="A92" s="11">
        <v>87</v>
      </c>
      <c r="B92" s="5" t="str">
        <f>VLOOKUP(C92,'datemar &amp; dateaug kaf'!$B$5:$O$94,14,FALSE)</f>
        <v>1930-31</v>
      </c>
      <c r="C92" s="18">
        <f>LARGE('datemar &amp; dateaug kaf'!$B$5:$B$94,'datemar &amp; dateaug kaf rank'!$A92)</f>
        <v>669.94809586868087</v>
      </c>
      <c r="D92" s="5" t="str">
        <f>VLOOKUP(E92,'datemar &amp; dateaug kaf'!$C$5:$O$94,13,FALSE)</f>
        <v>1930-31</v>
      </c>
      <c r="E92" s="18">
        <f>LARGE('datemar &amp; dateaug kaf'!$C$5:$C$94,'datemar &amp; dateaug kaf rank'!$A92)</f>
        <v>660.71142844646101</v>
      </c>
      <c r="F92" s="5" t="str">
        <f>VLOOKUP(G92,'datemar &amp; dateaug kaf'!$D$5:$O$94,12,FALSE)</f>
        <v>1930-31</v>
      </c>
      <c r="G92" s="18">
        <f>LARGE('datemar &amp; dateaug kaf'!$D$5:$D$94,'datemar &amp; dateaug kaf rank'!$A92)</f>
        <v>652.0868998442611</v>
      </c>
      <c r="H92" s="5" t="str">
        <f>VLOOKUP(I92,'datemar &amp; dateaug kaf'!$E$5:$O$94,11,FALSE)</f>
        <v>1930-31</v>
      </c>
      <c r="I92" s="18">
        <f>LARGE('datemar &amp; dateaug kaf'!$E$5:$E$94,'datemar &amp; dateaug kaf rank'!$A92)</f>
        <v>631.48670888123104</v>
      </c>
      <c r="J92" s="5" t="str">
        <f>VLOOKUP(K92,'datemar &amp; dateaug kaf'!$F$5:$O$94,10,FALSE)</f>
        <v>1940-41</v>
      </c>
      <c r="K92" s="18">
        <f>LARGE('datemar &amp; dateaug kaf'!$F$5:$F$94,'datemar &amp; dateaug kaf rank'!$A92)</f>
        <v>535.78276337921989</v>
      </c>
      <c r="L92" s="5" t="str">
        <f>VLOOKUP(M92,'datemar &amp; dateaug kaf'!$G$5:$O$94,9,FALSE)</f>
        <v>1940-41</v>
      </c>
      <c r="M92" s="18">
        <f>LARGE('datemar &amp; dateaug kaf'!$G$5:$G$94,'datemar &amp; dateaug kaf rank'!$A92)</f>
        <v>367.30304738315999</v>
      </c>
      <c r="N92" s="5" t="str">
        <f>VLOOKUP(O92,'datemar &amp; dateaug kaf'!$H$5:$O$94,8,FALSE)</f>
        <v>1972-73</v>
      </c>
      <c r="O92" s="18">
        <f>LARGE('datemar &amp; dateaug kaf'!$H$5:$H$94,'datemar &amp; dateaug kaf rank'!$A92)</f>
        <v>231.53410040837997</v>
      </c>
      <c r="P92" s="5" t="str">
        <f>VLOOKUP(Q92,'datemar &amp; dateaug kaf'!$I$5:$O$94,7,FALSE)</f>
        <v>2014-15</v>
      </c>
      <c r="Q92" s="18">
        <f>LARGE('datemar &amp; dateaug kaf'!$I$5:$I$94,'datemar &amp; dateaug kaf rank'!$A92)</f>
        <v>99.274806194549996</v>
      </c>
      <c r="R92" s="5" t="str">
        <f>VLOOKUP(S92,'datemar &amp; dateaug kaf'!$J$5:$O$94,6,FALSE)</f>
        <v>1933-34</v>
      </c>
      <c r="S92" s="18">
        <f>LARGE('datemar &amp; dateaug kaf'!$J$5:$J$94,'datemar &amp; dateaug kaf rank'!$A92)</f>
        <v>243.87085366475998</v>
      </c>
      <c r="T92" s="5" t="str">
        <f>VLOOKUP(U92,'datemar &amp; dateaug kaf'!$K$5:$O$94,5,FALSE)</f>
        <v>1939-40</v>
      </c>
      <c r="U92" s="18">
        <f>LARGE('datemar &amp; dateaug kaf'!$K$5:$K$94,'datemar &amp; dateaug kaf rank'!$A92)</f>
        <v>115.20792956400001</v>
      </c>
      <c r="V92" s="5" t="str">
        <f>VLOOKUP(W92,'datemar &amp; dateaug kaf'!$L$5:$O$94,4,FALSE)</f>
        <v>1933-34</v>
      </c>
      <c r="W92" s="18">
        <f>LARGE('datemar &amp; dateaug kaf'!$L$5:$L$94,'datemar &amp; dateaug kaf rank'!$A92)</f>
        <v>50.094206385930001</v>
      </c>
      <c r="X92" s="5" t="str">
        <f>VLOOKUP(Y92,'datemar &amp; dateaug kaf'!$M$5:$O$94,3,FALSE)</f>
        <v>1933-34</v>
      </c>
      <c r="Y92" s="18">
        <f>LARGE('datemar &amp; dateaug kaf'!$M$5:$M$94,'datemar &amp; dateaug kaf rank'!$A92)</f>
        <v>21.823794222930001</v>
      </c>
      <c r="Z92" s="5" t="str">
        <f>VLOOKUP(AA92,'datemar &amp; dateaug kaf'!$N$5:$O$94,2,FALSE)</f>
        <v>1930-31</v>
      </c>
      <c r="AA92" s="18">
        <f>LARGE('datemar &amp; dateaug kaf'!$N$5:$N$94,'datemar &amp; dateaug kaf rank'!$A92)</f>
        <v>7.9915435019699999</v>
      </c>
    </row>
    <row r="93" spans="1:27" x14ac:dyDescent="0.2">
      <c r="A93" s="11">
        <v>88</v>
      </c>
      <c r="B93" s="5" t="str">
        <f>VLOOKUP(C93,'datemar &amp; dateaug kaf'!$B$5:$O$94,14,FALSE)</f>
        <v>1936-37</v>
      </c>
      <c r="C93" s="18">
        <f>LARGE('datemar &amp; dateaug kaf'!$B$5:$B$94,'datemar &amp; dateaug kaf rank'!$A93)</f>
        <v>662.93946142076106</v>
      </c>
      <c r="D93" s="5" t="str">
        <f>VLOOKUP(E93,'datemar &amp; dateaug kaf'!$C$5:$O$94,13,FALSE)</f>
        <v>1936-37</v>
      </c>
      <c r="E93" s="18">
        <f>LARGE('datemar &amp; dateaug kaf'!$C$5:$C$94,'datemar &amp; dateaug kaf rank'!$A93)</f>
        <v>651.26050648682099</v>
      </c>
      <c r="F93" s="5" t="str">
        <f>VLOOKUP(G93,'datemar &amp; dateaug kaf'!$D$5:$O$94,12,FALSE)</f>
        <v>1936-37</v>
      </c>
      <c r="G93" s="18">
        <f>LARGE('datemar &amp; dateaug kaf'!$D$5:$D$94,'datemar &amp; dateaug kaf rank'!$A93)</f>
        <v>639.95293666292093</v>
      </c>
      <c r="H93" s="5" t="str">
        <f>VLOOKUP(I93,'datemar &amp; dateaug kaf'!$E$5:$O$94,11,FALSE)</f>
        <v>1943-44</v>
      </c>
      <c r="I93" s="18">
        <f>LARGE('datemar &amp; dateaug kaf'!$E$5:$E$94,'datemar &amp; dateaug kaf rank'!$A93)</f>
        <v>612.34087621077003</v>
      </c>
      <c r="J93" s="5" t="str">
        <f>VLOOKUP(K93,'datemar &amp; dateaug kaf'!$F$5:$O$94,10,FALSE)</f>
        <v>1943-44</v>
      </c>
      <c r="K93" s="18">
        <f>LARGE('datemar &amp; dateaug kaf'!$F$5:$F$94,'datemar &amp; dateaug kaf rank'!$A93)</f>
        <v>493.32845092167003</v>
      </c>
      <c r="L93" s="5" t="str">
        <f>VLOOKUP(M93,'datemar &amp; dateaug kaf'!$G$5:$O$94,9,FALSE)</f>
        <v>2004-05</v>
      </c>
      <c r="M93" s="18">
        <f>LARGE('datemar &amp; dateaug kaf'!$G$5:$G$94,'datemar &amp; dateaug kaf rank'!$A93)</f>
        <v>355.80440979783003</v>
      </c>
      <c r="N93" s="5" t="str">
        <f>VLOOKUP(O93,'datemar &amp; dateaug kaf'!$H$5:$O$94,8,FALSE)</f>
        <v>1976-77</v>
      </c>
      <c r="O93" s="18">
        <f>LARGE('datemar &amp; dateaug kaf'!$H$5:$H$94,'datemar &amp; dateaug kaf rank'!$A93)</f>
        <v>230.95332026487</v>
      </c>
      <c r="P93" s="5" t="str">
        <f>VLOOKUP(Q93,'datemar &amp; dateaug kaf'!$I$5:$O$94,7,FALSE)</f>
        <v>1977-78</v>
      </c>
      <c r="Q93" s="18">
        <f>LARGE('datemar &amp; dateaug kaf'!$I$5:$I$94,'datemar &amp; dateaug kaf rank'!$A93)</f>
        <v>87.558343823999991</v>
      </c>
      <c r="R93" s="5" t="str">
        <f>VLOOKUP(S93,'datemar &amp; dateaug kaf'!$J$5:$O$94,6,FALSE)</f>
        <v>1939-40</v>
      </c>
      <c r="S93" s="18">
        <f>LARGE('datemar &amp; dateaug kaf'!$J$5:$J$94,'datemar &amp; dateaug kaf rank'!$A93)</f>
        <v>237.18961094009998</v>
      </c>
      <c r="T93" s="5" t="str">
        <f>VLOOKUP(U93,'datemar &amp; dateaug kaf'!$K$5:$O$94,5,FALSE)</f>
        <v>1930-31</v>
      </c>
      <c r="U93" s="18">
        <f>LARGE('datemar &amp; dateaug kaf'!$K$5:$K$94,'datemar &amp; dateaug kaf rank'!$A93)</f>
        <v>115.12271964984001</v>
      </c>
      <c r="V93" s="5" t="str">
        <f>VLOOKUP(W93,'datemar &amp; dateaug kaf'!$L$5:$O$94,4,FALSE)</f>
        <v>2014-15</v>
      </c>
      <c r="W93" s="18">
        <f>LARGE('datemar &amp; dateaug kaf'!$L$5:$L$94,'datemar &amp; dateaug kaf rank'!$A93)</f>
        <v>45.183548718839994</v>
      </c>
      <c r="X93" s="5" t="str">
        <f>VLOOKUP(Y93,'datemar &amp; dateaug kaf'!$M$5:$O$94,3,FALSE)</f>
        <v>2002-03</v>
      </c>
      <c r="Y93" s="18">
        <f>LARGE('datemar &amp; dateaug kaf'!$M$5:$M$94,'datemar &amp; dateaug kaf rank'!$A93)</f>
        <v>20.941447148580004</v>
      </c>
      <c r="Z93" s="5" t="str">
        <f>VLOOKUP(AA93,'datemar &amp; dateaug kaf'!$N$5:$O$94,2,FALSE)</f>
        <v>2002-03</v>
      </c>
      <c r="AA93" s="18">
        <f>LARGE('datemar &amp; dateaug kaf'!$N$5:$N$94,'datemar &amp; dateaug kaf rank'!$A93)</f>
        <v>7.9300559009700002</v>
      </c>
    </row>
    <row r="94" spans="1:27" x14ac:dyDescent="0.2">
      <c r="A94" s="11">
        <v>89</v>
      </c>
      <c r="B94" s="5" t="str">
        <f>VLOOKUP(C94,'datemar &amp; dateaug kaf'!$B$5:$O$94,14,FALSE)</f>
        <v>2000-01</v>
      </c>
      <c r="C94" s="18">
        <f>LARGE('datemar &amp; dateaug kaf'!$B$5:$B$94,'datemar &amp; dateaug kaf rank'!$A94)</f>
        <v>521.29134574083002</v>
      </c>
      <c r="D94" s="5" t="str">
        <f>VLOOKUP(E94,'datemar &amp; dateaug kaf'!$C$5:$O$94,13,FALSE)</f>
        <v>2000-01</v>
      </c>
      <c r="E94" s="18">
        <f>LARGE('datemar &amp; dateaug kaf'!$C$5:$C$94,'datemar &amp; dateaug kaf rank'!$A94)</f>
        <v>511.37155107149999</v>
      </c>
      <c r="F94" s="5" t="str">
        <f>VLOOKUP(G94,'datemar &amp; dateaug kaf'!$D$5:$O$94,12,FALSE)</f>
        <v>2000-01</v>
      </c>
      <c r="G94" s="18">
        <f>LARGE('datemar &amp; dateaug kaf'!$D$5:$D$94,'datemar &amp; dateaug kaf rank'!$A94)</f>
        <v>501.30761756460009</v>
      </c>
      <c r="H94" s="5" t="str">
        <f>VLOOKUP(I94,'datemar &amp; dateaug kaf'!$E$5:$O$94,11,FALSE)</f>
        <v>2000-01</v>
      </c>
      <c r="I94" s="18">
        <f>LARGE('datemar &amp; dateaug kaf'!$E$5:$E$94,'datemar &amp; dateaug kaf rank'!$A94)</f>
        <v>476.93270277618007</v>
      </c>
      <c r="J94" s="5" t="str">
        <f>VLOOKUP(K94,'datemar &amp; dateaug kaf'!$F$5:$O$94,10,FALSE)</f>
        <v>2000-01</v>
      </c>
      <c r="K94" s="18">
        <f>LARGE('datemar &amp; dateaug kaf'!$F$5:$F$94,'datemar &amp; dateaug kaf rank'!$A94)</f>
        <v>431.58460530318007</v>
      </c>
      <c r="L94" s="5" t="str">
        <f>VLOOKUP(M94,'datemar &amp; dateaug kaf'!$G$5:$O$94,9,FALSE)</f>
        <v>2000-01</v>
      </c>
      <c r="M94" s="18">
        <f>LARGE('datemar &amp; dateaug kaf'!$G$5:$G$94,'datemar &amp; dateaug kaf rank'!$A94)</f>
        <v>297.78943015521003</v>
      </c>
      <c r="N94" s="5" t="str">
        <f>VLOOKUP(O94,'datemar &amp; dateaug kaf'!$H$5:$O$94,8,FALSE)</f>
        <v>2000-01</v>
      </c>
      <c r="O94" s="18">
        <f>LARGE('datemar &amp; dateaug kaf'!$H$5:$H$94,'datemar &amp; dateaug kaf rank'!$A94)</f>
        <v>208.69020705015004</v>
      </c>
      <c r="P94" s="5" t="str">
        <f>VLOOKUP(Q94,'datemar &amp; dateaug kaf'!$I$5:$O$94,7,FALSE)</f>
        <v>1940-41</v>
      </c>
      <c r="Q94" s="18">
        <f>LARGE('datemar &amp; dateaug kaf'!$I$5:$I$94,'datemar &amp; dateaug kaf rank'!$A94)</f>
        <v>65.176857060000003</v>
      </c>
      <c r="R94" s="5" t="str">
        <f>VLOOKUP(S94,'datemar &amp; dateaug kaf'!$J$5:$O$94,6,FALSE)</f>
        <v>1986-87</v>
      </c>
      <c r="S94" s="18">
        <f>LARGE('datemar &amp; dateaug kaf'!$J$5:$J$94,'datemar &amp; dateaug kaf rank'!$A94)</f>
        <v>226.75103943071994</v>
      </c>
      <c r="T94" s="5" t="str">
        <f>VLOOKUP(U94,'datemar &amp; dateaug kaf'!$K$5:$O$94,5,FALSE)</f>
        <v>1991-92</v>
      </c>
      <c r="U94" s="18">
        <f>LARGE('datemar &amp; dateaug kaf'!$K$5:$K$94,'datemar &amp; dateaug kaf rank'!$A94)</f>
        <v>104.48127872657999</v>
      </c>
      <c r="V94" s="5" t="str">
        <f>VLOOKUP(W94,'datemar &amp; dateaug kaf'!$L$5:$O$94,4,FALSE)</f>
        <v>1991-92</v>
      </c>
      <c r="W94" s="18">
        <f>LARGE('datemar &amp; dateaug kaf'!$L$5:$L$94,'datemar &amp; dateaug kaf rank'!$A94)</f>
        <v>44.618180144999997</v>
      </c>
      <c r="X94" s="5" t="str">
        <f>VLOOKUP(Y94,'datemar &amp; dateaug kaf'!$M$5:$O$94,3,FALSE)</f>
        <v>1966-67</v>
      </c>
      <c r="Y94" s="18">
        <f>LARGE('datemar &amp; dateaug kaf'!$M$5:$M$94,'datemar &amp; dateaug kaf rank'!$A94)</f>
        <v>19.95395627652</v>
      </c>
      <c r="Z94" s="5" t="str">
        <f>VLOOKUP(AA94,'datemar &amp; dateaug kaf'!$N$5:$O$94,2,FALSE)</f>
        <v>1939-40</v>
      </c>
      <c r="AA94" s="18">
        <f>LARGE('datemar &amp; dateaug kaf'!$N$5:$N$94,'datemar &amp; dateaug kaf rank'!$A94)</f>
        <v>6.7593319779300005</v>
      </c>
    </row>
    <row r="95" spans="1:27" x14ac:dyDescent="0.2">
      <c r="A95" s="11">
        <v>90</v>
      </c>
      <c r="B95" s="5" t="str">
        <f>VLOOKUP(C95,'datemar &amp; dateaug kaf'!$B$5:$O$94,14,FALSE)</f>
        <v>1976-77</v>
      </c>
      <c r="C95" s="18">
        <f>LARGE('datemar &amp; dateaug kaf'!$B$5:$B$94,'datemar &amp; dateaug kaf rank'!$A95)</f>
        <v>394.71007445456996</v>
      </c>
      <c r="D95" s="5" t="str">
        <f>VLOOKUP(E95,'datemar &amp; dateaug kaf'!$C$5:$O$94,13,FALSE)</f>
        <v>1976-77</v>
      </c>
      <c r="E95" s="18">
        <f>LARGE('datemar &amp; dateaug kaf'!$C$5:$C$94,'datemar &amp; dateaug kaf rank'!$A95)</f>
        <v>370.94634642008992</v>
      </c>
      <c r="F95" s="5" t="str">
        <f>VLOOKUP(G95,'datemar &amp; dateaug kaf'!$D$5:$O$94,12,FALSE)</f>
        <v>1976-77</v>
      </c>
      <c r="G95" s="18">
        <f>LARGE('datemar &amp; dateaug kaf'!$D$5:$D$94,'datemar &amp; dateaug kaf rank'!$A95)</f>
        <v>356.9926279350899</v>
      </c>
      <c r="H95" s="5" t="str">
        <f>VLOOKUP(I95,'datemar &amp; dateaug kaf'!$E$5:$O$94,11,FALSE)</f>
        <v>1976-77</v>
      </c>
      <c r="I95" s="18">
        <f>LARGE('datemar &amp; dateaug kaf'!$E$5:$E$94,'datemar &amp; dateaug kaf rank'!$A95)</f>
        <v>341.34895248867002</v>
      </c>
      <c r="J95" s="5" t="str">
        <f>VLOOKUP(K95,'datemar &amp; dateaug kaf'!$F$5:$O$94,10,FALSE)</f>
        <v>1976-77</v>
      </c>
      <c r="K95" s="18">
        <f>LARGE('datemar &amp; dateaug kaf'!$F$5:$F$94,'datemar &amp; dateaug kaf rank'!$A95)</f>
        <v>302.76468947276999</v>
      </c>
      <c r="L95" s="5" t="str">
        <f>VLOOKUP(M95,'datemar &amp; dateaug kaf'!$G$5:$O$94,9,FALSE)</f>
        <v>1976-77</v>
      </c>
      <c r="M95" s="18">
        <f>LARGE('datemar &amp; dateaug kaf'!$G$5:$G$94,'datemar &amp; dateaug kaf rank'!$A95)</f>
        <v>270.76961629242004</v>
      </c>
      <c r="N95" s="5" t="str">
        <f>VLOOKUP(O95,'datemar &amp; dateaug kaf'!$H$5:$O$94,8,FALSE)</f>
        <v>1940-41</v>
      </c>
      <c r="O95" s="18">
        <f>LARGE('datemar &amp; dateaug kaf'!$H$5:$H$94,'datemar &amp; dateaug kaf rank'!$A95)</f>
        <v>143.48817974315998</v>
      </c>
      <c r="P95" s="5" t="str">
        <f>VLOOKUP(Q95,'datemar &amp; dateaug kaf'!$I$5:$O$94,7,FALSE)</f>
        <v>1991-92</v>
      </c>
      <c r="Q95" s="18">
        <f>LARGE('datemar &amp; dateaug kaf'!$I$5:$I$94,'datemar &amp; dateaug kaf rank'!$A95)</f>
        <v>62.277101796840007</v>
      </c>
      <c r="R95" s="5" t="str">
        <f>VLOOKUP(S95,'datemar &amp; dateaug kaf'!$J$5:$O$94,6,FALSE)</f>
        <v>2014-15</v>
      </c>
      <c r="S95" s="18">
        <f>LARGE('datemar &amp; dateaug kaf'!$J$5:$J$94,'datemar &amp; dateaug kaf rank'!$A95)</f>
        <v>181.07939816819999</v>
      </c>
      <c r="T95" s="5" t="str">
        <f>VLOOKUP(U95,'datemar &amp; dateaug kaf'!$K$5:$O$94,5,FALSE)</f>
        <v>2014-15</v>
      </c>
      <c r="U95" s="18">
        <f>LARGE('datemar &amp; dateaug kaf'!$K$5:$K$94,'datemar &amp; dateaug kaf rank'!$A95)</f>
        <v>93.098376674099995</v>
      </c>
      <c r="V95" s="5" t="str">
        <f>VLOOKUP(W95,'datemar &amp; dateaug kaf'!$L$5:$O$94,4,FALSE)</f>
        <v>1939-40</v>
      </c>
      <c r="W95" s="18">
        <f>LARGE('datemar &amp; dateaug kaf'!$L$5:$L$94,'datemar &amp; dateaug kaf rank'!$A95)</f>
        <v>38.965148952029999</v>
      </c>
      <c r="X95" s="5" t="str">
        <f>VLOOKUP(Y95,'datemar &amp; dateaug kaf'!$M$5:$O$94,3,FALSE)</f>
        <v>1939-40</v>
      </c>
      <c r="Y95" s="18">
        <f>LARGE('datemar &amp; dateaug kaf'!$M$5:$M$94,'datemar &amp; dateaug kaf rank'!$A95)</f>
        <v>18.134538162929999</v>
      </c>
      <c r="Z95" s="5" t="str">
        <f>VLOOKUP(AA95,'datemar &amp; dateaug kaf'!$N$5:$O$94,2,FALSE)</f>
        <v>1966-67</v>
      </c>
      <c r="AA95" s="18">
        <f>LARGE('datemar &amp; dateaug kaf'!$N$5:$N$94,'datemar &amp; dateaug kaf rank'!$A95)</f>
        <v>6.3670410835499993</v>
      </c>
    </row>
    <row r="97" spans="2:27" x14ac:dyDescent="0.2">
      <c r="B97" t="s">
        <v>114</v>
      </c>
      <c r="C97" s="18">
        <f>AVERAGE(C6:C95)</f>
        <v>1391.5032165128418</v>
      </c>
      <c r="D97" s="18"/>
      <c r="E97" s="18">
        <f t="shared" ref="E97:AA97" si="0">AVERAGE(E6:E95)</f>
        <v>1376.6452501278679</v>
      </c>
      <c r="F97" s="18"/>
      <c r="G97" s="18">
        <f t="shared" si="0"/>
        <v>1357.4559549796977</v>
      </c>
      <c r="H97" s="18"/>
      <c r="I97" s="18">
        <f t="shared" si="0"/>
        <v>1295.7076602153686</v>
      </c>
      <c r="J97" s="18"/>
      <c r="K97" s="18">
        <f t="shared" si="0"/>
        <v>1087.8688303233744</v>
      </c>
      <c r="L97" s="18"/>
      <c r="M97" s="18">
        <f t="shared" si="0"/>
        <v>777.2773681193155</v>
      </c>
      <c r="N97" s="18"/>
      <c r="O97" s="18">
        <f t="shared" si="0"/>
        <v>482.41653644381432</v>
      </c>
      <c r="P97" s="18"/>
      <c r="Q97" s="18">
        <f t="shared" si="0"/>
        <v>242.96516525795201</v>
      </c>
      <c r="R97" s="18"/>
      <c r="S97" s="18">
        <f t="shared" si="0"/>
        <v>513.87750396926231</v>
      </c>
      <c r="T97" s="18"/>
      <c r="U97" s="18">
        <f t="shared" si="0"/>
        <v>299.01889053885731</v>
      </c>
      <c r="V97" s="18"/>
      <c r="W97" s="18">
        <f t="shared" si="0"/>
        <v>133.13626938755488</v>
      </c>
      <c r="X97" s="18"/>
      <c r="Y97" s="18">
        <f t="shared" si="0"/>
        <v>43.781098523498009</v>
      </c>
      <c r="Z97" s="18"/>
      <c r="AA97" s="18">
        <f t="shared" si="0"/>
        <v>14.866888919075675</v>
      </c>
    </row>
    <row r="98" spans="2:27" x14ac:dyDescent="0.2">
      <c r="B98" t="s">
        <v>115</v>
      </c>
      <c r="C98" s="18">
        <f>MEDIAN(C6:C95)</f>
        <v>1398.3461931818506</v>
      </c>
      <c r="D98" s="18"/>
      <c r="E98" s="18">
        <f t="shared" ref="E98:AA98" si="1">MEDIAN(E6:E95)</f>
        <v>1383.440578203621</v>
      </c>
      <c r="F98" s="18"/>
      <c r="G98" s="18">
        <f t="shared" si="1"/>
        <v>1366.5582747044759</v>
      </c>
      <c r="H98" s="18"/>
      <c r="I98" s="18">
        <f t="shared" si="1"/>
        <v>1281.791547304716</v>
      </c>
      <c r="J98" s="18"/>
      <c r="K98" s="18">
        <f t="shared" si="1"/>
        <v>1064.7069637098512</v>
      </c>
      <c r="L98" s="18"/>
      <c r="M98" s="18">
        <f t="shared" si="1"/>
        <v>784.93604758969047</v>
      </c>
      <c r="N98" s="18"/>
      <c r="O98" s="18">
        <f t="shared" si="1"/>
        <v>468.66147994585492</v>
      </c>
      <c r="P98" s="18"/>
      <c r="Q98" s="18">
        <f t="shared" si="1"/>
        <v>214.51302336072001</v>
      </c>
      <c r="R98" s="18"/>
      <c r="S98" s="18">
        <f t="shared" si="1"/>
        <v>494.22448394591999</v>
      </c>
      <c r="T98" s="18"/>
      <c r="U98" s="18">
        <f t="shared" si="1"/>
        <v>284.63288849982001</v>
      </c>
      <c r="V98" s="18"/>
      <c r="W98" s="18">
        <f t="shared" si="1"/>
        <v>115.86997251438001</v>
      </c>
      <c r="X98" s="18"/>
      <c r="Y98" s="18">
        <f t="shared" si="1"/>
        <v>40.586120792069998</v>
      </c>
      <c r="Z98" s="18"/>
      <c r="AA98" s="18">
        <f t="shared" si="1"/>
        <v>13.286240824079998</v>
      </c>
    </row>
    <row r="99" spans="2:27" x14ac:dyDescent="0.2">
      <c r="B99" t="s">
        <v>116</v>
      </c>
      <c r="C99" s="18">
        <f>STDEV(C6:C95)</f>
        <v>403.89397948749036</v>
      </c>
      <c r="D99" s="18"/>
      <c r="E99" s="18">
        <f t="shared" ref="E99:AA99" si="2">STDEV(E6:E95)</f>
        <v>403.20026266999491</v>
      </c>
      <c r="F99" s="18"/>
      <c r="G99" s="18">
        <f t="shared" si="2"/>
        <v>401.1217772919141</v>
      </c>
      <c r="H99" s="18"/>
      <c r="I99" s="18">
        <f t="shared" si="2"/>
        <v>385.97794615981911</v>
      </c>
      <c r="J99" s="18"/>
      <c r="K99" s="18">
        <f t="shared" si="2"/>
        <v>320.51951613189442</v>
      </c>
      <c r="L99" s="18"/>
      <c r="M99" s="18">
        <f t="shared" si="2"/>
        <v>236.86408179442637</v>
      </c>
      <c r="N99" s="18"/>
      <c r="O99" s="18">
        <f t="shared" si="2"/>
        <v>173.91150233117392</v>
      </c>
      <c r="P99" s="18"/>
      <c r="Q99" s="18">
        <f t="shared" si="2"/>
        <v>105.93637898358229</v>
      </c>
      <c r="R99" s="18"/>
      <c r="S99" s="18">
        <f t="shared" si="2"/>
        <v>168.3336829426016</v>
      </c>
      <c r="T99" s="18"/>
      <c r="U99" s="18">
        <f t="shared" si="2"/>
        <v>123.82167285898137</v>
      </c>
      <c r="V99" s="18"/>
      <c r="W99" s="18">
        <f t="shared" si="2"/>
        <v>69.534286854755891</v>
      </c>
      <c r="X99" s="18"/>
      <c r="Y99" s="18">
        <f t="shared" si="2"/>
        <v>17.103799679865315</v>
      </c>
      <c r="Z99" s="18"/>
      <c r="AA99" s="18">
        <f t="shared" si="2"/>
        <v>6.2350342188779626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767.13718114970993</v>
      </c>
      <c r="C5" s="6">
        <f xml:space="preserve"> ('octsep cfs'!$B5*31 + 'octsep cfs'!$C5*30 + 'octsep cfs'!$D5*31 + 'octsep cfs'!$E5*31 + 'octsep cfs'!$F5*28+'octsep cfs'!$G5*31)*1.983471/1000</f>
        <v>758.50908229971003</v>
      </c>
      <c r="D5" s="6">
        <f xml:space="preserve"> ('octsep cfs'!$C5*30 + 'octsep cfs'!$D5*31 + 'octsep cfs'!$E5*31 + 'octsep cfs'!$F5*28+'octsep cfs'!$G5*31)*1.983471/1000</f>
        <v>734.83820054273986</v>
      </c>
      <c r="E5" s="6">
        <f>('octsep cfs'!$D5*31 + 'octsep cfs'!$E5*31 + 'octsep cfs'!$F5*28+'octsep cfs'!$G5*31)*1.983471/1000</f>
        <v>651.53420366664</v>
      </c>
      <c r="F5" s="6">
        <f>('octsep cfs'!$E5*31 + 'octsep cfs'!$F5*28+'octsep cfs'!$G5*31)*1.983471/1000</f>
        <v>516.26332609466999</v>
      </c>
      <c r="G5" s="6">
        <f>('octsep cfs'!$F5*28+'octsep cfs'!$G5*31)*1.983471/1000</f>
        <v>363.15735497663997</v>
      </c>
      <c r="H5" s="6">
        <f xml:space="preserve"> 'octsep cfs'!$G5*31*1.983471/1000</f>
        <v>274.84711696596003</v>
      </c>
      <c r="I5" s="6">
        <f xml:space="preserve"> ('octsep cfs'!$H5*30 + 'octsep cfs'!$I5*31 + 'octsep cfs'!$J5*30 + 'octsep cfs'!$K5*31 + 'octsep cfs'!$L5*31 + 'octsep cfs'!$M5*30)*1.983471/1000</f>
        <v>631.33800607689</v>
      </c>
      <c r="J5" s="6">
        <f xml:space="preserve"> ('octsep cfs'!$I5*31 + 'octsep cfs'!$J5*30 + 'octsep cfs'!$K5*31 + 'octsep cfs'!$L5*31 + 'octsep cfs'!$M5*30)*1.983471/1000</f>
        <v>363.56585082908998</v>
      </c>
      <c r="K5" s="6">
        <f xml:space="preserve"> ('octsep cfs'!$J5*30 + 'octsep cfs'!$K5*31 + 'octsep cfs'!$L5*31 + 'octsep cfs'!$M5*30)*1.983471/1000</f>
        <v>161.26610965500001</v>
      </c>
      <c r="L5" s="6">
        <f xml:space="preserve"> ('octsep cfs'!$K5*31 + 'octsep cfs'!$L5*31 + 'octsep cfs'!$M5*30)*1.983471/1000</f>
        <v>44.638014855000002</v>
      </c>
      <c r="M5" s="6">
        <f xml:space="preserve"> ('octsep cfs'!$L5*31 + 'octsep cfs'!$M5*30)*1.983471/1000</f>
        <v>20.042974455</v>
      </c>
      <c r="N5" s="6">
        <f xml:space="preserve"> 'octsep cfs'!$M5*30*1.983471/1000</f>
        <v>7.7516030151000006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828.54294413624996</v>
      </c>
      <c r="C6" s="6">
        <f xml:space="preserve"> ('octsep cfs'!$B6*31 + 'octsep cfs'!$C6*30 + 'octsep cfs'!$D6*31 + 'octsep cfs'!$E6*31 + 'octsep cfs'!$F6*28+'octsep cfs'!$G6*31)*1.983471/1000</f>
        <v>820.79134112115003</v>
      </c>
      <c r="D6" s="6">
        <f xml:space="preserve"> ('octsep cfs'!$C6*30 + 'octsep cfs'!$D6*31 + 'octsep cfs'!$E6*31 + 'octsep cfs'!$F6*28+'octsep cfs'!$G6*31)*1.983471/1000</f>
        <v>812.17877284907991</v>
      </c>
      <c r="E6" s="6">
        <f>('octsep cfs'!$D6*31 + 'octsep cfs'!$E6*31 + 'octsep cfs'!$F6*28+'octsep cfs'!$G6*31)*1.983471/1000</f>
        <v>806.20872348618013</v>
      </c>
      <c r="F6" s="6">
        <f>('octsep cfs'!$E6*31 + 'octsep cfs'!$F6*28+'octsep cfs'!$G6*31)*1.983471/1000</f>
        <v>570.09449101815005</v>
      </c>
      <c r="G6" s="6">
        <f>('octsep cfs'!$F6*28+'octsep cfs'!$G6*31)*1.983471/1000</f>
        <v>488.92716844208996</v>
      </c>
      <c r="H6" s="6">
        <f xml:space="preserve"> 'octsep cfs'!$G6*31*1.983471/1000</f>
        <v>135.15528088209001</v>
      </c>
      <c r="I6" s="6">
        <f xml:space="preserve"> ('octsep cfs'!$H6*30 + 'octsep cfs'!$I6*31 + 'octsep cfs'!$J6*30 + 'octsep cfs'!$K6*31 + 'octsep cfs'!$L6*31 + 'octsep cfs'!$M6*30)*1.983471/1000</f>
        <v>304.59327122238005</v>
      </c>
      <c r="J6" s="6">
        <f xml:space="preserve"> ('octsep cfs'!$I6*31 + 'octsep cfs'!$J6*30 + 'octsep cfs'!$K6*31 + 'octsep cfs'!$L6*31 + 'octsep cfs'!$M6*30)*1.983471/1000</f>
        <v>218.89780336157997</v>
      </c>
      <c r="K6" s="6">
        <f xml:space="preserve"> ('octsep cfs'!$J6*30 + 'octsep cfs'!$K6*31 + 'octsep cfs'!$L6*31 + 'octsep cfs'!$M6*30)*1.983471/1000</f>
        <v>100.84160944157999</v>
      </c>
      <c r="L6" s="6">
        <f xml:space="preserve"> ('octsep cfs'!$K6*31 + 'octsep cfs'!$L6*31 + 'octsep cfs'!$M6*30)*1.983471/1000</f>
        <v>35.388851565479996</v>
      </c>
      <c r="M6" s="6">
        <f xml:space="preserve"> ('octsep cfs'!$L6*31 + 'octsep cfs'!$M6*30)*1.983471/1000</f>
        <v>17.861196024420003</v>
      </c>
      <c r="N6" s="6">
        <f xml:space="preserve"> 'octsep cfs'!$M6*30*1.983471/1000</f>
        <v>8.6245286021999998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660.71142844646101</v>
      </c>
      <c r="C7" s="6">
        <f xml:space="preserve"> ('octsep cfs'!$B7*31 + 'octsep cfs'!$C7*30 + 'octsep cfs'!$D7*31 + 'octsep cfs'!$E7*31 + 'octsep cfs'!$F7*28+'octsep cfs'!$G7*31)*1.983471/1000</f>
        <v>652.0868998442611</v>
      </c>
      <c r="D7" s="6">
        <f xml:space="preserve"> ('octsep cfs'!$C7*30 + 'octsep cfs'!$D7*31 + 'octsep cfs'!$E7*31 + 'octsep cfs'!$F7*28+'octsep cfs'!$G7*31)*1.983471/1000</f>
        <v>631.48670888123104</v>
      </c>
      <c r="E7" s="6">
        <f>('octsep cfs'!$D7*31 + 'octsep cfs'!$E7*31 + 'octsep cfs'!$F7*28+'octsep cfs'!$G7*31)*1.983471/1000</f>
        <v>546.98905915733087</v>
      </c>
      <c r="F7" s="6">
        <f>('octsep cfs'!$E7*31 + 'octsep cfs'!$F7*28+'octsep cfs'!$G7*31)*1.983471/1000</f>
        <v>475.04672135930093</v>
      </c>
      <c r="G7" s="6">
        <f>('octsep cfs'!$F7*28+'octsep cfs'!$G7*31)*1.983471/1000</f>
        <v>336.08658772733099</v>
      </c>
      <c r="H7" s="6">
        <f xml:space="preserve"> 'octsep cfs'!$G7*31*1.983471/1000</f>
        <v>270.55103977169097</v>
      </c>
      <c r="I7" s="6">
        <f xml:space="preserve"> ('octsep cfs'!$H7*30 + 'octsep cfs'!$I7*31 + 'octsep cfs'!$J7*30 + 'octsep cfs'!$K7*31 + 'octsep cfs'!$L7*31 + 'octsep cfs'!$M7*30)*1.983471/1000</f>
        <v>395.37533062797002</v>
      </c>
      <c r="J7" s="6">
        <f xml:space="preserve"> ('octsep cfs'!$I7*31 + 'octsep cfs'!$J7*30 + 'octsep cfs'!$K7*31 + 'octsep cfs'!$L7*31 + 'octsep cfs'!$M7*30)*1.983471/1000</f>
        <v>122.84635572383999</v>
      </c>
      <c r="K7" s="6">
        <f xml:space="preserve"> ('octsep cfs'!$J7*30 + 'octsep cfs'!$K7*31 + 'octsep cfs'!$L7*31 + 'octsep cfs'!$M7*30)*1.983471/1000</f>
        <v>75.502747581870011</v>
      </c>
      <c r="L7" s="6">
        <f xml:space="preserve"> ('octsep cfs'!$K7*31 + 'octsep cfs'!$L7*31 + 'octsep cfs'!$M7*30)*1.983471/1000</f>
        <v>33.854021870970001</v>
      </c>
      <c r="M7" s="6">
        <f xml:space="preserve"> ('octsep cfs'!$L7*31 + 'octsep cfs'!$M7*30)*1.983471/1000</f>
        <v>15.715179575970001</v>
      </c>
      <c r="N7" s="6">
        <f xml:space="preserve"> 'octsep cfs'!$M7*30*1.983471/1000</f>
        <v>7.7236360740000007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1390.6878420640801</v>
      </c>
      <c r="C8" s="6">
        <f xml:space="preserve"> ('octsep cfs'!$B8*31 + 'octsep cfs'!$C8*30 + 'octsep cfs'!$D8*31 + 'octsep cfs'!$E8*31 + 'octsep cfs'!$F8*29 + 'octsep cfs'!$G8*31)*1.983471/1000</f>
        <v>1382.96420599008</v>
      </c>
      <c r="D8" s="6">
        <f xml:space="preserve"> ('octsep cfs'!$C8*30 + 'octsep cfs'!$D8*31 + 'octsep cfs'!$E8*31 + 'octsep cfs'!$F8*29+'octsep cfs'!$G8*31)*1.983471/1000</f>
        <v>1348.22371142508</v>
      </c>
      <c r="E8" s="6">
        <f>('octsep cfs'!$D8*31 + 'octsep cfs'!$E8*31 + 'octsep cfs'!$F8*29+'octsep cfs'!$G8*31)*1.983471/1000</f>
        <v>1194.7054361902799</v>
      </c>
      <c r="F8" s="6">
        <f>('octsep cfs'!$E8*31 + 'octsep cfs'!$F8*29+'octsep cfs'!$G8*31)*1.983471/1000</f>
        <v>986.87181092618982</v>
      </c>
      <c r="G8" s="6">
        <f>('octsep cfs'!$F8*29+'octsep cfs'!$G8*31)*1.983471/1000</f>
        <v>724.93463066618995</v>
      </c>
      <c r="H8" s="6">
        <f xml:space="preserve"> 'octsep cfs'!$G8*31*1.983471/1000</f>
        <v>582.28512196595989</v>
      </c>
      <c r="I8" s="6">
        <f xml:space="preserve"> ('octsep cfs'!$H8*30 + 'octsep cfs'!$I8*31 + 'octsep cfs'!$J8*30 + 'octsep cfs'!$K8*31 + 'octsep cfs'!$L8*31 + 'octsep cfs'!$M8*30)*1.983471/1000</f>
        <v>636.61060753206004</v>
      </c>
      <c r="J8" s="6">
        <f xml:space="preserve"> ('octsep cfs'!$I8*31 + 'octsep cfs'!$J8*30 + 'octsep cfs'!$K8*31 + 'octsep cfs'!$L8*31 + 'octsep cfs'!$M8*30)*1.983471/1000</f>
        <v>367.05505400403001</v>
      </c>
      <c r="K8" s="6">
        <f xml:space="preserve"> ('octsep cfs'!$J8*30 + 'octsep cfs'!$K8*31 + 'octsep cfs'!$L8*31 + 'octsep cfs'!$M8*30)*1.983471/1000</f>
        <v>151.22558110590001</v>
      </c>
      <c r="L8" s="6">
        <f xml:space="preserve"> ('octsep cfs'!$K8*31 + 'octsep cfs'!$L8*31 + 'octsep cfs'!$M8*30)*1.983471/1000</f>
        <v>47.091568482</v>
      </c>
      <c r="M8" s="6">
        <f xml:space="preserve"> ('octsep cfs'!$L8*31 + 'octsep cfs'!$M8*30)*1.983471/1000</f>
        <v>20.3383132869</v>
      </c>
      <c r="N8" s="6">
        <f xml:space="preserve"> 'octsep cfs'!$M8*30*1.983471/1000</f>
        <v>8.0407930868999991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1211.6590553892299</v>
      </c>
      <c r="C9" s="6">
        <f xml:space="preserve"> ('octsep cfs'!$B9*31 + 'octsep cfs'!$C9*30 + 'octsep cfs'!$D9*31 + 'octsep cfs'!$E9*31 + 'octsep cfs'!$F9*28+'octsep cfs'!$G9*31)*1.983471/1000</f>
        <v>1203.6182623023301</v>
      </c>
      <c r="D9" s="6">
        <f xml:space="preserve"> ('octsep cfs'!$C9*30 + 'octsep cfs'!$D9*31 + 'octsep cfs'!$E9*31 + 'octsep cfs'!$F9*28+'octsep cfs'!$G9*31)*1.983471/1000</f>
        <v>1172.87446180233</v>
      </c>
      <c r="E9" s="6">
        <f>('octsep cfs'!$D9*31 + 'octsep cfs'!$E9*31 + 'octsep cfs'!$F9*28+'octsep cfs'!$G9*31)*1.983471/1000</f>
        <v>911.05033938933002</v>
      </c>
      <c r="F9" s="6">
        <f>('octsep cfs'!$E9*31 + 'octsep cfs'!$F9*28+'octsep cfs'!$G9*31)*1.983471/1000</f>
        <v>663.87448750140004</v>
      </c>
      <c r="G9" s="6">
        <f>('octsep cfs'!$F9*28+'octsep cfs'!$G9*31)*1.983471/1000</f>
        <v>416.69679098544003</v>
      </c>
      <c r="H9" s="6">
        <f xml:space="preserve"> 'octsep cfs'!$G9*31*1.983471/1000</f>
        <v>265.62397681596002</v>
      </c>
      <c r="I9" s="6">
        <f xml:space="preserve"> ('octsep cfs'!$H9*30 + 'octsep cfs'!$I9*31 + 'octsep cfs'!$J9*30 + 'octsep cfs'!$K9*31 + 'octsep cfs'!$L9*31 + 'octsep cfs'!$M9*30)*1.983471/1000</f>
        <v>1011.1918252208011</v>
      </c>
      <c r="J9" s="6">
        <f xml:space="preserve"> ('octsep cfs'!$I9*31 + 'octsep cfs'!$J9*30 + 'octsep cfs'!$K9*31 + 'octsep cfs'!$L9*31 + 'octsep cfs'!$M9*30)*1.983471/1000</f>
        <v>758.89609914470088</v>
      </c>
      <c r="K9" s="6">
        <f xml:space="preserve"> ('octsep cfs'!$J9*30 + 'octsep cfs'!$K9*31 + 'octsep cfs'!$L9*31 + 'octsep cfs'!$M9*30)*1.983471/1000</f>
        <v>443.47263791523</v>
      </c>
      <c r="L9" s="6">
        <f xml:space="preserve"> ('octsep cfs'!$K9*31 + 'octsep cfs'!$L9*31 + 'octsep cfs'!$M9*30)*1.983471/1000</f>
        <v>116.20581382410002</v>
      </c>
      <c r="M9" s="6">
        <f xml:space="preserve"> ('octsep cfs'!$L9*31 + 'octsep cfs'!$M9*30)*1.983471/1000</f>
        <v>53.486616176070015</v>
      </c>
      <c r="N9" s="6">
        <f xml:space="preserve"> 'octsep cfs'!$M9*30*1.983471/1000</f>
        <v>37.1942465391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1283.249983613661</v>
      </c>
      <c r="C10" s="6">
        <f xml:space="preserve"> ('octsep cfs'!$B10*31 + 'octsep cfs'!$C10*30 + 'octsep cfs'!$D10*31 + 'octsep cfs'!$E10*31 + 'octsep cfs'!$F10*28+'octsep cfs'!$G10*31)*1.983471/1000</f>
        <v>1246.055737074561</v>
      </c>
      <c r="D10" s="6">
        <f xml:space="preserve"> ('octsep cfs'!$C10*30 + 'octsep cfs'!$D10*31 + 'octsep cfs'!$E10*31 + 'octsep cfs'!$F10*28+'octsep cfs'!$G10*31)*1.983471/1000</f>
        <v>1204.5479171435009</v>
      </c>
      <c r="E10" s="6">
        <f>('octsep cfs'!$D10*31 + 'octsep cfs'!$E10*31 + 'octsep cfs'!$F10*28+'octsep cfs'!$G10*31)*1.983471/1000</f>
        <v>1133.1506966804011</v>
      </c>
      <c r="F10" s="6">
        <f>('octsep cfs'!$E10*31 + 'octsep cfs'!$F10*28+'octsep cfs'!$G10*31)*1.983471/1000</f>
        <v>635.10352659684008</v>
      </c>
      <c r="G10" s="6">
        <f>('octsep cfs'!$F10*28+'octsep cfs'!$G10*31)*1.983471/1000</f>
        <v>261.25891251683998</v>
      </c>
      <c r="H10" s="6">
        <f xml:space="preserve"> 'octsep cfs'!$G10*31*1.983471/1000</f>
        <v>191.84131511999999</v>
      </c>
      <c r="I10" s="6">
        <f xml:space="preserve"> ('octsep cfs'!$H10*30 + 'octsep cfs'!$I10*31 + 'octsep cfs'!$J10*30 + 'octsep cfs'!$K10*31 + 'octsep cfs'!$L10*31 + 'octsep cfs'!$M10*30)*1.983471/1000</f>
        <v>251.29875421265999</v>
      </c>
      <c r="J10" s="6">
        <f xml:space="preserve"> ('octsep cfs'!$I10*31 + 'octsep cfs'!$J10*30 + 'octsep cfs'!$K10*31 + 'octsep cfs'!$L10*31 + 'octsep cfs'!$M10*30)*1.983471/1000</f>
        <v>125.15416390176001</v>
      </c>
      <c r="K10" s="6">
        <f xml:space="preserve"> ('octsep cfs'!$J10*30 + 'octsep cfs'!$K10*31 + 'octsep cfs'!$L10*31 + 'octsep cfs'!$M10*30)*1.983471/1000</f>
        <v>57.52210693383001</v>
      </c>
      <c r="L10" s="6">
        <f xml:space="preserve"> ('octsep cfs'!$K10*31 + 'octsep cfs'!$L10*31 + 'octsep cfs'!$M10*30)*1.983471/1000</f>
        <v>29.251694770830003</v>
      </c>
      <c r="M10" s="6">
        <f xml:space="preserve"> ('octsep cfs'!$L10*31 + 'octsep cfs'!$M10*30)*1.983471/1000</f>
        <v>15.722577922800003</v>
      </c>
      <c r="N10" s="6">
        <f xml:space="preserve"> 'octsep cfs'!$M10*30*1.983471/1000</f>
        <v>7.4279005479000002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1342.5151251928708</v>
      </c>
      <c r="C11" s="6">
        <f xml:space="preserve"> ('octsep cfs'!$B11*31 + 'octsep cfs'!$C11*30 + 'octsep cfs'!$D11*31 + 'octsep cfs'!$E11*31 + 'octsep cfs'!$F11*28+'octsep cfs'!$G11*31)*1.983471/1000</f>
        <v>1335.0872246449708</v>
      </c>
      <c r="D11" s="6">
        <f xml:space="preserve"> ('octsep cfs'!$C11*30 + 'octsep cfs'!$D11*31 + 'octsep cfs'!$E11*31 + 'octsep cfs'!$F11*28+'octsep cfs'!$G11*31)*1.983471/1000</f>
        <v>1241.640213273201</v>
      </c>
      <c r="E11" s="6">
        <f>('octsep cfs'!$D11*31 + 'octsep cfs'!$E11*31 + 'octsep cfs'!$F11*28+'octsep cfs'!$G11*31)*1.983471/1000</f>
        <v>926.8597358212711</v>
      </c>
      <c r="F11" s="6">
        <f>('octsep cfs'!$E11*31 + 'octsep cfs'!$F11*28+'octsep cfs'!$G11*31)*1.983471/1000</f>
        <v>603.43304844564</v>
      </c>
      <c r="G11" s="6">
        <f>('octsep cfs'!$F11*28+'octsep cfs'!$G11*31)*1.983471/1000</f>
        <v>392.53057701564006</v>
      </c>
      <c r="H11" s="6">
        <f xml:space="preserve"> 'octsep cfs'!$G11*31*1.983471/1000</f>
        <v>188.15205906</v>
      </c>
      <c r="I11" s="6">
        <f xml:space="preserve"> ('octsep cfs'!$H11*30 + 'octsep cfs'!$I11*31 + 'octsep cfs'!$J11*30 + 'octsep cfs'!$K11*31 + 'octsep cfs'!$L11*31 + 'octsep cfs'!$M11*30)*1.983471/1000</f>
        <v>452.04625081685998</v>
      </c>
      <c r="J11" s="6">
        <f xml:space="preserve"> ('octsep cfs'!$I11*31 + 'octsep cfs'!$J11*30 + 'octsep cfs'!$K11*31 + 'octsep cfs'!$L11*31 + 'octsep cfs'!$M11*30)*1.983471/1000</f>
        <v>239.01968029295998</v>
      </c>
      <c r="K11" s="6">
        <f xml:space="preserve"> ('octsep cfs'!$J11*30 + 'octsep cfs'!$K11*31 + 'octsep cfs'!$L11*31 + 'octsep cfs'!$M11*30)*1.983471/1000</f>
        <v>92.064313902959981</v>
      </c>
      <c r="L11" s="6">
        <f xml:space="preserve"> ('octsep cfs'!$K11*31 + 'octsep cfs'!$L11*31 + 'octsep cfs'!$M11*30)*1.983471/1000</f>
        <v>39.103853079059995</v>
      </c>
      <c r="M11" s="6">
        <f xml:space="preserve"> ('octsep cfs'!$L11*31 + 'octsep cfs'!$M11*30)*1.983471/1000</f>
        <v>16.966472091030003</v>
      </c>
      <c r="N11" s="6">
        <f xml:space="preserve"> 'octsep cfs'!$M11*30*1.983471/1000</f>
        <v>7.7414873129999995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1084.4181213177899</v>
      </c>
      <c r="C12" s="6">
        <f xml:space="preserve"> ('octsep cfs'!$B12*31 + 'octsep cfs'!$C12*30 + 'octsep cfs'!$D12*31 + 'octsep cfs'!$E12*31 + 'octsep cfs'!$F12*29 + 'octsep cfs'!$G12*31)*1.983471/1000</f>
        <v>1076.6766340047898</v>
      </c>
      <c r="D12" s="6">
        <f xml:space="preserve"> ('octsep cfs'!$C12*30 + 'octsep cfs'!$D12*31 + 'octsep cfs'!$E12*31 + 'octsep cfs'!$F12*29+'octsep cfs'!$G12*31)*1.983471/1000</f>
        <v>1053.3095009967601</v>
      </c>
      <c r="E12" s="6">
        <f>('octsep cfs'!$D12*31 + 'octsep cfs'!$E12*31 + 'octsep cfs'!$F12*29+'octsep cfs'!$G12*31)*1.983471/1000</f>
        <v>989.04920588586003</v>
      </c>
      <c r="F12" s="6">
        <f>('octsep cfs'!$E12*31 + 'octsep cfs'!$F12*29+'octsep cfs'!$G12*31)*1.983471/1000</f>
        <v>888.20339148576011</v>
      </c>
      <c r="G12" s="6">
        <f>('octsep cfs'!$F12*29+'octsep cfs'!$G12*31)*1.983471/1000</f>
        <v>371.70016457364</v>
      </c>
      <c r="H12" s="6">
        <f xml:space="preserve"> 'octsep cfs'!$G12*31*1.983471/1000</f>
        <v>197.99007521999999</v>
      </c>
      <c r="I12" s="6">
        <f xml:space="preserve"> ('octsep cfs'!$H12*30 + 'octsep cfs'!$I12*31 + 'octsep cfs'!$J12*30 + 'octsep cfs'!$K12*31 + 'octsep cfs'!$L12*31 + 'octsep cfs'!$M12*30)*1.983471/1000</f>
        <v>503.26197121031998</v>
      </c>
      <c r="J12" s="6">
        <f xml:space="preserve"> ('octsep cfs'!$I12*31 + 'octsep cfs'!$J12*30 + 'octsep cfs'!$K12*31 + 'octsep cfs'!$L12*31 + 'octsep cfs'!$M12*30)*1.983471/1000</f>
        <v>300.94792921032001</v>
      </c>
      <c r="K12" s="6">
        <f xml:space="preserve"> ('octsep cfs'!$J12*30 + 'octsep cfs'!$K12*31 + 'octsep cfs'!$L12*31 + 'octsep cfs'!$M12*30)*1.983471/1000</f>
        <v>122.60006812977001</v>
      </c>
      <c r="L12" s="6">
        <f xml:space="preserve"> ('octsep cfs'!$K12*31 + 'octsep cfs'!$L12*31 + 'octsep cfs'!$M12*30)*1.983471/1000</f>
        <v>48.813161805870003</v>
      </c>
      <c r="M12" s="6">
        <f xml:space="preserve"> ('octsep cfs'!$L12*31 + 'octsep cfs'!$M12*30)*1.983471/1000</f>
        <v>22.986524757840002</v>
      </c>
      <c r="N12" s="6">
        <f xml:space="preserve"> 'octsep cfs'!$M12*30*1.983471/1000</f>
        <v>11.3075698239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651.26050648682099</v>
      </c>
      <c r="C13" s="6">
        <f xml:space="preserve"> ('octsep cfs'!$B13*31 + 'octsep cfs'!$C13*30 + 'octsep cfs'!$D13*31 + 'octsep cfs'!$E13*31 + 'octsep cfs'!$F13*28+'octsep cfs'!$G13*31)*1.983471/1000</f>
        <v>639.95293666292093</v>
      </c>
      <c r="D13" s="6">
        <f xml:space="preserve"> ('octsep cfs'!$C13*30 + 'octsep cfs'!$D13*31 + 'octsep cfs'!$E13*31 + 'octsep cfs'!$F13*28+'octsep cfs'!$G13*31)*1.983471/1000</f>
        <v>632.57442454292107</v>
      </c>
      <c r="E13" s="6">
        <f>('octsep cfs'!$D13*31 + 'octsep cfs'!$E13*31 + 'octsep cfs'!$F13*28+'octsep cfs'!$G13*31)*1.983471/1000</f>
        <v>626.62579666682097</v>
      </c>
      <c r="F13" s="6">
        <f>('octsep cfs'!$E13*31 + 'octsep cfs'!$F13*28+'octsep cfs'!$G13*31)*1.983471/1000</f>
        <v>534.39255053879106</v>
      </c>
      <c r="G13" s="6">
        <f>('octsep cfs'!$F13*28+'octsep cfs'!$G13*31)*1.983471/1000</f>
        <v>490.11963319076108</v>
      </c>
      <c r="H13" s="6">
        <f xml:space="preserve"> 'octsep cfs'!$G13*31*1.983471/1000</f>
        <v>301.28930638760102</v>
      </c>
      <c r="I13" s="6">
        <f xml:space="preserve"> ('octsep cfs'!$H13*30 + 'octsep cfs'!$I13*31 + 'octsep cfs'!$J13*30 + 'octsep cfs'!$K13*31 + 'octsep cfs'!$L13*31 + 'octsep cfs'!$M13*30)*1.983471/1000</f>
        <v>982.36120150856095</v>
      </c>
      <c r="J13" s="6">
        <f xml:space="preserve"> ('octsep cfs'!$I13*31 + 'octsep cfs'!$J13*30 + 'octsep cfs'!$K13*31 + 'octsep cfs'!$L13*31 + 'octsep cfs'!$M13*30)*1.983471/1000</f>
        <v>581.30753059766096</v>
      </c>
      <c r="K13" s="6">
        <f xml:space="preserve"> ('octsep cfs'!$J13*30 + 'octsep cfs'!$K13*31 + 'octsep cfs'!$L13*31 + 'octsep cfs'!$M13*30)*1.983471/1000</f>
        <v>294.15483855597</v>
      </c>
      <c r="L13" s="6">
        <f xml:space="preserve"> ('octsep cfs'!$K13*31 + 'octsep cfs'!$L13*31 + 'octsep cfs'!$M13*30)*1.983471/1000</f>
        <v>73.991937721170004</v>
      </c>
      <c r="M13" s="6">
        <f xml:space="preserve"> ('octsep cfs'!$L13*31 + 'octsep cfs'!$M13*30)*1.983471/1000</f>
        <v>30.329592251070004</v>
      </c>
      <c r="N13" s="6">
        <f xml:space="preserve"> 'octsep cfs'!$M13*30*1.983471/1000</f>
        <v>12.5000325891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1558.8080559248608</v>
      </c>
      <c r="C14" s="6">
        <f xml:space="preserve"> ('octsep cfs'!$B14*31 + 'octsep cfs'!$C14*30 + 'octsep cfs'!$D14*31 + 'octsep cfs'!$E14*31 + 'octsep cfs'!$F14*28+'octsep cfs'!$G14*31)*1.983471/1000</f>
        <v>1546.3080233357609</v>
      </c>
      <c r="D14" s="6">
        <f xml:space="preserve"> ('octsep cfs'!$C14*30 + 'octsep cfs'!$D14*31 + 'octsep cfs'!$E14*31 + 'octsep cfs'!$F14*28+'octsep cfs'!$G14*31)*1.983471/1000</f>
        <v>1489.7437345478311</v>
      </c>
      <c r="E14" s="6">
        <f>('octsep cfs'!$D14*31 + 'octsep cfs'!$E14*31 + 'octsep cfs'!$F14*28+'octsep cfs'!$G14*31)*1.983471/1000</f>
        <v>1160.694166721901</v>
      </c>
      <c r="F14" s="6">
        <f>('octsep cfs'!$E14*31 + 'octsep cfs'!$F14*28+'octsep cfs'!$G14*31)*1.983471/1000</f>
        <v>834.81418555397113</v>
      </c>
      <c r="G14" s="6">
        <f>('octsep cfs'!$F14*28+'octsep cfs'!$G14*31)*1.983471/1000</f>
        <v>506.474700346041</v>
      </c>
      <c r="H14" s="6">
        <f xml:space="preserve"> 'octsep cfs'!$G14*31*1.983471/1000</f>
        <v>315.42899511356097</v>
      </c>
      <c r="I14" s="6">
        <f xml:space="preserve"> ('octsep cfs'!$H14*30 + 'octsep cfs'!$I14*31 + 'octsep cfs'!$J14*30 + 'octsep cfs'!$K14*31 + 'octsep cfs'!$L14*31 + 'octsep cfs'!$M14*30)*1.983471/1000</f>
        <v>577.05629571576014</v>
      </c>
      <c r="J14" s="6">
        <f xml:space="preserve"> ('octsep cfs'!$I14*31 + 'octsep cfs'!$J14*30 + 'octsep cfs'!$K14*31 + 'octsep cfs'!$L14*31 + 'octsep cfs'!$M14*30)*1.983471/1000</f>
        <v>267.63124946796006</v>
      </c>
      <c r="K14" s="6">
        <f xml:space="preserve"> ('octsep cfs'!$J14*30 + 'octsep cfs'!$K14*31 + 'octsep cfs'!$L14*31 + 'octsep cfs'!$M14*30)*1.983471/1000</f>
        <v>86.239137261899998</v>
      </c>
      <c r="L14" s="6">
        <f xml:space="preserve"> ('octsep cfs'!$K14*31 + 'octsep cfs'!$L14*31 + 'octsep cfs'!$M14*30)*1.983471/1000</f>
        <v>34.464593748900008</v>
      </c>
      <c r="M14" s="6">
        <f xml:space="preserve"> ('octsep cfs'!$L14*31 + 'octsep cfs'!$M14*30)*1.983471/1000</f>
        <v>17.866630734959994</v>
      </c>
      <c r="N14" s="6">
        <f xml:space="preserve"> 'octsep cfs'!$M14*30*1.983471/1000</f>
        <v>8.3323633238999992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1071.60093171579</v>
      </c>
      <c r="C15" s="6">
        <f xml:space="preserve"> ('octsep cfs'!$B15*31 + 'octsep cfs'!$C15*30 + 'octsep cfs'!$D15*31 + 'octsep cfs'!$E15*31 + 'octsep cfs'!$F15*28+'octsep cfs'!$G15*31)*1.983471/1000</f>
        <v>1063.2685683918903</v>
      </c>
      <c r="D15" s="6">
        <f xml:space="preserve"> ('octsep cfs'!$C15*30 + 'octsep cfs'!$D15*31 + 'octsep cfs'!$E15*31 + 'octsep cfs'!$F15*28+'octsep cfs'!$G15*31)*1.983471/1000</f>
        <v>1048.51338877992</v>
      </c>
      <c r="E15" s="6">
        <f>('octsep cfs'!$D15*31 + 'octsep cfs'!$E15*31 + 'octsep cfs'!$F15*28+'octsep cfs'!$G15*31)*1.983471/1000</f>
        <v>912.25309636902011</v>
      </c>
      <c r="F15" s="6">
        <f>('octsep cfs'!$E15*31 + 'octsep cfs'!$F15*28+'octsep cfs'!$G15*31)*1.983471/1000</f>
        <v>690.89773276901997</v>
      </c>
      <c r="G15" s="6">
        <f>('octsep cfs'!$F15*28+'octsep cfs'!$G15*31)*1.983471/1000</f>
        <v>519.96650612109011</v>
      </c>
      <c r="H15" s="6">
        <f xml:space="preserve"> 'octsep cfs'!$G15*31*1.983471/1000</f>
        <v>305.58907283793008</v>
      </c>
      <c r="I15" s="6">
        <f xml:space="preserve"> ('octsep cfs'!$H15*30 + 'octsep cfs'!$I15*31 + 'octsep cfs'!$J15*30 + 'octsep cfs'!$K15*31 + 'octsep cfs'!$L15*31 + 'octsep cfs'!$M15*30)*1.983471/1000</f>
        <v>376.48023051008994</v>
      </c>
      <c r="J15" s="6">
        <f xml:space="preserve"> ('octsep cfs'!$I15*31 + 'octsep cfs'!$J15*30 + 'octsep cfs'!$K15*31 + 'octsep cfs'!$L15*31 + 'octsep cfs'!$M15*30)*1.983471/1000</f>
        <v>202.09147671909002</v>
      </c>
      <c r="K15" s="6">
        <f xml:space="preserve"> ('octsep cfs'!$J15*30 + 'octsep cfs'!$K15*31 + 'octsep cfs'!$L15*31 + 'octsep cfs'!$M15*30)*1.983471/1000</f>
        <v>117.23489808303</v>
      </c>
      <c r="L15" s="6">
        <f xml:space="preserve"> ('octsep cfs'!$K15*31 + 'octsep cfs'!$L15*31 + 'octsep cfs'!$M15*30)*1.983471/1000</f>
        <v>47.020024683030002</v>
      </c>
      <c r="M15" s="6">
        <f xml:space="preserve"> ('octsep cfs'!$L15*31 + 'octsep cfs'!$M15*30)*1.983471/1000</f>
        <v>21.19707689106</v>
      </c>
      <c r="N15" s="6">
        <f xml:space="preserve"> 'octsep cfs'!$M15*30*1.983471/1000</f>
        <v>9.8181814500000009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1023.310634683701</v>
      </c>
      <c r="C16" s="6">
        <f xml:space="preserve"> ('octsep cfs'!$B16*31 + 'octsep cfs'!$C16*30 + 'octsep cfs'!$D16*31 + 'octsep cfs'!$E16*31 + 'octsep cfs'!$F16*29 + 'octsep cfs'!$G16*31)*1.983471/1000</f>
        <v>1013.492453233701</v>
      </c>
      <c r="D16" s="6">
        <f xml:space="preserve"> ('octsep cfs'!$C16*30 + 'octsep cfs'!$D16*31 + 'octsep cfs'!$E16*31 + 'octsep cfs'!$F16*29+'octsep cfs'!$G16*31)*1.983471/1000</f>
        <v>982.75234198976113</v>
      </c>
      <c r="E16" s="6">
        <f>('octsep cfs'!$D16*31 + 'octsep cfs'!$E16*31 + 'octsep cfs'!$F16*29+'octsep cfs'!$G16*31)*1.983471/1000</f>
        <v>963.71280551366101</v>
      </c>
      <c r="F16" s="6">
        <f>('octsep cfs'!$E16*31 + 'octsep cfs'!$F16*29+'octsep cfs'!$G16*31)*1.983471/1000</f>
        <v>770.02686236366105</v>
      </c>
      <c r="G16" s="6">
        <f>('octsep cfs'!$F16*29+'octsep cfs'!$G16*31)*1.983471/1000</f>
        <v>628.60169080760102</v>
      </c>
      <c r="H16" s="6">
        <f xml:space="preserve"> 'octsep cfs'!$G16*31*1.983471/1000</f>
        <v>257.01823366760101</v>
      </c>
      <c r="I16" s="6">
        <f xml:space="preserve"> ('octsep cfs'!$H16*30 + 'octsep cfs'!$I16*31 + 'octsep cfs'!$J16*30 + 'octsep cfs'!$K16*31 + 'octsep cfs'!$L16*31 + 'octsep cfs'!$M16*30)*1.983471/1000</f>
        <v>247.90035434009999</v>
      </c>
      <c r="J16" s="6">
        <f xml:space="preserve"> ('octsep cfs'!$I16*31 + 'octsep cfs'!$J16*30 + 'octsep cfs'!$K16*31 + 'octsep cfs'!$L16*31 + 'octsep cfs'!$M16*30)*1.983471/1000</f>
        <v>125.918672964</v>
      </c>
      <c r="K16" s="6">
        <f xml:space="preserve"> ('octsep cfs'!$J16*30 + 'octsep cfs'!$K16*31 + 'octsep cfs'!$L16*31 + 'octsep cfs'!$M16*30)*1.983471/1000</f>
        <v>49.675892352030004</v>
      </c>
      <c r="L16" s="6">
        <f xml:space="preserve"> ('octsep cfs'!$K16*31 + 'octsep cfs'!$L16*31 + 'octsep cfs'!$M16*30)*1.983471/1000</f>
        <v>28.845281562929998</v>
      </c>
      <c r="M16" s="6">
        <f xml:space="preserve"> ('octsep cfs'!$L16*31 + 'octsep cfs'!$M16*30)*1.983471/1000</f>
        <v>17.470075377929998</v>
      </c>
      <c r="N16" s="6">
        <f xml:space="preserve"> 'octsep cfs'!$M16*30*1.983471/1000</f>
        <v>10.7107434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751.50691396725006</v>
      </c>
      <c r="C17" s="6">
        <f xml:space="preserve"> ('octsep cfs'!$B17*31 + 'octsep cfs'!$C17*30 + 'octsep cfs'!$D17*31 + 'octsep cfs'!$E17*31 + 'octsep cfs'!$F17*28+'octsep cfs'!$G17*31)*1.983471/1000</f>
        <v>740.79617056724999</v>
      </c>
      <c r="D17" s="6">
        <f xml:space="preserve"> ('octsep cfs'!$C17*30 + 'octsep cfs'!$D17*31 + 'octsep cfs'!$E17*31 + 'octsep cfs'!$F17*28+'octsep cfs'!$G17*31)*1.983471/1000</f>
        <v>712.51002947922007</v>
      </c>
      <c r="E17" s="6">
        <f>('octsep cfs'!$D17*31 + 'octsep cfs'!$E17*31 + 'octsep cfs'!$F17*28+'octsep cfs'!$G17*31)*1.983471/1000</f>
        <v>535.78276337921989</v>
      </c>
      <c r="F17" s="6">
        <f>('octsep cfs'!$E17*31 + 'octsep cfs'!$F17*28+'octsep cfs'!$G17*31)*1.983471/1000</f>
        <v>367.30304738315999</v>
      </c>
      <c r="G17" s="6">
        <f>('octsep cfs'!$F17*28+'octsep cfs'!$G17*31)*1.983471/1000</f>
        <v>143.48817974315998</v>
      </c>
      <c r="H17" s="6">
        <f xml:space="preserve"> 'octsep cfs'!$G17*31*1.983471/1000</f>
        <v>65.176857060000003</v>
      </c>
      <c r="I17" s="6">
        <f xml:space="preserve"> ('octsep cfs'!$H17*30 + 'octsep cfs'!$I17*31 + 'octsep cfs'!$J17*30 + 'octsep cfs'!$K17*31 + 'octsep cfs'!$L17*31 + 'octsep cfs'!$M17*30)*1.983471/1000</f>
        <v>335.06960065802997</v>
      </c>
      <c r="J17" s="6">
        <f xml:space="preserve"> ('octsep cfs'!$I17*31 + 'octsep cfs'!$J17*30 + 'octsep cfs'!$K17*31 + 'octsep cfs'!$L17*31 + 'octsep cfs'!$M17*30)*1.983471/1000</f>
        <v>277.95158627102995</v>
      </c>
      <c r="K17" s="6">
        <f xml:space="preserve"> ('octsep cfs'!$J17*30 + 'octsep cfs'!$K17*31 + 'octsep cfs'!$L17*31 + 'octsep cfs'!$M17*30)*1.983471/1000</f>
        <v>160.51211298906</v>
      </c>
      <c r="L17" s="6">
        <f xml:space="preserve"> ('octsep cfs'!$K17*31 + 'octsep cfs'!$L17*31 + 'octsep cfs'!$M17*30)*1.983471/1000</f>
        <v>94.462528689059994</v>
      </c>
      <c r="M17" s="6">
        <f xml:space="preserve"> ('octsep cfs'!$L17*31 + 'octsep cfs'!$M17*30)*1.983471/1000</f>
        <v>68.328453636029991</v>
      </c>
      <c r="N17" s="6">
        <f xml:space="preserve"> 'octsep cfs'!$M17*30*1.983471/1000</f>
        <v>53.262146762999997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1165.257201261531</v>
      </c>
      <c r="C18" s="6">
        <f xml:space="preserve"> ('octsep cfs'!$B18*31 + 'octsep cfs'!$C18*30 + 'octsep cfs'!$D18*31 + 'octsep cfs'!$E18*31 + 'octsep cfs'!$F18*28+'octsep cfs'!$G18*31)*1.983471/1000</f>
        <v>1111.9950544985311</v>
      </c>
      <c r="D18" s="6">
        <f xml:space="preserve"> ('octsep cfs'!$C18*30 + 'octsep cfs'!$D18*31 + 'octsep cfs'!$E18*31 + 'octsep cfs'!$F18*28+'octsep cfs'!$G18*31)*1.983471/1000</f>
        <v>1051.7372055185313</v>
      </c>
      <c r="E18" s="6">
        <f>('octsep cfs'!$D18*31 + 'octsep cfs'!$E18*31 + 'octsep cfs'!$F18*28+'octsep cfs'!$G18*31)*1.983471/1000</f>
        <v>865.48927861853099</v>
      </c>
      <c r="F18" s="6">
        <f>('octsep cfs'!$E18*31 + 'octsep cfs'!$F18*28+'octsep cfs'!$G18*31)*1.983471/1000</f>
        <v>502.09565059289997</v>
      </c>
      <c r="G18" s="6">
        <f>('octsep cfs'!$F18*28+'octsep cfs'!$G18*31)*1.983471/1000</f>
        <v>318.85891035683994</v>
      </c>
      <c r="H18" s="6">
        <f xml:space="preserve"> 'octsep cfs'!$G18*31*1.983471/1000</f>
        <v>132.81321815999999</v>
      </c>
      <c r="I18" s="6">
        <f xml:space="preserve"> ('octsep cfs'!$H18*30 + 'octsep cfs'!$I18*31 + 'octsep cfs'!$J18*30 + 'octsep cfs'!$K18*31 + 'octsep cfs'!$L18*31 + 'octsep cfs'!$M18*30)*1.983471/1000</f>
        <v>381.23145677819991</v>
      </c>
      <c r="J18" s="6">
        <f xml:space="preserve"> ('octsep cfs'!$I18*31 + 'octsep cfs'!$J18*30 + 'octsep cfs'!$K18*31 + 'octsep cfs'!$L18*31 + 'octsep cfs'!$M18*30)*1.983471/1000</f>
        <v>291.97109648910003</v>
      </c>
      <c r="K18" s="6">
        <f xml:space="preserve"> ('octsep cfs'!$J18*30 + 'octsep cfs'!$K18*31 + 'octsep cfs'!$L18*31 + 'octsep cfs'!$M18*30)*1.983471/1000</f>
        <v>157.92997093712998</v>
      </c>
      <c r="L18" s="6">
        <f xml:space="preserve"> ('octsep cfs'!$K18*31 + 'octsep cfs'!$L18*31 + 'octsep cfs'!$M18*30)*1.983471/1000</f>
        <v>62.122371224129992</v>
      </c>
      <c r="M18" s="6">
        <f xml:space="preserve"> ('octsep cfs'!$L18*31 + 'octsep cfs'!$M18*30)*1.983471/1000</f>
        <v>23.996369348069997</v>
      </c>
      <c r="N18" s="6">
        <f xml:space="preserve"> 'octsep cfs'!$M18*30*1.983471/1000</f>
        <v>8.6263137261000011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1936.8868252179807</v>
      </c>
      <c r="C19" s="6">
        <f xml:space="preserve"> ('octsep cfs'!$B19*31 + 'octsep cfs'!$C19*30 + 'octsep cfs'!$D19*31 + 'octsep cfs'!$E19*31 + 'octsep cfs'!$F19*28+'octsep cfs'!$G19*31)*1.983471/1000</f>
        <v>1928.2605114918808</v>
      </c>
      <c r="D19" s="6">
        <f xml:space="preserve"> ('octsep cfs'!$C19*30 + 'octsep cfs'!$D19*31 + 'octsep cfs'!$E19*31 + 'octsep cfs'!$F19*28+'octsep cfs'!$G19*31)*1.983471/1000</f>
        <v>1914.1220525179408</v>
      </c>
      <c r="E19" s="6">
        <f>('octsep cfs'!$D19*31 + 'octsep cfs'!$E19*31 + 'octsep cfs'!$F19*28+'octsep cfs'!$G19*31)*1.983471/1000</f>
        <v>1405.3641211831409</v>
      </c>
      <c r="F19" s="6">
        <f>('octsep cfs'!$E19*31 + 'octsep cfs'!$F19*28+'octsep cfs'!$G19*31)*1.983471/1000</f>
        <v>834.765332663241</v>
      </c>
      <c r="G19" s="6">
        <f>('octsep cfs'!$F19*28+'octsep cfs'!$G19*31)*1.983471/1000</f>
        <v>502.73038114760999</v>
      </c>
      <c r="H19" s="6">
        <f xml:space="preserve"> 'octsep cfs'!$G19*31*1.983471/1000</f>
        <v>190.60971847196998</v>
      </c>
      <c r="I19" s="6">
        <f xml:space="preserve"> ('octsep cfs'!$H19*30 + 'octsep cfs'!$I19*31 + 'octsep cfs'!$J19*30 + 'octsep cfs'!$K19*31 + 'octsep cfs'!$L19*31 + 'octsep cfs'!$M19*30)*1.983471/1000</f>
        <v>615.56738848647001</v>
      </c>
      <c r="J19" s="6">
        <f xml:space="preserve"> ('octsep cfs'!$I19*31 + 'octsep cfs'!$J19*30 + 'octsep cfs'!$K19*31 + 'octsep cfs'!$L19*31 + 'octsep cfs'!$M19*30)*1.983471/1000</f>
        <v>328.16660587556999</v>
      </c>
      <c r="K19" s="6">
        <f xml:space="preserve"> ('octsep cfs'!$J19*30 + 'octsep cfs'!$K19*31 + 'octsep cfs'!$L19*31 + 'octsep cfs'!$M19*30)*1.983471/1000</f>
        <v>206.87370463892998</v>
      </c>
      <c r="L19" s="6">
        <f xml:space="preserve"> ('octsep cfs'!$K19*31 + 'octsep cfs'!$L19*31 + 'octsep cfs'!$M19*30)*1.983471/1000</f>
        <v>69.419164338930003</v>
      </c>
      <c r="M19" s="6">
        <f xml:space="preserve"> ('octsep cfs'!$L19*31 + 'octsep cfs'!$M19*30)*1.983471/1000</f>
        <v>29.450379060900001</v>
      </c>
      <c r="N19" s="6">
        <f xml:space="preserve"> 'octsep cfs'!$M19*30*1.983471/1000</f>
        <v>11.0040987609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708.80659160156995</v>
      </c>
      <c r="C20" s="6">
        <f xml:space="preserve"> ('octsep cfs'!$B20*31 + 'octsep cfs'!$C20*30 + 'octsep cfs'!$D20*31 + 'octsep cfs'!$E20*31 + 'octsep cfs'!$F20*29 + 'octsep cfs'!$G20*31)*1.983471/1000</f>
        <v>697.80249284066997</v>
      </c>
      <c r="D20" s="6">
        <f xml:space="preserve"> ('octsep cfs'!$C20*30 + 'octsep cfs'!$D20*31 + 'octsep cfs'!$E20*31 + 'octsep cfs'!$F20*29+'octsep cfs'!$G20*31)*1.983471/1000</f>
        <v>612.34087621077003</v>
      </c>
      <c r="E20" s="6">
        <f>('octsep cfs'!$D20*31 + 'octsep cfs'!$E20*31 + 'octsep cfs'!$F20*29+'octsep cfs'!$G20*31)*1.983471/1000</f>
        <v>493.32845092167003</v>
      </c>
      <c r="F20" s="6">
        <f>('octsep cfs'!$E20*31 + 'octsep cfs'!$F20*29+'octsep cfs'!$G20*31)*1.983471/1000</f>
        <v>385.72145991560996</v>
      </c>
      <c r="G20" s="6">
        <f>('octsep cfs'!$F20*29+'octsep cfs'!$G20*31)*1.983471/1000</f>
        <v>281.19253821560994</v>
      </c>
      <c r="H20" s="6">
        <f xml:space="preserve"> 'octsep cfs'!$G20*31*1.983471/1000</f>
        <v>141.41963767196998</v>
      </c>
      <c r="I20" s="6">
        <f xml:space="preserve"> ('octsep cfs'!$H20*30 + 'octsep cfs'!$I20*31 + 'octsep cfs'!$J20*30 + 'octsep cfs'!$K20*31 + 'octsep cfs'!$L20*31 + 'octsep cfs'!$M20*30)*1.983471/1000</f>
        <v>370.09024066707002</v>
      </c>
      <c r="J20" s="6">
        <f xml:space="preserve"> ('octsep cfs'!$I20*31 + 'octsep cfs'!$J20*30 + 'octsep cfs'!$K20*31 + 'octsep cfs'!$L20*31 + 'octsep cfs'!$M20*30)*1.983471/1000</f>
        <v>196.34056123227001</v>
      </c>
      <c r="K20" s="6">
        <f xml:space="preserve"> ('octsep cfs'!$J20*30 + 'octsep cfs'!$K20*31 + 'octsep cfs'!$L20*31 + 'octsep cfs'!$M20*30)*1.983471/1000</f>
        <v>97.952406244140008</v>
      </c>
      <c r="L20" s="6">
        <f xml:space="preserve"> ('octsep cfs'!$K20*31 + 'octsep cfs'!$L20*31 + 'octsep cfs'!$M20*30)*1.983471/1000</f>
        <v>42.912871118040002</v>
      </c>
      <c r="M20" s="6">
        <f xml:space="preserve"> ('octsep cfs'!$L20*31 + 'octsep cfs'!$M20*30)*1.983471/1000</f>
        <v>23.547966059099995</v>
      </c>
      <c r="N20" s="6">
        <f xml:space="preserve"> 'octsep cfs'!$M20*30*1.983471/1000</f>
        <v>13.095073889099998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941.38472767327812</v>
      </c>
      <c r="C21" s="6">
        <f xml:space="preserve"> ('octsep cfs'!$B21*31 + 'octsep cfs'!$C21*30 + 'octsep cfs'!$D21*31 + 'octsep cfs'!$E21*31 + 'octsep cfs'!$F21*28+'octsep cfs'!$G21*31)*1.983471/1000</f>
        <v>928.28965378417797</v>
      </c>
      <c r="D21" s="6">
        <f xml:space="preserve"> ('octsep cfs'!$C21*30 + 'octsep cfs'!$D21*31 + 'octsep cfs'!$E21*31 + 'octsep cfs'!$F21*28+'octsep cfs'!$G21*31)*1.983471/1000</f>
        <v>915.07166419720818</v>
      </c>
      <c r="E21" s="6">
        <f>('octsep cfs'!$D21*31 + 'octsep cfs'!$E21*31 + 'octsep cfs'!$F21*28+'octsep cfs'!$G21*31)*1.983471/1000</f>
        <v>849.62128648630812</v>
      </c>
      <c r="F21" s="6">
        <f>('octsep cfs'!$E21*31 + 'octsep cfs'!$F21*28+'octsep cfs'!$G21*31)*1.983471/1000</f>
        <v>793.05269356630799</v>
      </c>
      <c r="G21" s="6">
        <f>('octsep cfs'!$F21*28+'octsep cfs'!$G21*31)*1.983471/1000</f>
        <v>555.10182645640805</v>
      </c>
      <c r="H21" s="6">
        <f xml:space="preserve"> 'octsep cfs'!$G21*31*1.983471/1000</f>
        <v>215.21029275606</v>
      </c>
      <c r="I21" s="6">
        <f xml:space="preserve"> ('octsep cfs'!$H21*30 + 'octsep cfs'!$I21*31 + 'octsep cfs'!$J21*30 + 'octsep cfs'!$K21*31 + 'octsep cfs'!$L21*31 + 'octsep cfs'!$M21*30)*1.983471/1000</f>
        <v>638.98119455060112</v>
      </c>
      <c r="J21" s="6">
        <f xml:space="preserve"> ('octsep cfs'!$I21*31 + 'octsep cfs'!$J21*30 + 'octsep cfs'!$K21*31 + 'octsep cfs'!$L21*31 + 'octsep cfs'!$M21*30)*1.983471/1000</f>
        <v>371.80580622257105</v>
      </c>
      <c r="K21" s="6">
        <f xml:space="preserve"> ('octsep cfs'!$J21*30 + 'octsep cfs'!$K21*31 + 'octsep cfs'!$L21*31 + 'octsep cfs'!$M21*30)*1.983471/1000</f>
        <v>99.413827676940016</v>
      </c>
      <c r="L21" s="6">
        <f xml:space="preserve"> ('octsep cfs'!$K21*31 + 'octsep cfs'!$L21*31 + 'octsep cfs'!$M21*30)*1.983471/1000</f>
        <v>42.880738887840003</v>
      </c>
      <c r="M21" s="6">
        <f xml:space="preserve"> ('octsep cfs'!$L21*31 + 'octsep cfs'!$M21*30)*1.983471/1000</f>
        <v>24.434458587840002</v>
      </c>
      <c r="N21" s="6">
        <f xml:space="preserve"> 'octsep cfs'!$M21*30*1.983471/1000</f>
        <v>13.985255673899999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1549.2389627299831</v>
      </c>
      <c r="C22" s="6">
        <f xml:space="preserve"> ('octsep cfs'!$B22*31 + 'octsep cfs'!$C22*30 + 'octsep cfs'!$D22*31 + 'octsep cfs'!$E22*31 + 'octsep cfs'!$F22*28+'octsep cfs'!$G22*31)*1.983471/1000</f>
        <v>1535.2537070560829</v>
      </c>
      <c r="D22" s="6">
        <f xml:space="preserve"> ('octsep cfs'!$C22*30 + 'octsep cfs'!$D22*31 + 'octsep cfs'!$E22*31 + 'octsep cfs'!$F22*28+'octsep cfs'!$G22*31)*1.983471/1000</f>
        <v>1524.187783504113</v>
      </c>
      <c r="E22" s="6">
        <f>('octsep cfs'!$D22*31 + 'octsep cfs'!$E22*31 + 'octsep cfs'!$F22*28+'octsep cfs'!$G22*31)*1.983471/1000</f>
        <v>1238.5721247932131</v>
      </c>
      <c r="F22" s="6">
        <f>('octsep cfs'!$E22*31 + 'octsep cfs'!$F22*28+'octsep cfs'!$G22*31)*1.983471/1000</f>
        <v>810.61651571758193</v>
      </c>
      <c r="G22" s="6">
        <f>('octsep cfs'!$F22*28+'octsep cfs'!$G22*31)*1.983471/1000</f>
        <v>467.51379602195101</v>
      </c>
      <c r="H22" s="6">
        <f xml:space="preserve"> 'octsep cfs'!$G22*31*1.983471/1000</f>
        <v>274.23660657563101</v>
      </c>
      <c r="I22" s="6">
        <f xml:space="preserve"> ('octsep cfs'!$H22*30 + 'octsep cfs'!$I22*31 + 'octsep cfs'!$J22*30 + 'octsep cfs'!$K22*31 + 'octsep cfs'!$L22*31 + 'octsep cfs'!$M22*30)*1.983471/1000</f>
        <v>451.11778804175998</v>
      </c>
      <c r="J22" s="6">
        <f xml:space="preserve"> ('octsep cfs'!$I22*31 + 'octsep cfs'!$J22*30 + 'octsep cfs'!$K22*31 + 'octsep cfs'!$L22*31 + 'octsep cfs'!$M22*30)*1.983471/1000</f>
        <v>276.13815823986005</v>
      </c>
      <c r="K22" s="6">
        <f xml:space="preserve"> ('octsep cfs'!$J22*30 + 'octsep cfs'!$K22*31 + 'octsep cfs'!$L22*31 + 'octsep cfs'!$M22*30)*1.983471/1000</f>
        <v>135.33585608192999</v>
      </c>
      <c r="L22" s="6">
        <f xml:space="preserve"> ('octsep cfs'!$K22*31 + 'octsep cfs'!$L22*31 + 'octsep cfs'!$M22*30)*1.983471/1000</f>
        <v>56.788619358030004</v>
      </c>
      <c r="M22" s="6">
        <f xml:space="preserve"> ('octsep cfs'!$L22*31 + 'octsep cfs'!$M22*30)*1.983471/1000</f>
        <v>24.202035456060003</v>
      </c>
      <c r="N22" s="6">
        <f xml:space="preserve"> 'octsep cfs'!$M22*30*1.983471/1000</f>
        <v>11.900825999999999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1522.8132539688811</v>
      </c>
      <c r="C23" s="6">
        <f xml:space="preserve"> ('octsep cfs'!$B23*31 + 'octsep cfs'!$C23*30 + 'octsep cfs'!$D23*31 + 'octsep cfs'!$E23*31 + 'octsep cfs'!$F23*28+'octsep cfs'!$G23*31)*1.983471/1000</f>
        <v>1510.9124279688813</v>
      </c>
      <c r="D23" s="6">
        <f xml:space="preserve"> ('octsep cfs'!$C23*30 + 'octsep cfs'!$D23*31 + 'octsep cfs'!$E23*31 + 'octsep cfs'!$F23*28+'octsep cfs'!$G23*31)*1.983471/1000</f>
        <v>1419.9107784888809</v>
      </c>
      <c r="E23" s="6">
        <f>('octsep cfs'!$D23*31 + 'octsep cfs'!$E23*31 + 'octsep cfs'!$F23*28+'octsep cfs'!$G23*31)*1.983471/1000</f>
        <v>1087.2885826977511</v>
      </c>
      <c r="F23" s="6">
        <f>('octsep cfs'!$E23*31 + 'octsep cfs'!$F23*28+'octsep cfs'!$G23*31)*1.983471/1000</f>
        <v>624.28135179605999</v>
      </c>
      <c r="G23" s="6">
        <f>('octsep cfs'!$F23*28+'octsep cfs'!$G23*31)*1.983471/1000</f>
        <v>425.05967992802999</v>
      </c>
      <c r="H23" s="6">
        <f xml:space="preserve"> 'octsep cfs'!$G23*31*1.983471/1000</f>
        <v>202.91092792803002</v>
      </c>
      <c r="I23" s="6">
        <f xml:space="preserve"> ('octsep cfs'!$H23*30 + 'octsep cfs'!$I23*31 + 'octsep cfs'!$J23*30 + 'octsep cfs'!$K23*31 + 'octsep cfs'!$L23*31 + 'octsep cfs'!$M23*30)*1.983471/1000</f>
        <v>466.26821391990001</v>
      </c>
      <c r="J23" s="6">
        <f xml:space="preserve"> ('octsep cfs'!$I23*31 + 'octsep cfs'!$J23*30 + 'octsep cfs'!$K23*31 + 'octsep cfs'!$L23*31 + 'octsep cfs'!$M23*30)*1.983471/1000</f>
        <v>239.55747861989997</v>
      </c>
      <c r="K23" s="6">
        <f xml:space="preserve"> ('octsep cfs'!$J23*30 + 'octsep cfs'!$K23*31 + 'octsep cfs'!$L23*31 + 'octsep cfs'!$M23*30)*1.983471/1000</f>
        <v>187.90789377989998</v>
      </c>
      <c r="L23" s="6">
        <f xml:space="preserve"> ('octsep cfs'!$K23*31 + 'octsep cfs'!$L23*31 + 'octsep cfs'!$M23*30)*1.983471/1000</f>
        <v>77.823468156000004</v>
      </c>
      <c r="M23" s="6">
        <f xml:space="preserve"> ('octsep cfs'!$L23*31 + 'octsep cfs'!$M23*30)*1.983471/1000</f>
        <v>36.942206879129998</v>
      </c>
      <c r="N23" s="6">
        <f xml:space="preserve"> 'octsep cfs'!$M23*30*1.983471/1000</f>
        <v>16.956891926100003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1680.1342794743014</v>
      </c>
      <c r="C24" s="6">
        <f xml:space="preserve"> ('octsep cfs'!$B24*31 + 'octsep cfs'!$C24*30 + 'octsep cfs'!$D24*31 + 'octsep cfs'!$E24*31 + 'octsep cfs'!$F24*29 + 'octsep cfs'!$G24*31)*1.983471/1000</f>
        <v>1663.1773875482011</v>
      </c>
      <c r="D24" s="6">
        <f xml:space="preserve"> ('octsep cfs'!$C24*30 + 'octsep cfs'!$D24*31 + 'octsep cfs'!$E24*31 + 'octsep cfs'!$F24*29+'octsep cfs'!$G24*31)*1.983471/1000</f>
        <v>1391.4021911282011</v>
      </c>
      <c r="E24" s="6">
        <f>('octsep cfs'!$D24*31 + 'octsep cfs'!$E24*31 + 'octsep cfs'!$F24*29+'octsep cfs'!$G24*31)*1.983471/1000</f>
        <v>1064.1317967892712</v>
      </c>
      <c r="F24" s="6">
        <f>('octsep cfs'!$E24*31 + 'octsep cfs'!$F24*29+'octsep cfs'!$G24*31)*1.983471/1000</f>
        <v>888.89397856730091</v>
      </c>
      <c r="G24" s="6">
        <f>('octsep cfs'!$F24*29+'octsep cfs'!$G24*31)*1.983471/1000</f>
        <v>490.45241797167006</v>
      </c>
      <c r="H24" s="6">
        <f xml:space="preserve"> 'octsep cfs'!$G24*31*1.983471/1000</f>
        <v>193.07291176803002</v>
      </c>
      <c r="I24" s="6">
        <f xml:space="preserve"> ('octsep cfs'!$H24*30 + 'octsep cfs'!$I24*31 + 'octsep cfs'!$J24*30 + 'octsep cfs'!$K24*31 + 'octsep cfs'!$L24*31 + 'octsep cfs'!$M24*30)*1.983471/1000</f>
        <v>638.02258103282998</v>
      </c>
      <c r="J24" s="6">
        <f xml:space="preserve"> ('octsep cfs'!$I24*31 + 'octsep cfs'!$J24*30 + 'octsep cfs'!$K24*31 + 'octsep cfs'!$L24*31 + 'octsep cfs'!$M24*30)*1.983471/1000</f>
        <v>402.98364769803004</v>
      </c>
      <c r="K24" s="6">
        <f xml:space="preserve"> ('octsep cfs'!$J24*30 + 'octsep cfs'!$K24*31 + 'octsep cfs'!$L24*31 + 'octsep cfs'!$M24*30)*1.983471/1000</f>
        <v>168.72019202010003</v>
      </c>
      <c r="L24" s="6">
        <f xml:space="preserve"> ('octsep cfs'!$K24*31 + 'octsep cfs'!$L24*31 + 'octsep cfs'!$M24*30)*1.983471/1000</f>
        <v>69.941551096200001</v>
      </c>
      <c r="M24" s="6">
        <f xml:space="preserve"> ('octsep cfs'!$L24*31 + 'octsep cfs'!$M24*30)*1.983471/1000</f>
        <v>39.808322474130001</v>
      </c>
      <c r="N24" s="6">
        <f xml:space="preserve"> 'octsep cfs'!$M24*30*1.983471/1000</f>
        <v>23.204825576099999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1381.4095038996211</v>
      </c>
      <c r="C25" s="6">
        <f xml:space="preserve"> ('octsep cfs'!$B25*31 + 'octsep cfs'!$C25*30 + 'octsep cfs'!$D25*31 + 'octsep cfs'!$E25*31 + 'octsep cfs'!$F25*28+'octsep cfs'!$G25*31)*1.983471/1000</f>
        <v>1358.204678323521</v>
      </c>
      <c r="D25" s="6">
        <f xml:space="preserve"> ('octsep cfs'!$C25*30 + 'octsep cfs'!$D25*31 + 'octsep cfs'!$E25*31 + 'octsep cfs'!$F25*28+'octsep cfs'!$G25*31)*1.983471/1000</f>
        <v>1288.7199999374609</v>
      </c>
      <c r="E25" s="6">
        <f>('octsep cfs'!$D25*31 + 'octsep cfs'!$E25*31 + 'octsep cfs'!$F25*28+'octsep cfs'!$G25*31)*1.983471/1000</f>
        <v>1095.3297923135608</v>
      </c>
      <c r="F25" s="6">
        <f>('octsep cfs'!$E25*31 + 'octsep cfs'!$F25*28+'octsep cfs'!$G25*31)*1.983471/1000</f>
        <v>695.66278382999997</v>
      </c>
      <c r="G25" s="6">
        <f>('octsep cfs'!$F25*28+'octsep cfs'!$G25*31)*1.983471/1000</f>
        <v>615.73074715802989</v>
      </c>
      <c r="H25" s="6">
        <f xml:space="preserve"> 'octsep cfs'!$G25*31*1.983471/1000</f>
        <v>256.40514079803</v>
      </c>
      <c r="I25" s="6">
        <f xml:space="preserve"> ('octsep cfs'!$H25*30 + 'octsep cfs'!$I25*31 + 'octsep cfs'!$J25*30 + 'octsep cfs'!$K25*31 + 'octsep cfs'!$L25*31 + 'octsep cfs'!$M25*30)*1.983471/1000</f>
        <v>620.83628085087014</v>
      </c>
      <c r="J25" s="6">
        <f xml:space="preserve"> ('octsep cfs'!$I25*31 + 'octsep cfs'!$J25*30 + 'octsep cfs'!$K25*31 + 'octsep cfs'!$L25*31 + 'octsep cfs'!$M25*30)*1.983471/1000</f>
        <v>392.93129766177003</v>
      </c>
      <c r="K25" s="6">
        <f xml:space="preserve"> ('octsep cfs'!$J25*30 + 'octsep cfs'!$K25*31 + 'octsep cfs'!$L25*31 + 'octsep cfs'!$M25*30)*1.983471/1000</f>
        <v>103.32100769570999</v>
      </c>
      <c r="L25" s="6">
        <f xml:space="preserve"> ('octsep cfs'!$K25*31 + 'octsep cfs'!$L25*31 + 'octsep cfs'!$M25*30)*1.983471/1000</f>
        <v>42.029968671809996</v>
      </c>
      <c r="M25" s="6">
        <f xml:space="preserve"> ('octsep cfs'!$L25*31 + 'octsep cfs'!$M25*30)*1.983471/1000</f>
        <v>22.357625607870002</v>
      </c>
      <c r="N25" s="6">
        <f xml:space="preserve"> 'octsep cfs'!$M25*30*1.983471/1000</f>
        <v>11.599140060900002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1437.4145530391011</v>
      </c>
      <c r="C26" s="6">
        <f xml:space="preserve"> ('octsep cfs'!$B26*31 + 'octsep cfs'!$C26*30 + 'octsep cfs'!$D26*31 + 'octsep cfs'!$E26*31 + 'octsep cfs'!$F26*28+'octsep cfs'!$G26*31)*1.983471/1000</f>
        <v>1425.815412978201</v>
      </c>
      <c r="D26" s="6">
        <f xml:space="preserve"> ('octsep cfs'!$C26*30 + 'octsep cfs'!$D26*31 + 'octsep cfs'!$E26*31 + 'octsep cfs'!$F26*28+'octsep cfs'!$G26*31)*1.983471/1000</f>
        <v>1374.7825487762309</v>
      </c>
      <c r="E26" s="6">
        <f>('octsep cfs'!$D26*31 + 'octsep cfs'!$E26*31 + 'octsep cfs'!$F26*28+'octsep cfs'!$G26*31)*1.983471/1000</f>
        <v>1245.0593800871309</v>
      </c>
      <c r="F26" s="6">
        <f>('octsep cfs'!$E26*31 + 'octsep cfs'!$F26*28+'octsep cfs'!$G26*31)*1.983471/1000</f>
        <v>1053.8347856051612</v>
      </c>
      <c r="G26" s="6">
        <f>('octsep cfs'!$F26*28+'octsep cfs'!$G26*31)*1.983471/1000</f>
        <v>766.07521094159995</v>
      </c>
      <c r="H26" s="6">
        <f xml:space="preserve"> 'octsep cfs'!$G26*31*1.983471/1000</f>
        <v>386.75455078595996</v>
      </c>
      <c r="I26" s="6">
        <f xml:space="preserve"> ('octsep cfs'!$H26*30 + 'octsep cfs'!$I26*31 + 'octsep cfs'!$J26*30 + 'octsep cfs'!$K26*31 + 'octsep cfs'!$L26*31 + 'octsep cfs'!$M26*30)*1.983471/1000</f>
        <v>752.75638168899002</v>
      </c>
      <c r="J26" s="6">
        <f xml:space="preserve"> ('octsep cfs'!$I26*31 + 'octsep cfs'!$J26*30 + 'octsep cfs'!$K26*31 + 'octsep cfs'!$L26*31 + 'octsep cfs'!$M26*30)*1.983471/1000</f>
        <v>497.48598465006</v>
      </c>
      <c r="K26" s="6">
        <f xml:space="preserve"> ('octsep cfs'!$J26*30 + 'octsep cfs'!$K26*31 + 'octsep cfs'!$L26*31 + 'octsep cfs'!$M26*30)*1.983471/1000</f>
        <v>261.36990755400001</v>
      </c>
      <c r="L26" s="6">
        <f xml:space="preserve"> ('octsep cfs'!$K26*31 + 'octsep cfs'!$L26*31 + 'octsep cfs'!$M26*30)*1.983471/1000</f>
        <v>81.665649830100008</v>
      </c>
      <c r="M26" s="6">
        <f xml:space="preserve"> ('octsep cfs'!$L26*31 + 'octsep cfs'!$M26*30)*1.983471/1000</f>
        <v>30.624792239999998</v>
      </c>
      <c r="N26" s="6">
        <f xml:space="preserve"> 'octsep cfs'!$M26*30*1.983471/1000</f>
        <v>12.79338795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1952.8512041234487</v>
      </c>
      <c r="C27" s="6">
        <f xml:space="preserve"> ('octsep cfs'!$B27*31 + 'octsep cfs'!$C27*30 + 'octsep cfs'!$D27*31 + 'octsep cfs'!$E27*31 + 'octsep cfs'!$F27*28+'octsep cfs'!$G27*31)*1.983471/1000</f>
        <v>1940.0578161734488</v>
      </c>
      <c r="D27" s="6">
        <f xml:space="preserve"> ('octsep cfs'!$C27*30 + 'octsep cfs'!$D27*31 + 'octsep cfs'!$E27*31 + 'octsep cfs'!$F27*28+'octsep cfs'!$G27*31)*1.983471/1000</f>
        <v>1695.3396236974888</v>
      </c>
      <c r="E27" s="6">
        <f>('octsep cfs'!$D27*31 + 'octsep cfs'!$E27*31 + 'octsep cfs'!$F27*28+'octsep cfs'!$G27*31)*1.983471/1000</f>
        <v>1272.9060593734591</v>
      </c>
      <c r="F27" s="6">
        <f>('octsep cfs'!$E27*31 + 'octsep cfs'!$F27*28+'octsep cfs'!$G27*31)*1.983471/1000</f>
        <v>949.23963184152888</v>
      </c>
      <c r="G27" s="6">
        <f>('octsep cfs'!$F27*28+'octsep cfs'!$G27*31)*1.983471/1000</f>
        <v>500.48522685163795</v>
      </c>
      <c r="H27" s="6">
        <f xml:space="preserve"> 'octsep cfs'!$G27*31*1.983471/1000</f>
        <v>190.06616807912999</v>
      </c>
      <c r="I27" s="6">
        <f xml:space="preserve"> ('octsep cfs'!$H27*30 + 'octsep cfs'!$I27*31 + 'octsep cfs'!$J27*30 + 'octsep cfs'!$K27*31 + 'octsep cfs'!$L27*31 + 'octsep cfs'!$M27*30)*1.983471/1000</f>
        <v>408.28746898674001</v>
      </c>
      <c r="J27" s="6">
        <f xml:space="preserve"> ('octsep cfs'!$I27*31 + 'octsep cfs'!$J27*30 + 'octsep cfs'!$K27*31 + 'octsep cfs'!$L27*31 + 'octsep cfs'!$M27*30)*1.983471/1000</f>
        <v>224.66188909584002</v>
      </c>
      <c r="K27" s="6">
        <f xml:space="preserve"> ('octsep cfs'!$J27*30 + 'octsep cfs'!$K27*31 + 'octsep cfs'!$L27*31 + 'octsep cfs'!$M27*30)*1.983471/1000</f>
        <v>72.753696445290004</v>
      </c>
      <c r="L27" s="6">
        <f xml:space="preserve"> ('octsep cfs'!$K27*31 + 'octsep cfs'!$L27*31 + 'octsep cfs'!$M27*30)*1.983471/1000</f>
        <v>36.813201925290009</v>
      </c>
      <c r="M27" s="6">
        <f xml:space="preserve"> ('octsep cfs'!$L27*31 + 'octsep cfs'!$M27*30)*1.983471/1000</f>
        <v>20.263199240129996</v>
      </c>
      <c r="N27" s="6">
        <f xml:space="preserve"> 'octsep cfs'!$M27*30*1.983471/1000</f>
        <v>9.7408260809999998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1433.3501611254003</v>
      </c>
      <c r="C28" s="6">
        <f xml:space="preserve"> ('octsep cfs'!$B28*31 + 'octsep cfs'!$C28*30 + 'octsep cfs'!$D28*31 + 'octsep cfs'!$E28*31 + 'octsep cfs'!$F28*29 + 'octsep cfs'!$G28*31)*1.983471/1000</f>
        <v>1423.6093350444003</v>
      </c>
      <c r="D28" s="6">
        <f xml:space="preserve"> ('octsep cfs'!$C28*30 + 'octsep cfs'!$D28*31 + 'octsep cfs'!$E28*31 + 'octsep cfs'!$F28*29+'octsep cfs'!$G28*31)*1.983471/1000</f>
        <v>1209.35886373995</v>
      </c>
      <c r="E28" s="6">
        <f>('octsep cfs'!$D28*31 + 'octsep cfs'!$E28*31 + 'octsep cfs'!$F28*29+'octsep cfs'!$G28*31)*1.983471/1000</f>
        <v>1007.72733411105</v>
      </c>
      <c r="F28" s="6">
        <f>('octsep cfs'!$E28*31 + 'octsep cfs'!$F28*29+'octsep cfs'!$G28*31)*1.983471/1000</f>
        <v>681.84735294311997</v>
      </c>
      <c r="G28" s="6">
        <f>('octsep cfs'!$F28*29+'octsep cfs'!$G28*31)*1.983471/1000</f>
        <v>537.06003936438003</v>
      </c>
      <c r="H28" s="6">
        <f xml:space="preserve"> 'octsep cfs'!$G28*31*1.983471/1000</f>
        <v>219.66506944851</v>
      </c>
      <c r="I28" s="6">
        <f xml:space="preserve"> ('octsep cfs'!$H28*30 + 'octsep cfs'!$I28*31 + 'octsep cfs'!$J28*30 + 'octsep cfs'!$K28*31 + 'octsep cfs'!$L28*31 + 'octsep cfs'!$M28*30)*1.983471/1000</f>
        <v>590.93880759185993</v>
      </c>
      <c r="J28" s="6">
        <f xml:space="preserve"> ('octsep cfs'!$I28*31 + 'octsep cfs'!$J28*30 + 'octsep cfs'!$K28*31 + 'octsep cfs'!$L28*31 + 'octsep cfs'!$M28*30)*1.983471/1000</f>
        <v>348.29524644306008</v>
      </c>
      <c r="K28" s="6">
        <f xml:space="preserve"> ('octsep cfs'!$J28*30 + 'octsep cfs'!$K28*31 + 'octsep cfs'!$L28*31 + 'octsep cfs'!$M28*30)*1.983471/1000</f>
        <v>178.04038340612999</v>
      </c>
      <c r="L28" s="6">
        <f xml:space="preserve"> ('octsep cfs'!$K28*31 + 'octsep cfs'!$L28*31 + 'octsep cfs'!$M28*30)*1.983471/1000</f>
        <v>81.463395292230004</v>
      </c>
      <c r="M28" s="6">
        <f xml:space="preserve"> ('octsep cfs'!$L28*31 + 'octsep cfs'!$M28*30)*1.983471/1000</f>
        <v>28.048501427519998</v>
      </c>
      <c r="N28" s="6">
        <f xml:space="preserve"> 'octsep cfs'!$M28*30*1.983471/1000</f>
        <v>11.722313609999999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1480.2023801948881</v>
      </c>
      <c r="C29" s="6">
        <f xml:space="preserve"> ('octsep cfs'!$B29*31 + 'octsep cfs'!$C29*30 + 'octsep cfs'!$D29*31 + 'octsep cfs'!$E29*31 + 'octsep cfs'!$F29*28+'octsep cfs'!$G29*31)*1.983471/1000</f>
        <v>1468.4800665848879</v>
      </c>
      <c r="D29" s="6">
        <f xml:space="preserve"> ('octsep cfs'!$C29*30 + 'octsep cfs'!$D29*31 + 'octsep cfs'!$E29*31 + 'octsep cfs'!$F29*28+'octsep cfs'!$G29*31)*1.983471/1000</f>
        <v>1460.028595827438</v>
      </c>
      <c r="E29" s="6">
        <f>('octsep cfs'!$D29*31 + 'octsep cfs'!$E29*31 + 'octsep cfs'!$F29*28+'octsep cfs'!$G29*31)*1.983471/1000</f>
        <v>1448.3717367604379</v>
      </c>
      <c r="F29" s="6">
        <f>('octsep cfs'!$E29*31 + 'octsep cfs'!$F29*28+'octsep cfs'!$G29*31)*1.983471/1000</f>
        <v>1321.2116886363781</v>
      </c>
      <c r="G29" s="6">
        <f>('octsep cfs'!$F29*28+'octsep cfs'!$G29*31)*1.983471/1000</f>
        <v>633.83810780131796</v>
      </c>
      <c r="H29" s="6">
        <f xml:space="preserve"> 'octsep cfs'!$G29*31*1.983471/1000</f>
        <v>210.60302681312999</v>
      </c>
      <c r="I29" s="6">
        <f xml:space="preserve"> ('octsep cfs'!$H29*30 + 'octsep cfs'!$I29*31 + 'octsep cfs'!$J29*30 + 'octsep cfs'!$K29*31 + 'octsep cfs'!$L29*31 + 'octsep cfs'!$M29*30)*1.983471/1000</f>
        <v>644.46307004750997</v>
      </c>
      <c r="J29" s="6">
        <f xml:space="preserve"> ('octsep cfs'!$I29*31 + 'octsep cfs'!$J29*30 + 'octsep cfs'!$K29*31 + 'octsep cfs'!$L29*31 + 'octsep cfs'!$M29*30)*1.983471/1000</f>
        <v>461.48191988451003</v>
      </c>
      <c r="K29" s="6">
        <f xml:space="preserve"> ('octsep cfs'!$J29*30 + 'octsep cfs'!$K29*31 + 'octsep cfs'!$L29*31 + 'octsep cfs'!$M29*30)*1.983471/1000</f>
        <v>212.54260359989996</v>
      </c>
      <c r="L29" s="6">
        <f xml:space="preserve"> ('octsep cfs'!$K29*31 + 'octsep cfs'!$L29*31 + 'octsep cfs'!$M29*30)*1.983471/1000</f>
        <v>72.047402256900014</v>
      </c>
      <c r="M29" s="6">
        <f xml:space="preserve"> ('octsep cfs'!$L29*31 + 'octsep cfs'!$M29*30)*1.983471/1000</f>
        <v>34.889215220579999</v>
      </c>
      <c r="N29" s="6">
        <f xml:space="preserve"> 'octsep cfs'!$M29*30*1.983471/1000</f>
        <v>13.578842465999999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1740.4964768801399</v>
      </c>
      <c r="C30" s="6">
        <f xml:space="preserve"> ('octsep cfs'!$B30*31 + 'octsep cfs'!$C30*30 + 'octsep cfs'!$D30*31 + 'octsep cfs'!$E30*31 + 'octsep cfs'!$F30*28+'octsep cfs'!$G30*31)*1.983471/1000</f>
        <v>1726.9176344141399</v>
      </c>
      <c r="D30" s="6">
        <f xml:space="preserve"> ('octsep cfs'!$C30*30 + 'octsep cfs'!$D30*31 + 'octsep cfs'!$E30*31 + 'octsep cfs'!$F30*28+'octsep cfs'!$G30*31)*1.983471/1000</f>
        <v>1684.8404392978198</v>
      </c>
      <c r="E30" s="6">
        <f>('octsep cfs'!$D30*31 + 'octsep cfs'!$E30*31 + 'octsep cfs'!$F30*28+'octsep cfs'!$G30*31)*1.983471/1000</f>
        <v>1374.1080873139199</v>
      </c>
      <c r="F30" s="6">
        <f>('octsep cfs'!$E30*31 + 'octsep cfs'!$F30*28+'octsep cfs'!$G30*31)*1.983471/1000</f>
        <v>832.02786301382991</v>
      </c>
      <c r="G30" s="6">
        <f>('octsep cfs'!$F30*28+'octsep cfs'!$G30*31)*1.983471/1000</f>
        <v>469.35862041557994</v>
      </c>
      <c r="H30" s="6">
        <f xml:space="preserve"> 'octsep cfs'!$G30*31*1.983471/1000</f>
        <v>154.77044047709998</v>
      </c>
      <c r="I30" s="6">
        <f xml:space="preserve"> ('octsep cfs'!$H30*30 + 'octsep cfs'!$I30*31 + 'octsep cfs'!$J30*30 + 'octsep cfs'!$K30*31 + 'octsep cfs'!$L30*31 + 'octsep cfs'!$M30*30)*1.983471/1000</f>
        <v>536.91324267567006</v>
      </c>
      <c r="J30" s="6">
        <f xml:space="preserve"> ('octsep cfs'!$I30*31 + 'octsep cfs'!$J30*30 + 'octsep cfs'!$K30*31 + 'octsep cfs'!$L30*31 + 'octsep cfs'!$M30*30)*1.983471/1000</f>
        <v>299.68217719167001</v>
      </c>
      <c r="K30" s="6">
        <f xml:space="preserve"> ('octsep cfs'!$J30*30 + 'octsep cfs'!$K30*31 + 'octsep cfs'!$L30*31 + 'octsep cfs'!$M30*30)*1.983471/1000</f>
        <v>216.63025964496003</v>
      </c>
      <c r="L30" s="6">
        <f xml:space="preserve"> ('octsep cfs'!$K30*31 + 'octsep cfs'!$L30*31 + 'octsep cfs'!$M30*30)*1.983471/1000</f>
        <v>95.608974927060004</v>
      </c>
      <c r="M30" s="6">
        <f xml:space="preserve"> ('octsep cfs'!$L30*31 + 'octsep cfs'!$M30*30)*1.983471/1000</f>
        <v>56.507164823130005</v>
      </c>
      <c r="N30" s="6">
        <f xml:space="preserve"> 'octsep cfs'!$M30*30*1.983471/1000</f>
        <v>35.7102135369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999.27183690747017</v>
      </c>
      <c r="C31" s="6">
        <f xml:space="preserve"> ('octsep cfs'!$B31*31 + 'octsep cfs'!$C31*30 + 'octsep cfs'!$D31*31 + 'octsep cfs'!$E31*31 + 'octsep cfs'!$F31*28+'octsep cfs'!$G31*31)*1.983471/1000</f>
        <v>963.56162337057015</v>
      </c>
      <c r="D31" s="6">
        <f xml:space="preserve"> ('octsep cfs'!$C31*30 + 'octsep cfs'!$D31*31 + 'octsep cfs'!$E31*31 + 'octsep cfs'!$F31*28+'octsep cfs'!$G31*31)*1.983471/1000</f>
        <v>894.85230363311996</v>
      </c>
      <c r="E31" s="6">
        <f>('octsep cfs'!$D31*31 + 'octsep cfs'!$E31*31 + 'octsep cfs'!$F31*28+'octsep cfs'!$G31*31)*1.983471/1000</f>
        <v>790.01376211002002</v>
      </c>
      <c r="F31" s="6">
        <f>('octsep cfs'!$E31*31 + 'octsep cfs'!$F31*28+'octsep cfs'!$G31*31)*1.983471/1000</f>
        <v>577.80406428276001</v>
      </c>
      <c r="G31" s="6">
        <f>('octsep cfs'!$F31*28+'octsep cfs'!$G31*31)*1.983471/1000</f>
        <v>388.47021353153997</v>
      </c>
      <c r="H31" s="6">
        <f xml:space="preserve"> 'octsep cfs'!$G31*31*1.983471/1000</f>
        <v>213.81575396538</v>
      </c>
      <c r="I31" s="6">
        <f xml:space="preserve"> ('octsep cfs'!$H31*30 + 'octsep cfs'!$I31*31 + 'octsep cfs'!$J31*30 + 'octsep cfs'!$K31*31 + 'octsep cfs'!$L31*31 + 'octsep cfs'!$M31*30)*1.983471/1000</f>
        <v>877.88795385605988</v>
      </c>
      <c r="J31" s="6">
        <f xml:space="preserve"> ('octsep cfs'!$I31*31 + 'octsep cfs'!$J31*30 + 'octsep cfs'!$K31*31 + 'octsep cfs'!$L31*31 + 'octsep cfs'!$M31*30)*1.983471/1000</f>
        <v>595.94369996616001</v>
      </c>
      <c r="K31" s="6">
        <f xml:space="preserve"> ('octsep cfs'!$J31*30 + 'octsep cfs'!$K31*31 + 'octsep cfs'!$L31*31 + 'octsep cfs'!$M31*30)*1.983471/1000</f>
        <v>315.32412701831998</v>
      </c>
      <c r="L31" s="6">
        <f xml:space="preserve"> ('octsep cfs'!$K31*31 + 'octsep cfs'!$L31*31 + 'octsep cfs'!$M31*30)*1.983471/1000</f>
        <v>111.91758919151999</v>
      </c>
      <c r="M31" s="6">
        <f xml:space="preserve"> ('octsep cfs'!$L31*31 + 'octsep cfs'!$M31*30)*1.983471/1000</f>
        <v>40.760448058260003</v>
      </c>
      <c r="N31" s="6">
        <f xml:space="preserve"> 'octsep cfs'!$M31*30*1.983471/1000</f>
        <v>20.152263707099998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2145.1670111264821</v>
      </c>
      <c r="C32" s="6">
        <f xml:space="preserve"> ('octsep cfs'!$B32*31 + 'octsep cfs'!$C32*30 + 'octsep cfs'!$D32*31 + 'octsep cfs'!$E32*31 + 'octsep cfs'!$F32*29 + 'octsep cfs'!$G32*31)*1.983471/1000</f>
        <v>2125.0147474193818</v>
      </c>
      <c r="D32" s="6">
        <f xml:space="preserve"> ('octsep cfs'!$C32*30 + 'octsep cfs'!$D32*31 + 'octsep cfs'!$E32*31 + 'octsep cfs'!$F32*29+'octsep cfs'!$G32*31)*1.983471/1000</f>
        <v>1968.9432293051218</v>
      </c>
      <c r="E32" s="6">
        <f>('octsep cfs'!$D32*31 + 'octsep cfs'!$E32*31 + 'octsep cfs'!$F32*29+'octsep cfs'!$G32*31)*1.983471/1000</f>
        <v>1545.8295327751921</v>
      </c>
      <c r="F32" s="6">
        <f>('octsep cfs'!$E32*31 + 'octsep cfs'!$F32*29+'octsep cfs'!$G32*31)*1.983471/1000</f>
        <v>861.53027050253093</v>
      </c>
      <c r="G32" s="6">
        <f>('octsep cfs'!$F32*29+'octsep cfs'!$G32*31)*1.983471/1000</f>
        <v>405.92928262889092</v>
      </c>
      <c r="H32" s="6">
        <f xml:space="preserve"> 'octsep cfs'!$G32*31*1.983471/1000</f>
        <v>274.59753879350097</v>
      </c>
      <c r="I32" s="6">
        <f xml:space="preserve"> ('octsep cfs'!$H32*30 + 'octsep cfs'!$I32*31 + 'octsep cfs'!$J32*30 + 'octsep cfs'!$K32*31 + 'octsep cfs'!$L32*31 + 'octsep cfs'!$M32*30)*1.983471/1000</f>
        <v>735.33575424309004</v>
      </c>
      <c r="J32" s="6">
        <f xml:space="preserve"> ('octsep cfs'!$I32*31 + 'octsep cfs'!$J32*30 + 'octsep cfs'!$K32*31 + 'octsep cfs'!$L32*31 + 'octsep cfs'!$M32*30)*1.983471/1000</f>
        <v>432.21398048618994</v>
      </c>
      <c r="K32" s="6">
        <f xml:space="preserve"> ('octsep cfs'!$J32*30 + 'octsep cfs'!$K32*31 + 'octsep cfs'!$L32*31 + 'octsep cfs'!$M32*30)*1.983471/1000</f>
        <v>190.55971516805999</v>
      </c>
      <c r="L32" s="6">
        <f xml:space="preserve"> ('octsep cfs'!$K32*31 + 'octsep cfs'!$L32*31 + 'octsep cfs'!$M32*30)*1.983471/1000</f>
        <v>62.976910035060001</v>
      </c>
      <c r="M32" s="6">
        <f xml:space="preserve"> ('octsep cfs'!$L32*31 + 'octsep cfs'!$M32*30)*1.983471/1000</f>
        <v>27.213261789420002</v>
      </c>
      <c r="N32" s="6">
        <f xml:space="preserve"> 'octsep cfs'!$M32*30*1.983471/1000</f>
        <v>10.954710333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1398.2648183088688</v>
      </c>
      <c r="C33" s="6">
        <f xml:space="preserve"> ('octsep cfs'!$B33*31 + 'octsep cfs'!$C33*30 + 'octsep cfs'!$D33*31 + 'octsep cfs'!$E33*31 + 'octsep cfs'!$F33*28+'octsep cfs'!$G33*31)*1.983471/1000</f>
        <v>1387.310107975869</v>
      </c>
      <c r="D33" s="6">
        <f xml:space="preserve"> ('octsep cfs'!$C33*30 + 'octsep cfs'!$D33*31 + 'octsep cfs'!$E33*31 + 'octsep cfs'!$F33*28+'octsep cfs'!$G33*31)*1.983471/1000</f>
        <v>1301.9591690277689</v>
      </c>
      <c r="E33" s="6">
        <f>('octsep cfs'!$D33*31 + 'octsep cfs'!$E33*31 + 'octsep cfs'!$F33*28+'octsep cfs'!$G33*31)*1.983471/1000</f>
        <v>1163.0967610119687</v>
      </c>
      <c r="F33" s="6">
        <f>('octsep cfs'!$E33*31 + 'octsep cfs'!$F33*28+'octsep cfs'!$G33*31)*1.983471/1000</f>
        <v>776.986538796888</v>
      </c>
      <c r="G33" s="6">
        <f>('octsep cfs'!$F33*28+'octsep cfs'!$G33*31)*1.983471/1000</f>
        <v>689.28923299462804</v>
      </c>
      <c r="H33" s="6">
        <f xml:space="preserve"> 'octsep cfs'!$G33*31*1.983471/1000</f>
        <v>389.89041843696003</v>
      </c>
      <c r="I33" s="6">
        <f xml:space="preserve"> ('octsep cfs'!$H33*30 + 'octsep cfs'!$I33*31 + 'octsep cfs'!$J33*30 + 'octsep cfs'!$K33*31 + 'octsep cfs'!$L33*31 + 'octsep cfs'!$M33*30)*1.983471/1000</f>
        <v>421.52916105215991</v>
      </c>
      <c r="J33" s="6">
        <f xml:space="preserve"> ('octsep cfs'!$I33*31 + 'octsep cfs'!$J33*30 + 'octsep cfs'!$K33*31 + 'octsep cfs'!$L33*31 + 'octsep cfs'!$M33*30)*1.983471/1000</f>
        <v>219.93511902516005</v>
      </c>
      <c r="K33" s="6">
        <f xml:space="preserve"> ('octsep cfs'!$J33*30 + 'octsep cfs'!$K33*31 + 'octsep cfs'!$L33*31 + 'octsep cfs'!$M33*30)*1.983471/1000</f>
        <v>102.36713665709999</v>
      </c>
      <c r="L33" s="6">
        <f xml:space="preserve"> ('octsep cfs'!$K33*31 + 'octsep cfs'!$L33*31 + 'octsep cfs'!$M33*30)*1.983471/1000</f>
        <v>46.812295765199998</v>
      </c>
      <c r="M33" s="6">
        <f xml:space="preserve"> ('octsep cfs'!$L33*31 + 'octsep cfs'!$M33*30)*1.983471/1000</f>
        <v>24.351489995909997</v>
      </c>
      <c r="N33" s="6">
        <f xml:space="preserve"> 'octsep cfs'!$M33*30*1.983471/1000</f>
        <v>9.6676360011000018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1523.731620876591</v>
      </c>
      <c r="C34" s="6">
        <f xml:space="preserve"> ('octsep cfs'!$B34*31 + 'octsep cfs'!$C34*30 + 'octsep cfs'!$D34*31 + 'octsep cfs'!$E34*31 + 'octsep cfs'!$F34*28+'octsep cfs'!$G34*31)*1.983471/1000</f>
        <v>1514.0639848754911</v>
      </c>
      <c r="D34" s="6">
        <f xml:space="preserve"> ('octsep cfs'!$C34*30 + 'octsep cfs'!$D34*31 + 'octsep cfs'!$E34*31 + 'octsep cfs'!$F34*28+'octsep cfs'!$G34*31)*1.983471/1000</f>
        <v>1478.3316953063609</v>
      </c>
      <c r="E34" s="6">
        <f>('octsep cfs'!$D34*31 + 'octsep cfs'!$E34*31 + 'octsep cfs'!$F34*28+'octsep cfs'!$G34*31)*1.983471/1000</f>
        <v>1379.0193023363611</v>
      </c>
      <c r="F34" s="6">
        <f>('octsep cfs'!$E34*31 + 'octsep cfs'!$F34*28+'octsep cfs'!$G34*31)*1.983471/1000</f>
        <v>865.1083926824009</v>
      </c>
      <c r="G34" s="6">
        <f>('octsep cfs'!$F34*28+'octsep cfs'!$G34*31)*1.983471/1000</f>
        <v>496.54611691670999</v>
      </c>
      <c r="H34" s="6">
        <f xml:space="preserve"> 'octsep cfs'!$G34*31*1.983471/1000</f>
        <v>126.63678863955001</v>
      </c>
      <c r="I34" s="6">
        <f xml:space="preserve"> ('octsep cfs'!$H34*30 + 'octsep cfs'!$I34*31 + 'octsep cfs'!$J34*30 + 'octsep cfs'!$K34*31 + 'octsep cfs'!$L34*31 + 'octsep cfs'!$M34*30)*1.983471/1000</f>
        <v>491.83717825032005</v>
      </c>
      <c r="J34" s="6">
        <f xml:space="preserve"> ('octsep cfs'!$I34*31 + 'octsep cfs'!$J34*30 + 'octsep cfs'!$K34*31 + 'octsep cfs'!$L34*31 + 'octsep cfs'!$M34*30)*1.983471/1000</f>
        <v>223.48366765242002</v>
      </c>
      <c r="K34" s="6">
        <f xml:space="preserve"> ('octsep cfs'!$J34*30 + 'octsep cfs'!$K34*31 + 'octsep cfs'!$L34*31 + 'octsep cfs'!$M34*30)*1.983471/1000</f>
        <v>135.90380316807</v>
      </c>
      <c r="L34" s="6">
        <f xml:space="preserve"> ('octsep cfs'!$K34*31 + 'octsep cfs'!$L34*31 + 'octsep cfs'!$M34*30)*1.983471/1000</f>
        <v>58.108103606069996</v>
      </c>
      <c r="M34" s="6">
        <f xml:space="preserve"> ('octsep cfs'!$L34*31 + 'octsep cfs'!$M34*30)*1.983471/1000</f>
        <v>28.04066671707</v>
      </c>
      <c r="N34" s="6">
        <f xml:space="preserve"> 'octsep cfs'!$M34*30*1.983471/1000</f>
        <v>14.392263923100002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1478.3435762976512</v>
      </c>
      <c r="C35" s="6">
        <f xml:space="preserve"> ('octsep cfs'!$B35*31 + 'octsep cfs'!$C35*30 + 'octsep cfs'!$D35*31 + 'octsep cfs'!$E35*31 + 'octsep cfs'!$F35*28+'octsep cfs'!$G35*31)*1.983471/1000</f>
        <v>1463.951312374551</v>
      </c>
      <c r="D35" s="6">
        <f xml:space="preserve"> ('octsep cfs'!$C35*30 + 'octsep cfs'!$D35*31 + 'octsep cfs'!$E35*31 + 'octsep cfs'!$F35*28+'octsep cfs'!$G35*31)*1.983471/1000</f>
        <v>1440.5306851536511</v>
      </c>
      <c r="E35" s="6">
        <f>('octsep cfs'!$D35*31 + 'octsep cfs'!$E35*31 + 'octsep cfs'!$F35*28+'octsep cfs'!$G35*31)*1.983471/1000</f>
        <v>1080.9197961597208</v>
      </c>
      <c r="F35" s="6">
        <f>('octsep cfs'!$E35*31 + 'octsep cfs'!$F35*28+'octsep cfs'!$G35*31)*1.983471/1000</f>
        <v>812.19315499730089</v>
      </c>
      <c r="G35" s="6">
        <f>('octsep cfs'!$F35*28+'octsep cfs'!$G35*31)*1.983471/1000</f>
        <v>410.01068875683001</v>
      </c>
      <c r="H35" s="6">
        <f xml:space="preserve"> 'octsep cfs'!$G35*31*1.983471/1000</f>
        <v>217.36051416303002</v>
      </c>
      <c r="I35" s="6">
        <f xml:space="preserve"> ('octsep cfs'!$H35*30 + 'octsep cfs'!$I35*31 + 'octsep cfs'!$J35*30 + 'octsep cfs'!$K35*31 + 'octsep cfs'!$L35*31 + 'octsep cfs'!$M35*30)*1.983471/1000</f>
        <v>567.64087788702</v>
      </c>
      <c r="J35" s="6">
        <f xml:space="preserve"> ('octsep cfs'!$I35*31 + 'octsep cfs'!$J35*30 + 'octsep cfs'!$K35*31 + 'octsep cfs'!$L35*31 + 'octsep cfs'!$M35*30)*1.983471/1000</f>
        <v>375.02422395311993</v>
      </c>
      <c r="K35" s="6">
        <f xml:space="preserve"> ('octsep cfs'!$J35*30 + 'octsep cfs'!$K35*31 + 'octsep cfs'!$L35*31 + 'octsep cfs'!$M35*30)*1.983471/1000</f>
        <v>181.76869401012002</v>
      </c>
      <c r="L35" s="6">
        <f xml:space="preserve"> ('octsep cfs'!$K35*31 + 'octsep cfs'!$L35*31 + 'octsep cfs'!$M35*30)*1.983471/1000</f>
        <v>106.34125882212</v>
      </c>
      <c r="M35" s="6">
        <f xml:space="preserve"> ('octsep cfs'!$L35*31 + 'octsep cfs'!$M35*30)*1.983471/1000</f>
        <v>78.852611919059996</v>
      </c>
      <c r="N35" s="6">
        <f xml:space="preserve"> 'octsep cfs'!$M35*30*1.983471/1000</f>
        <v>65.567600846999994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1225.1122667855609</v>
      </c>
      <c r="C36" s="6">
        <f xml:space="preserve"> ('octsep cfs'!$B36*31 + 'octsep cfs'!$C36*30 + 'octsep cfs'!$D36*31 + 'octsep cfs'!$E36*31 + 'octsep cfs'!$F36*29 + 'octsep cfs'!$G36*31)*1.983471/1000</f>
        <v>1159.5446659385609</v>
      </c>
      <c r="D36" s="6">
        <f xml:space="preserve"> ('octsep cfs'!$C36*30 + 'octsep cfs'!$D36*31 + 'octsep cfs'!$E36*31 + 'octsep cfs'!$F36*29+'octsep cfs'!$G36*31)*1.983471/1000</f>
        <v>991.64600777195108</v>
      </c>
      <c r="E36" s="6">
        <f>('octsep cfs'!$D36*31 + 'octsep cfs'!$E36*31 + 'octsep cfs'!$F36*29+'octsep cfs'!$G36*31)*1.983471/1000</f>
        <v>849.31034368805103</v>
      </c>
      <c r="F36" s="6">
        <f>('octsep cfs'!$E36*31 + 'octsep cfs'!$F36*29+'octsep cfs'!$G36*31)*1.983471/1000</f>
        <v>750.73157713682099</v>
      </c>
      <c r="G36" s="6">
        <f>('octsep cfs'!$F36*29+'octsep cfs'!$G36*31)*1.983471/1000</f>
        <v>636.78152521160098</v>
      </c>
      <c r="H36" s="6">
        <f xml:space="preserve"> 'octsep cfs'!$G36*31*1.983471/1000</f>
        <v>349.85467316144099</v>
      </c>
      <c r="I36" s="6">
        <f xml:space="preserve"> ('octsep cfs'!$H36*30 + 'octsep cfs'!$I36*31 + 'octsep cfs'!$J36*30 + 'octsep cfs'!$K36*31 + 'octsep cfs'!$L36*31 + 'octsep cfs'!$M36*30)*1.983471/1000</f>
        <v>730.76679110864097</v>
      </c>
      <c r="J36" s="6">
        <f xml:space="preserve"> ('octsep cfs'!$I36*31 + 'octsep cfs'!$J36*30 + 'octsep cfs'!$K36*31 + 'octsep cfs'!$L36*31 + 'octsep cfs'!$M36*30)*1.983471/1000</f>
        <v>439.50234583271094</v>
      </c>
      <c r="K36" s="6">
        <f xml:space="preserve"> ('octsep cfs'!$J36*30 + 'octsep cfs'!$K36*31 + 'octsep cfs'!$L36*31 + 'octsep cfs'!$M36*30)*1.983471/1000</f>
        <v>138.06055019463</v>
      </c>
      <c r="L36" s="6">
        <f xml:space="preserve"> ('octsep cfs'!$K36*31 + 'octsep cfs'!$L36*31 + 'octsep cfs'!$M36*30)*1.983471/1000</f>
        <v>53.824718642730012</v>
      </c>
      <c r="M36" s="6">
        <f xml:space="preserve"> ('octsep cfs'!$L36*31 + 'octsep cfs'!$M36*30)*1.983471/1000</f>
        <v>30.199952586510005</v>
      </c>
      <c r="N36" s="6">
        <f xml:space="preserve"> 'octsep cfs'!$M36*30*1.983471/1000</f>
        <v>13.4378176779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1773.5409014260979</v>
      </c>
      <c r="C37" s="6">
        <f xml:space="preserve"> ('octsep cfs'!$B37*31 + 'octsep cfs'!$C37*30 + 'octsep cfs'!$D37*31 + 'octsep cfs'!$E37*31 + 'octsep cfs'!$F37*28+'octsep cfs'!$G37*31)*1.983471/1000</f>
        <v>1760.1030837481978</v>
      </c>
      <c r="D37" s="6">
        <f xml:space="preserve"> ('octsep cfs'!$C37*30 + 'octsep cfs'!$D37*31 + 'octsep cfs'!$E37*31 + 'octsep cfs'!$F37*28+'octsep cfs'!$G37*31)*1.983471/1000</f>
        <v>1721.9592504678478</v>
      </c>
      <c r="E37" s="6">
        <f>('octsep cfs'!$D37*31 + 'octsep cfs'!$E37*31 + 'octsep cfs'!$F37*28+'octsep cfs'!$G37*31)*1.983471/1000</f>
        <v>1313.040859190718</v>
      </c>
      <c r="F37" s="6">
        <f>('octsep cfs'!$E37*31 + 'octsep cfs'!$F37*28+'octsep cfs'!$G37*31)*1.983471/1000</f>
        <v>1124.2087472636581</v>
      </c>
      <c r="G37" s="6">
        <f>('octsep cfs'!$F37*28+'octsep cfs'!$G37*31)*1.983471/1000</f>
        <v>938.71479719488798</v>
      </c>
      <c r="H37" s="6">
        <f xml:space="preserve"> 'octsep cfs'!$G37*31*1.983471/1000</f>
        <v>362.57639632074</v>
      </c>
      <c r="I37" s="6">
        <f xml:space="preserve"> ('octsep cfs'!$H37*30 + 'octsep cfs'!$I37*31 + 'octsep cfs'!$J37*30 + 'octsep cfs'!$K37*31 + 'octsep cfs'!$L37*31 + 'octsep cfs'!$M37*30)*1.983471/1000</f>
        <v>447.27370223549997</v>
      </c>
      <c r="J37" s="6">
        <f xml:space="preserve"> ('octsep cfs'!$I37*31 + 'octsep cfs'!$J37*30 + 'octsep cfs'!$K37*31 + 'octsep cfs'!$L37*31 + 'octsep cfs'!$M37*30)*1.983471/1000</f>
        <v>278.74015483649998</v>
      </c>
      <c r="K37" s="6">
        <f xml:space="preserve"> ('octsep cfs'!$J37*30 + 'octsep cfs'!$K37*31 + 'octsep cfs'!$L37*31 + 'octsep cfs'!$M37*30)*1.983471/1000</f>
        <v>98.232849208830018</v>
      </c>
      <c r="L37" s="6">
        <f xml:space="preserve"> ('octsep cfs'!$K37*31 + 'octsep cfs'!$L37*31 + 'octsep cfs'!$M37*30)*1.983471/1000</f>
        <v>48.735528750930001</v>
      </c>
      <c r="M37" s="6">
        <f xml:space="preserve"> ('octsep cfs'!$L37*31 + 'octsep cfs'!$M37*30)*1.983471/1000</f>
        <v>29.981810445930002</v>
      </c>
      <c r="N37" s="6">
        <f xml:space="preserve"> 'octsep cfs'!$M37*30*1.983471/1000</f>
        <v>19.281123243899998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1325.065541053842</v>
      </c>
      <c r="C38" s="6">
        <f xml:space="preserve"> ('octsep cfs'!$B38*31 + 'octsep cfs'!$C38*30 + 'octsep cfs'!$D38*31 + 'octsep cfs'!$E38*31 + 'octsep cfs'!$F38*28+'octsep cfs'!$G38*31)*1.983471/1000</f>
        <v>1305.7844178099419</v>
      </c>
      <c r="D38" s="6">
        <f xml:space="preserve"> ('octsep cfs'!$C38*30 + 'octsep cfs'!$D38*31 + 'octsep cfs'!$E38*31 + 'octsep cfs'!$F38*28+'octsep cfs'!$G38*31)*1.983471/1000</f>
        <v>1229.732248761072</v>
      </c>
      <c r="E38" s="6">
        <f>('octsep cfs'!$D38*31 + 'octsep cfs'!$E38*31 + 'octsep cfs'!$F38*28+'octsep cfs'!$G38*31)*1.983471/1000</f>
        <v>999.20729872807192</v>
      </c>
      <c r="F38" s="6">
        <f>('octsep cfs'!$E38*31 + 'octsep cfs'!$F38*28+'octsep cfs'!$G38*31)*1.983471/1000</f>
        <v>588.03411546938094</v>
      </c>
      <c r="G38" s="6">
        <f>('octsep cfs'!$F38*28+'octsep cfs'!$G38*31)*1.983471/1000</f>
        <v>402.73815547583109</v>
      </c>
      <c r="H38" s="6">
        <f xml:space="preserve"> 'octsep cfs'!$G38*31*1.983471/1000</f>
        <v>260.55684510515101</v>
      </c>
      <c r="I38" s="6">
        <f xml:space="preserve"> ('octsep cfs'!$H38*30 + 'octsep cfs'!$I38*31 + 'octsep cfs'!$J38*30 + 'octsep cfs'!$K38*31 + 'octsep cfs'!$L38*31 + 'octsep cfs'!$M38*30)*1.983471/1000</f>
        <v>638.31083887325997</v>
      </c>
      <c r="J38" s="6">
        <f xml:space="preserve"> ('octsep cfs'!$I38*31 + 'octsep cfs'!$J38*30 + 'octsep cfs'!$K38*31 + 'octsep cfs'!$L38*31 + 'octsep cfs'!$M38*30)*1.983471/1000</f>
        <v>321.83806396413001</v>
      </c>
      <c r="K38" s="6">
        <f xml:space="preserve"> ('octsep cfs'!$J38*30 + 'octsep cfs'!$K38*31 + 'octsep cfs'!$L38*31 + 'octsep cfs'!$M38*30)*1.983471/1000</f>
        <v>126.18451758213</v>
      </c>
      <c r="L38" s="6">
        <f xml:space="preserve"> ('octsep cfs'!$K38*31 + 'octsep cfs'!$L38*31 + 'octsep cfs'!$M38*30)*1.983471/1000</f>
        <v>58.677082097129997</v>
      </c>
      <c r="M38" s="6">
        <f xml:space="preserve"> ('octsep cfs'!$L38*31 + 'octsep cfs'!$M38*30)*1.983471/1000</f>
        <v>36.847139114099996</v>
      </c>
      <c r="N38" s="6">
        <f xml:space="preserve"> 'octsep cfs'!$M38*30*1.983471/1000</f>
        <v>18.148759649999999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1168.28151652002</v>
      </c>
      <c r="C39" s="6">
        <f xml:space="preserve"> ('octsep cfs'!$B39*31 + 'octsep cfs'!$C39*30 + 'octsep cfs'!$D39*31 + 'octsep cfs'!$E39*31 + 'octsep cfs'!$F39*28+'octsep cfs'!$G39*31)*1.983471/1000</f>
        <v>1150.1327568700199</v>
      </c>
      <c r="D39" s="6">
        <f xml:space="preserve"> ('octsep cfs'!$C39*30 + 'octsep cfs'!$D39*31 + 'octsep cfs'!$E39*31 + 'octsep cfs'!$F39*28+'octsep cfs'!$G39*31)*1.983471/1000</f>
        <v>1030.7361332482199</v>
      </c>
      <c r="E39" s="6">
        <f>('octsep cfs'!$D39*31 + 'octsep cfs'!$E39*31 + 'octsep cfs'!$F39*28+'octsep cfs'!$G39*31)*1.983471/1000</f>
        <v>777.4412733252899</v>
      </c>
      <c r="F39" s="6">
        <f>('octsep cfs'!$E39*31 + 'octsep cfs'!$F39*28+'octsep cfs'!$G39*31)*1.983471/1000</f>
        <v>539.84949380523005</v>
      </c>
      <c r="G39" s="6">
        <f>('octsep cfs'!$F39*28+'octsep cfs'!$G39*31)*1.983471/1000</f>
        <v>467.96433947612996</v>
      </c>
      <c r="H39" s="6">
        <f xml:space="preserve"> 'octsep cfs'!$G39*31*1.983471/1000</f>
        <v>156.24798752912997</v>
      </c>
      <c r="I39" s="6">
        <f xml:space="preserve"> ('octsep cfs'!$H39*30 + 'octsep cfs'!$I39*31 + 'octsep cfs'!$J39*30 + 'octsep cfs'!$K39*31 + 'octsep cfs'!$L39*31 + 'octsep cfs'!$M39*30)*1.983471/1000</f>
        <v>655.66178896640088</v>
      </c>
      <c r="J39" s="6">
        <f xml:space="preserve"> ('octsep cfs'!$I39*31 + 'octsep cfs'!$J39*30 + 'octsep cfs'!$K39*31 + 'octsep cfs'!$L39*31 + 'octsep cfs'!$M39*30)*1.983471/1000</f>
        <v>395.82510449540104</v>
      </c>
      <c r="K39" s="6">
        <f xml:space="preserve"> ('octsep cfs'!$J39*30 + 'octsep cfs'!$K39*31 + 'octsep cfs'!$L39*31 + 'octsep cfs'!$M39*30)*1.983471/1000</f>
        <v>142.71625249938</v>
      </c>
      <c r="L39" s="6">
        <f xml:space="preserve"> ('octsep cfs'!$K39*31 + 'octsep cfs'!$L39*31 + 'octsep cfs'!$M39*30)*1.983471/1000</f>
        <v>87.335758708379998</v>
      </c>
      <c r="M39" s="6">
        <f xml:space="preserve"> ('octsep cfs'!$L39*31 + 'octsep cfs'!$M39*30)*1.983471/1000</f>
        <v>40.18891088961</v>
      </c>
      <c r="N39" s="6">
        <f xml:space="preserve"> 'octsep cfs'!$M39*30*1.983471/1000</f>
        <v>21.397685148000001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1270.3453011223799</v>
      </c>
      <c r="C40" s="6">
        <f xml:space="preserve"> ('octsep cfs'!$B40*31 + 'octsep cfs'!$C40*30 + 'octsep cfs'!$D40*31 + 'octsep cfs'!$E40*31 + 'octsep cfs'!$F40*29 + 'octsep cfs'!$G40*31)*1.983471/1000</f>
        <v>1248.9476159743799</v>
      </c>
      <c r="D40" s="6">
        <f xml:space="preserve"> ('octsep cfs'!$C40*30 + 'octsep cfs'!$D40*31 + 'octsep cfs'!$E40*31 + 'octsep cfs'!$F40*29+'octsep cfs'!$G40*31)*1.983471/1000</f>
        <v>1214.2809065305801</v>
      </c>
      <c r="E40" s="6">
        <f>('octsep cfs'!$D40*31 + 'octsep cfs'!$E40*31 + 'octsep cfs'!$F40*29+'octsep cfs'!$G40*31)*1.983471/1000</f>
        <v>896.51094158745002</v>
      </c>
      <c r="F40" s="6">
        <f>('octsep cfs'!$E40*31 + 'octsep cfs'!$F40*29+'octsep cfs'!$G40*31)*1.983471/1000</f>
        <v>742.40518207716002</v>
      </c>
      <c r="G40" s="6">
        <f>('octsep cfs'!$F40*29+'octsep cfs'!$G40*31)*1.983471/1000</f>
        <v>385.95172106399997</v>
      </c>
      <c r="H40" s="6">
        <f xml:space="preserve"> 'octsep cfs'!$G40*31*1.983471/1000</f>
        <v>211.88442841796999</v>
      </c>
      <c r="I40" s="6">
        <f xml:space="preserve"> ('octsep cfs'!$H40*30 + 'octsep cfs'!$I40*31 + 'octsep cfs'!$J40*30 + 'octsep cfs'!$K40*31 + 'octsep cfs'!$L40*31 + 'octsep cfs'!$M40*30)*1.983471/1000</f>
        <v>658.11355548603001</v>
      </c>
      <c r="J40" s="6">
        <f xml:space="preserve"> ('octsep cfs'!$I40*31 + 'octsep cfs'!$J40*30 + 'octsep cfs'!$K40*31 + 'octsep cfs'!$L40*31 + 'octsep cfs'!$M40*30)*1.983471/1000</f>
        <v>449.05769555703</v>
      </c>
      <c r="K40" s="6">
        <f xml:space="preserve"> ('octsep cfs'!$J40*30 + 'octsep cfs'!$K40*31 + 'octsep cfs'!$L40*31 + 'octsep cfs'!$M40*30)*1.983471/1000</f>
        <v>245.81166020354999</v>
      </c>
      <c r="L40" s="6">
        <f xml:space="preserve"> ('octsep cfs'!$K40*31 + 'octsep cfs'!$L40*31 + 'octsep cfs'!$M40*30)*1.983471/1000</f>
        <v>78.545550773549991</v>
      </c>
      <c r="M40" s="6">
        <f xml:space="preserve"> ('octsep cfs'!$L40*31 + 'octsep cfs'!$M40*30)*1.983471/1000</f>
        <v>36.29373087039</v>
      </c>
      <c r="N40" s="6">
        <f xml:space="preserve"> 'octsep cfs'!$M40*30*1.983471/1000</f>
        <v>15.732891971999997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1968.3534025503807</v>
      </c>
      <c r="C41" s="6">
        <f xml:space="preserve"> ('octsep cfs'!$B41*31 + 'octsep cfs'!$C41*30 + 'octsep cfs'!$D41*31 + 'octsep cfs'!$E41*31 + 'octsep cfs'!$F41*28+'octsep cfs'!$G41*31)*1.983471/1000</f>
        <v>1952.6205105783806</v>
      </c>
      <c r="D41" s="6">
        <f xml:space="preserve"> ('octsep cfs'!$C41*30 + 'octsep cfs'!$D41*31 + 'octsep cfs'!$E41*31 + 'octsep cfs'!$F41*28+'octsep cfs'!$G41*31)*1.983471/1000</f>
        <v>1936.3877839143806</v>
      </c>
      <c r="E41" s="6">
        <f>('octsep cfs'!$D41*31 + 'octsep cfs'!$E41*31 + 'octsep cfs'!$F41*28+'octsep cfs'!$G41*31)*1.983471/1000</f>
        <v>1749.7334438064809</v>
      </c>
      <c r="F41" s="6">
        <f>('octsep cfs'!$E41*31 + 'octsep cfs'!$F41*28+'octsep cfs'!$G41*31)*1.983471/1000</f>
        <v>874.98187132040994</v>
      </c>
      <c r="G41" s="6">
        <f>('octsep cfs'!$F41*28+'octsep cfs'!$G41*31)*1.983471/1000</f>
        <v>284.47093809267</v>
      </c>
      <c r="H41" s="6">
        <f xml:space="preserve"> 'octsep cfs'!$G41*31*1.983471/1000</f>
        <v>100.67672349735</v>
      </c>
      <c r="I41" s="6">
        <f xml:space="preserve"> ('octsep cfs'!$H41*30 + 'octsep cfs'!$I41*31 + 'octsep cfs'!$J41*30 + 'octsep cfs'!$K41*31 + 'octsep cfs'!$L41*31 + 'octsep cfs'!$M41*30)*1.983471/1000</f>
        <v>317.68336659926996</v>
      </c>
      <c r="J41" s="6">
        <f xml:space="preserve"> ('octsep cfs'!$I41*31 + 'octsep cfs'!$J41*30 + 'octsep cfs'!$K41*31 + 'octsep cfs'!$L41*31 + 'octsep cfs'!$M41*30)*1.983471/1000</f>
        <v>176.57110742817005</v>
      </c>
      <c r="K41" s="6">
        <f xml:space="preserve"> ('octsep cfs'!$J41*30 + 'octsep cfs'!$K41*31 + 'octsep cfs'!$L41*31 + 'octsep cfs'!$M41*30)*1.983471/1000</f>
        <v>76.241174000459992</v>
      </c>
      <c r="L41" s="6">
        <f xml:space="preserve"> ('octsep cfs'!$K41*31 + 'octsep cfs'!$L41*31 + 'octsep cfs'!$M41*30)*1.983471/1000</f>
        <v>40.122167090459996</v>
      </c>
      <c r="M41" s="6">
        <f xml:space="preserve"> ('octsep cfs'!$L41*31 + 'octsep cfs'!$M41*30)*1.983471/1000</f>
        <v>22.845995837489998</v>
      </c>
      <c r="N41" s="6">
        <f xml:space="preserve"> 'octsep cfs'!$M41*30*1.983471/1000</f>
        <v>9.0487930490999986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1028.643791508501</v>
      </c>
      <c r="C42" s="6">
        <f xml:space="preserve"> ('octsep cfs'!$B42*31 + 'octsep cfs'!$C42*30 + 'octsep cfs'!$D42*31 + 'octsep cfs'!$E42*31 + 'octsep cfs'!$F42*28+'octsep cfs'!$G42*31)*1.983471/1000</f>
        <v>1019.5949984594009</v>
      </c>
      <c r="D42" s="6">
        <f xml:space="preserve"> ('octsep cfs'!$C42*30 + 'octsep cfs'!$D42*31 + 'octsep cfs'!$E42*31 + 'octsep cfs'!$F42*28+'octsep cfs'!$G42*31)*1.983471/1000</f>
        <v>1002.5647776104308</v>
      </c>
      <c r="E42" s="6">
        <f>('octsep cfs'!$D42*31 + 'octsep cfs'!$E42*31 + 'octsep cfs'!$F42*28+'octsep cfs'!$G42*31)*1.983471/1000</f>
        <v>899.69820295553109</v>
      </c>
      <c r="F42" s="6">
        <f>('octsep cfs'!$E42*31 + 'octsep cfs'!$F42*28+'octsep cfs'!$G42*31)*1.983471/1000</f>
        <v>791.95409459924099</v>
      </c>
      <c r="G42" s="6">
        <f>('octsep cfs'!$F42*28+'octsep cfs'!$G42*31)*1.983471/1000</f>
        <v>427.96772609996998</v>
      </c>
      <c r="H42" s="6">
        <f xml:space="preserve"> 'octsep cfs'!$G42*31*1.983471/1000</f>
        <v>306.83112237812998</v>
      </c>
      <c r="I42" s="6">
        <f xml:space="preserve"> ('octsep cfs'!$H42*30 + 'octsep cfs'!$I42*31 + 'octsep cfs'!$J42*30 + 'octsep cfs'!$K42*31 + 'octsep cfs'!$L42*31 + 'octsep cfs'!$M42*30)*1.983471/1000</f>
        <v>437.33696872383001</v>
      </c>
      <c r="J42" s="6">
        <f xml:space="preserve"> ('octsep cfs'!$I42*31 + 'octsep cfs'!$J42*30 + 'octsep cfs'!$K42*31 + 'octsep cfs'!$L42*31 + 'octsep cfs'!$M42*30)*1.983471/1000</f>
        <v>206.01704351403006</v>
      </c>
      <c r="K42" s="6">
        <f xml:space="preserve"> ('octsep cfs'!$J42*30 + 'octsep cfs'!$K42*31 + 'octsep cfs'!$L42*31 + 'octsep cfs'!$M42*30)*1.983471/1000</f>
        <v>86.884201700520009</v>
      </c>
      <c r="L42" s="6">
        <f xml:space="preserve"> ('octsep cfs'!$K42*31 + 'octsep cfs'!$L42*31 + 'octsep cfs'!$M42*30)*1.983471/1000</f>
        <v>44.578550394420006</v>
      </c>
      <c r="M42" s="6">
        <f xml:space="preserve"> ('octsep cfs'!$L42*31 + 'octsep cfs'!$M42*30)*1.983471/1000</f>
        <v>20.846181036449998</v>
      </c>
      <c r="N42" s="6">
        <f xml:space="preserve"> 'octsep cfs'!$M42*30*1.983471/1000</f>
        <v>10.125817802099998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1264.6982203424102</v>
      </c>
      <c r="C43" s="6">
        <f xml:space="preserve"> ('octsep cfs'!$B43*31 + 'octsep cfs'!$C43*30 + 'octsep cfs'!$D43*31 + 'octsep cfs'!$E43*31 + 'octsep cfs'!$F43*28+'octsep cfs'!$G43*31)*1.983471/1000</f>
        <v>1254.5724025403101</v>
      </c>
      <c r="D43" s="6">
        <f xml:space="preserve"> ('octsep cfs'!$C43*30 + 'octsep cfs'!$D43*31 + 'octsep cfs'!$E43*31 + 'octsep cfs'!$F43*28+'octsep cfs'!$G43*31)*1.983471/1000</f>
        <v>1217.8304865627601</v>
      </c>
      <c r="E43" s="6">
        <f>('octsep cfs'!$D43*31 + 'octsep cfs'!$E43*31 + 'octsep cfs'!$F43*28+'octsep cfs'!$G43*31)*1.983471/1000</f>
        <v>982.56722265786004</v>
      </c>
      <c r="F43" s="6">
        <f>('octsep cfs'!$E43*31 + 'octsep cfs'!$F43*28+'octsep cfs'!$G43*31)*1.983471/1000</f>
        <v>695.79950448603006</v>
      </c>
      <c r="G43" s="6">
        <f>('octsep cfs'!$F43*28+'octsep cfs'!$G43*31)*1.983471/1000</f>
        <v>307.94555539419002</v>
      </c>
      <c r="H43" s="6">
        <f xml:space="preserve"> 'octsep cfs'!$G43*31*1.983471/1000</f>
        <v>143.27779297418999</v>
      </c>
      <c r="I43" s="6">
        <f xml:space="preserve"> ('octsep cfs'!$H43*30 + 'octsep cfs'!$I43*31 + 'octsep cfs'!$J43*30 + 'octsep cfs'!$K43*31 + 'octsep cfs'!$L43*31 + 'octsep cfs'!$M43*30)*1.983471/1000</f>
        <v>346.78400021874</v>
      </c>
      <c r="J43" s="6">
        <f xml:space="preserve"> ('octsep cfs'!$I43*31 + 'octsep cfs'!$J43*30 + 'octsep cfs'!$K43*31 + 'octsep cfs'!$L43*31 + 'octsep cfs'!$M43*30)*1.983471/1000</f>
        <v>236.56866550883998</v>
      </c>
      <c r="K43" s="6">
        <f xml:space="preserve"> ('octsep cfs'!$J43*30 + 'octsep cfs'!$K43*31 + 'octsep cfs'!$L43*31 + 'octsep cfs'!$M43*30)*1.983471/1000</f>
        <v>88.849623114420012</v>
      </c>
      <c r="L43" s="6">
        <f xml:space="preserve"> ('octsep cfs'!$K43*31 + 'octsep cfs'!$L43*31 + 'octsep cfs'!$M43*30)*1.983471/1000</f>
        <v>28.244666709420002</v>
      </c>
      <c r="M43" s="6">
        <f xml:space="preserve"> ('octsep cfs'!$L43*31 + 'octsep cfs'!$M43*30)*1.983471/1000</f>
        <v>14.657751516450002</v>
      </c>
      <c r="N43" s="6">
        <f xml:space="preserve"> 'octsep cfs'!$M43*30*1.983471/1000</f>
        <v>8.290710432900001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1260.7429193337086</v>
      </c>
      <c r="C44" s="6">
        <f xml:space="preserve"> ('octsep cfs'!$B44*31 + 'octsep cfs'!$C44*30 + 'octsep cfs'!$D44*31 + 'octsep cfs'!$E44*31 + 'octsep cfs'!$F44*29 + 'octsep cfs'!$G44*31)*1.983471/1000</f>
        <v>1252.452208900809</v>
      </c>
      <c r="D44" s="6">
        <f xml:space="preserve"> ('octsep cfs'!$C44*30 + 'octsep cfs'!$D44*31 + 'octsep cfs'!$E44*31 + 'octsep cfs'!$F44*29+'octsep cfs'!$G44*31)*1.983471/1000</f>
        <v>1120.1727031174889</v>
      </c>
      <c r="E44" s="6">
        <f>('octsep cfs'!$D44*31 + 'octsep cfs'!$E44*31 + 'octsep cfs'!$F44*29+'octsep cfs'!$G44*31)*1.983471/1000</f>
        <v>994.41250948638901</v>
      </c>
      <c r="F44" s="6">
        <f>('octsep cfs'!$E44*31 + 'octsep cfs'!$F44*29+'octsep cfs'!$G44*31)*1.983471/1000</f>
        <v>758.15562578403899</v>
      </c>
      <c r="G44" s="6">
        <f>('octsep cfs'!$F44*29+'octsep cfs'!$G44*31)*1.983471/1000</f>
        <v>523.18198831455902</v>
      </c>
      <c r="H44" s="6">
        <f xml:space="preserve"> 'octsep cfs'!$G44*31*1.983471/1000</f>
        <v>140.42968729587002</v>
      </c>
      <c r="I44" s="6">
        <f xml:space="preserve"> ('octsep cfs'!$H44*30 + 'octsep cfs'!$I44*31 + 'octsep cfs'!$J44*30 + 'octsep cfs'!$K44*31 + 'octsep cfs'!$L44*31 + 'octsep cfs'!$M44*30)*1.983471/1000</f>
        <v>397.34672228958004</v>
      </c>
      <c r="J44" s="6">
        <f xml:space="preserve"> ('octsep cfs'!$I44*31 + 'octsep cfs'!$J44*30 + 'octsep cfs'!$K44*31 + 'octsep cfs'!$L44*31 + 'octsep cfs'!$M44*30)*1.983471/1000</f>
        <v>294.36470962248001</v>
      </c>
      <c r="K44" s="6">
        <f xml:space="preserve"> ('octsep cfs'!$J44*30 + 'octsep cfs'!$K44*31 + 'octsep cfs'!$L44*31 + 'octsep cfs'!$M44*30)*1.983471/1000</f>
        <v>188.39021442297002</v>
      </c>
      <c r="L44" s="6">
        <f xml:space="preserve"> ('octsep cfs'!$K44*31 + 'octsep cfs'!$L44*31 + 'octsep cfs'!$M44*30)*1.983471/1000</f>
        <v>129.18539019687</v>
      </c>
      <c r="M44" s="6">
        <f xml:space="preserve"> ('octsep cfs'!$L44*31 + 'octsep cfs'!$M44*30)*1.983471/1000</f>
        <v>107.22447862371</v>
      </c>
      <c r="N44" s="6">
        <f xml:space="preserve"> 'octsep cfs'!$M44*30*1.983471/1000</f>
        <v>59.159006046000002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1611.4779779166813</v>
      </c>
      <c r="C45" s="6">
        <f xml:space="preserve"> ('octsep cfs'!$B45*31 + 'octsep cfs'!$C45*30 + 'octsep cfs'!$D45*31 + 'octsep cfs'!$E45*31 + 'octsep cfs'!$F45*28+'octsep cfs'!$G45*31)*1.983471/1000</f>
        <v>1552.318971870681</v>
      </c>
      <c r="D45" s="6">
        <f xml:space="preserve"> ('octsep cfs'!$C45*30 + 'octsep cfs'!$D45*31 + 'octsep cfs'!$E45*31 + 'octsep cfs'!$F45*28+'octsep cfs'!$G45*31)*1.983471/1000</f>
        <v>1398.449324748231</v>
      </c>
      <c r="E45" s="6">
        <f>('octsep cfs'!$D45*31 + 'octsep cfs'!$E45*31 + 'octsep cfs'!$F45*28+'octsep cfs'!$G45*31)*1.983471/1000</f>
        <v>1065.2821306304311</v>
      </c>
      <c r="F45" s="6">
        <f>('octsep cfs'!$E45*31 + 'octsep cfs'!$F45*28+'octsep cfs'!$G45*31)*1.983471/1000</f>
        <v>677.72578152743108</v>
      </c>
      <c r="G45" s="6">
        <f>('octsep cfs'!$F45*28+'octsep cfs'!$G45*31)*1.983471/1000</f>
        <v>347.56743159432006</v>
      </c>
      <c r="H45" s="6">
        <f xml:space="preserve"> 'octsep cfs'!$G45*31*1.983471/1000</f>
        <v>224.23544283084001</v>
      </c>
      <c r="I45" s="6">
        <f xml:space="preserve"> ('octsep cfs'!$H45*30 + 'octsep cfs'!$I45*31 + 'octsep cfs'!$J45*30 + 'octsep cfs'!$K45*31 + 'octsep cfs'!$L45*31 + 'octsep cfs'!$M45*30)*1.983471/1000</f>
        <v>751.38393876525004</v>
      </c>
      <c r="J45" s="6">
        <f xml:space="preserve"> ('octsep cfs'!$I45*31 + 'octsep cfs'!$J45*30 + 'octsep cfs'!$K45*31 + 'octsep cfs'!$L45*31 + 'octsep cfs'!$M45*30)*1.983471/1000</f>
        <v>485.01959172912001</v>
      </c>
      <c r="K45" s="6">
        <f xml:space="preserve"> ('octsep cfs'!$J45*30 + 'octsep cfs'!$K45*31 + 'octsep cfs'!$L45*31 + 'octsep cfs'!$M45*30)*1.983471/1000</f>
        <v>241.79062894937999</v>
      </c>
      <c r="L45" s="6">
        <f xml:space="preserve"> ('octsep cfs'!$K45*31 + 'octsep cfs'!$L45*31 + 'octsep cfs'!$M45*30)*1.983471/1000</f>
        <v>99.736419400380001</v>
      </c>
      <c r="M45" s="6">
        <f xml:space="preserve"> ('octsep cfs'!$L45*31 + 'octsep cfs'!$M45*30)*1.983471/1000</f>
        <v>40.379363775029994</v>
      </c>
      <c r="N45" s="6">
        <f xml:space="preserve"> 'octsep cfs'!$M45*30*1.983471/1000</f>
        <v>20.387900061899998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1385.471652507621</v>
      </c>
      <c r="C46" s="6">
        <f xml:space="preserve"> ('octsep cfs'!$B46*31 + 'octsep cfs'!$C46*30 + 'octsep cfs'!$D46*31 + 'octsep cfs'!$E46*31 + 'octsep cfs'!$F46*28+'octsep cfs'!$G46*31)*1.983471/1000</f>
        <v>1365.0837524457211</v>
      </c>
      <c r="D46" s="6">
        <f xml:space="preserve"> ('octsep cfs'!$C46*30 + 'octsep cfs'!$D46*31 + 'octsep cfs'!$E46*31 + 'octsep cfs'!$F46*28+'octsep cfs'!$G46*31)*1.983471/1000</f>
        <v>1301.214121782981</v>
      </c>
      <c r="E46" s="6">
        <f>('octsep cfs'!$D46*31 + 'octsep cfs'!$E46*31 + 'octsep cfs'!$F46*28+'octsep cfs'!$G46*31)*1.983471/1000</f>
        <v>1220.8972322328809</v>
      </c>
      <c r="F46" s="6">
        <f>('octsep cfs'!$E46*31 + 'octsep cfs'!$F46*28+'octsep cfs'!$G46*31)*1.983471/1000</f>
        <v>961.64576889695991</v>
      </c>
      <c r="G46" s="6">
        <f>('octsep cfs'!$F46*28+'octsep cfs'!$G46*31)*1.983471/1000</f>
        <v>385.62807810093005</v>
      </c>
      <c r="H46" s="6">
        <f xml:space="preserve"> 'octsep cfs'!$G46*31*1.983471/1000</f>
        <v>161.90484682112998</v>
      </c>
      <c r="I46" s="6">
        <f xml:space="preserve"> ('octsep cfs'!$H46*30 + 'octsep cfs'!$I46*31 + 'octsep cfs'!$J46*30 + 'octsep cfs'!$K46*31 + 'octsep cfs'!$L46*31 + 'octsep cfs'!$M46*30)*1.983471/1000</f>
        <v>385.92226651965001</v>
      </c>
      <c r="J46" s="6">
        <f xml:space="preserve"> ('octsep cfs'!$I46*31 + 'octsep cfs'!$J46*30 + 'octsep cfs'!$K46*31 + 'octsep cfs'!$L46*31 + 'octsep cfs'!$M46*30)*1.983471/1000</f>
        <v>252.26051946585</v>
      </c>
      <c r="K46" s="6">
        <f xml:space="preserve"> ('octsep cfs'!$J46*30 + 'octsep cfs'!$K46*31 + 'octsep cfs'!$L46*31 + 'octsep cfs'!$M46*30)*1.983471/1000</f>
        <v>82.65373574345999</v>
      </c>
      <c r="L46" s="6">
        <f xml:space="preserve"> ('octsep cfs'!$K46*31 + 'octsep cfs'!$L46*31 + 'octsep cfs'!$M46*30)*1.983471/1000</f>
        <v>45.572547051360004</v>
      </c>
      <c r="M46" s="6">
        <f xml:space="preserve"> ('octsep cfs'!$L46*31 + 'octsep cfs'!$M46*30)*1.983471/1000</f>
        <v>31.811007071549998</v>
      </c>
      <c r="N46" s="6">
        <f xml:space="preserve"> 'octsep cfs'!$M46*30*1.983471/1000</f>
        <v>21.201321519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1692.4356277733309</v>
      </c>
      <c r="C47" s="6">
        <f xml:space="preserve"> ('octsep cfs'!$B47*31 + 'octsep cfs'!$C47*30 + 'octsep cfs'!$D47*31 + 'octsep cfs'!$E47*31 + 'octsep cfs'!$F47*28+'octsep cfs'!$G47*31)*1.983471/1000</f>
        <v>1671.2343062543309</v>
      </c>
      <c r="D47" s="6">
        <f xml:space="preserve"> ('octsep cfs'!$C47*30 + 'octsep cfs'!$D47*31 + 'octsep cfs'!$E47*31 + 'octsep cfs'!$F47*28+'octsep cfs'!$G47*31)*1.983471/1000</f>
        <v>1619.5330718294911</v>
      </c>
      <c r="E47" s="6">
        <f>('octsep cfs'!$D47*31 + 'octsep cfs'!$E47*31 + 'octsep cfs'!$F47*28+'octsep cfs'!$G47*31)*1.983471/1000</f>
        <v>1354.5771875504608</v>
      </c>
      <c r="F47" s="6">
        <f>('octsep cfs'!$E47*31 + 'octsep cfs'!$F47*28+'octsep cfs'!$G47*31)*1.983471/1000</f>
        <v>1114.2701155702412</v>
      </c>
      <c r="G47" s="6">
        <f>('octsep cfs'!$F47*28+'octsep cfs'!$G47*31)*1.983471/1000</f>
        <v>560.22932312363105</v>
      </c>
      <c r="H47" s="6">
        <f xml:space="preserve"> 'octsep cfs'!$G47*31*1.983471/1000</f>
        <v>308.42371273163099</v>
      </c>
      <c r="I47" s="6">
        <f xml:space="preserve"> ('octsep cfs'!$H47*30 + 'octsep cfs'!$I47*31 + 'octsep cfs'!$J47*30 + 'octsep cfs'!$K47*31 + 'octsep cfs'!$L47*31 + 'octsep cfs'!$M47*30)*1.983471/1000</f>
        <v>743.3786101398299</v>
      </c>
      <c r="J47" s="6">
        <f xml:space="preserve"> ('octsep cfs'!$I47*31 + 'octsep cfs'!$J47*30 + 'octsep cfs'!$K47*31 + 'octsep cfs'!$L47*31 + 'octsep cfs'!$M47*30)*1.983471/1000</f>
        <v>497.97167719383009</v>
      </c>
      <c r="K47" s="6">
        <f xml:space="preserve"> ('octsep cfs'!$J47*30 + 'octsep cfs'!$K47*31 + 'octsep cfs'!$L47*31 + 'octsep cfs'!$M47*30)*1.983471/1000</f>
        <v>249.32811627002997</v>
      </c>
      <c r="L47" s="6">
        <f xml:space="preserve"> ('octsep cfs'!$K47*31 + 'octsep cfs'!$L47*31 + 'octsep cfs'!$M47*30)*1.983471/1000</f>
        <v>116.12038572813</v>
      </c>
      <c r="M47" s="6">
        <f xml:space="preserve"> ('octsep cfs'!$L47*31 + 'octsep cfs'!$M47*30)*1.983471/1000</f>
        <v>71.682681609419987</v>
      </c>
      <c r="N47" s="6">
        <f xml:space="preserve"> 'octsep cfs'!$M47*30*1.983471/1000</f>
        <v>53.8316012871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2425.9107453919801</v>
      </c>
      <c r="C48" s="6">
        <f xml:space="preserve"> ('octsep cfs'!$B48*31 + 'octsep cfs'!$C48*30 + 'octsep cfs'!$D48*31 + 'octsep cfs'!$E48*31 + 'octsep cfs'!$F48*29 + 'octsep cfs'!$G48*31)*1.983471/1000</f>
        <v>2372.0791441048805</v>
      </c>
      <c r="D48" s="6">
        <f xml:space="preserve"> ('octsep cfs'!$C48*30 + 'octsep cfs'!$D48*31 + 'octsep cfs'!$E48*31 + 'octsep cfs'!$F48*29+'octsep cfs'!$G48*31)*1.983471/1000</f>
        <v>2303.3581417232399</v>
      </c>
      <c r="E48" s="6">
        <f>('octsep cfs'!$D48*31 + 'octsep cfs'!$E48*31 + 'octsep cfs'!$F48*29+'octsep cfs'!$G48*31)*1.983471/1000</f>
        <v>1954.8228159503401</v>
      </c>
      <c r="F48" s="6">
        <f>('octsep cfs'!$E48*31 + 'octsep cfs'!$F48*29+'octsep cfs'!$G48*31)*1.983471/1000</f>
        <v>1572.8483112661202</v>
      </c>
      <c r="G48" s="6">
        <f>('octsep cfs'!$F48*29+'octsep cfs'!$G48*31)*1.983471/1000</f>
        <v>1041.8456316745892</v>
      </c>
      <c r="H48" s="6">
        <f xml:space="preserve"> 'octsep cfs'!$G48*31*1.983471/1000</f>
        <v>585.32998796747995</v>
      </c>
      <c r="I48" s="6">
        <f xml:space="preserve"> ('octsep cfs'!$H48*30 + 'octsep cfs'!$I48*31 + 'octsep cfs'!$J48*30 + 'octsep cfs'!$K48*31 + 'octsep cfs'!$L48*31 + 'octsep cfs'!$M48*30)*1.983471/1000</f>
        <v>608.97726641955001</v>
      </c>
      <c r="J48" s="6">
        <f xml:space="preserve"> ('octsep cfs'!$I48*31 + 'octsep cfs'!$J48*30 + 'octsep cfs'!$K48*31 + 'octsep cfs'!$L48*31 + 'octsep cfs'!$M48*30)*1.983471/1000</f>
        <v>364.68895161342004</v>
      </c>
      <c r="K48" s="6">
        <f xml:space="preserve"> ('octsep cfs'!$J48*30 + 'octsep cfs'!$K48*31 + 'octsep cfs'!$L48*31 + 'octsep cfs'!$M48*30)*1.983471/1000</f>
        <v>124.62352590512999</v>
      </c>
      <c r="L48" s="6">
        <f xml:space="preserve"> ('octsep cfs'!$K48*31 + 'octsep cfs'!$L48*31 + 'octsep cfs'!$M48*30)*1.983471/1000</f>
        <v>49.902404740229997</v>
      </c>
      <c r="M48" s="6">
        <f xml:space="preserve"> ('octsep cfs'!$L48*31 + 'octsep cfs'!$M48*30)*1.983471/1000</f>
        <v>27.691238631000001</v>
      </c>
      <c r="N48" s="6">
        <f xml:space="preserve"> 'octsep cfs'!$M48*30*1.983471/1000</f>
        <v>17.422809263999998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933.96434844741009</v>
      </c>
      <c r="C49" s="6">
        <f xml:space="preserve"> ('octsep cfs'!$B49*31 + 'octsep cfs'!$C49*30 + 'octsep cfs'!$D49*31 + 'octsep cfs'!$E49*31 + 'octsep cfs'!$F49*28+'octsep cfs'!$G49*31)*1.983471/1000</f>
        <v>916.54153918341001</v>
      </c>
      <c r="D49" s="6">
        <f xml:space="preserve"> ('octsep cfs'!$C49*30 + 'octsep cfs'!$D49*31 + 'octsep cfs'!$E49*31 + 'octsep cfs'!$F49*28+'octsep cfs'!$G49*31)*1.983471/1000</f>
        <v>900.94951332183007</v>
      </c>
      <c r="E49" s="6">
        <f>('octsep cfs'!$D49*31 + 'octsep cfs'!$E49*31 + 'octsep cfs'!$F49*28+'octsep cfs'!$G49*31)*1.983471/1000</f>
        <v>815.87229337173017</v>
      </c>
      <c r="F49" s="6">
        <f>('octsep cfs'!$E49*31 + 'octsep cfs'!$F49*28+'octsep cfs'!$G49*31)*1.983471/1000</f>
        <v>485.15631238515004</v>
      </c>
      <c r="G49" s="6">
        <f>('octsep cfs'!$F49*28+'octsep cfs'!$G49*31)*1.983471/1000</f>
        <v>231.53410040837997</v>
      </c>
      <c r="H49" s="6">
        <f xml:space="preserve"> 'octsep cfs'!$G49*31*1.983471/1000</f>
        <v>148.90698284573998</v>
      </c>
      <c r="I49" s="6">
        <f xml:space="preserve"> ('octsep cfs'!$H49*30 + 'octsep cfs'!$I49*31 + 'octsep cfs'!$J49*30 + 'octsep cfs'!$K49*31 + 'octsep cfs'!$L49*31 + 'octsep cfs'!$M49*30)*1.983471/1000</f>
        <v>311.24601146877006</v>
      </c>
      <c r="J49" s="6">
        <f xml:space="preserve"> ('octsep cfs'!$I49*31 + 'octsep cfs'!$J49*30 + 'octsep cfs'!$K49*31 + 'octsep cfs'!$L49*31 + 'octsep cfs'!$M49*30)*1.983471/1000</f>
        <v>179.17242964466999</v>
      </c>
      <c r="K49" s="6">
        <f xml:space="preserve"> ('octsep cfs'!$J49*30 + 'octsep cfs'!$K49*31 + 'octsep cfs'!$L49*31 + 'octsep cfs'!$M49*30)*1.983471/1000</f>
        <v>109.53095787606</v>
      </c>
      <c r="L49" s="6">
        <f xml:space="preserve"> ('octsep cfs'!$K49*31 + 'octsep cfs'!$L49*31 + 'octsep cfs'!$M49*30)*1.983471/1000</f>
        <v>64.196546352959999</v>
      </c>
      <c r="M49" s="6">
        <f xml:space="preserve"> ('octsep cfs'!$L49*31 + 'octsep cfs'!$M49*30)*1.983471/1000</f>
        <v>41.823052977090001</v>
      </c>
      <c r="N49" s="6">
        <f xml:space="preserve"> 'octsep cfs'!$M49*30*1.983471/1000</f>
        <v>33.4490565969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2294.3793850351503</v>
      </c>
      <c r="C50" s="6">
        <f xml:space="preserve"> ('octsep cfs'!$B50*31 + 'octsep cfs'!$C50*30 + 'octsep cfs'!$D50*31 + 'octsep cfs'!$E50*31 + 'octsep cfs'!$F50*28+'octsep cfs'!$G50*31)*1.983471/1000</f>
        <v>2260.9303284382499</v>
      </c>
      <c r="D50" s="6">
        <f xml:space="preserve"> ('octsep cfs'!$C50*30 + 'octsep cfs'!$D50*31 + 'octsep cfs'!$E50*31 + 'octsep cfs'!$F50*28+'octsep cfs'!$G50*31)*1.983471/1000</f>
        <v>2210.5639898311197</v>
      </c>
      <c r="E50" s="6">
        <f>('octsep cfs'!$D50*31 + 'octsep cfs'!$E50*31 + 'octsep cfs'!$F50*28+'octsep cfs'!$G50*31)*1.983471/1000</f>
        <v>1713.6449406969898</v>
      </c>
      <c r="F50" s="6">
        <f>('octsep cfs'!$E50*31 + 'octsep cfs'!$F50*28+'octsep cfs'!$G50*31)*1.983471/1000</f>
        <v>1123.197893086689</v>
      </c>
      <c r="G50" s="6">
        <f>('octsep cfs'!$F50*28+'octsep cfs'!$G50*31)*1.983471/1000</f>
        <v>653.39689715050793</v>
      </c>
      <c r="H50" s="6">
        <f xml:space="preserve"> 'octsep cfs'!$G50*31*1.983471/1000</f>
        <v>370.47263404116001</v>
      </c>
      <c r="I50" s="6">
        <f xml:space="preserve"> ('octsep cfs'!$H50*30 + 'octsep cfs'!$I50*31 + 'octsep cfs'!$J50*30 + 'octsep cfs'!$K50*31 + 'octsep cfs'!$L50*31 + 'octsep cfs'!$M50*30)*1.983471/1000</f>
        <v>730.13392303319984</v>
      </c>
      <c r="J50" s="6">
        <f xml:space="preserve"> ('octsep cfs'!$I50*31 + 'octsep cfs'!$J50*30 + 'octsep cfs'!$K50*31 + 'octsep cfs'!$L50*31 + 'octsep cfs'!$M50*30)*1.983471/1000</f>
        <v>454.47509039520003</v>
      </c>
      <c r="K50" s="6">
        <f xml:space="preserve"> ('octsep cfs'!$J50*30 + 'octsep cfs'!$K50*31 + 'octsep cfs'!$L50*31 + 'octsep cfs'!$M50*30)*1.983471/1000</f>
        <v>243.30084376878003</v>
      </c>
      <c r="L50" s="6">
        <f xml:space="preserve"> ('octsep cfs'!$K50*31 + 'octsep cfs'!$L50*31 + 'octsep cfs'!$M50*30)*1.983471/1000</f>
        <v>65.492387626679999</v>
      </c>
      <c r="M50" s="6">
        <f xml:space="preserve"> ('octsep cfs'!$L50*31 + 'octsep cfs'!$M50*30)*1.983471/1000</f>
        <v>25.610914742069998</v>
      </c>
      <c r="N50" s="6">
        <f xml:space="preserve"> 'octsep cfs'!$M50*30*1.983471/1000</f>
        <v>11.470611140099999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1588.6719906727319</v>
      </c>
      <c r="C51" s="6">
        <f xml:space="preserve"> ('octsep cfs'!$B51*31 + 'octsep cfs'!$C51*30 + 'octsep cfs'!$D51*31 + 'octsep cfs'!$E51*31 + 'octsep cfs'!$F51*28+'octsep cfs'!$G51*31)*1.983471/1000</f>
        <v>1577.201379532632</v>
      </c>
      <c r="D51" s="6">
        <f xml:space="preserve"> ('octsep cfs'!$C51*30 + 'octsep cfs'!$D51*31 + 'octsep cfs'!$E51*31 + 'octsep cfs'!$F51*28+'octsep cfs'!$G51*31)*1.983471/1000</f>
        <v>1563.059231302632</v>
      </c>
      <c r="E51" s="6">
        <f>('octsep cfs'!$D51*31 + 'octsep cfs'!$E51*31 + 'octsep cfs'!$F51*28+'octsep cfs'!$G51*31)*1.983471/1000</f>
        <v>1471.803697534632</v>
      </c>
      <c r="F51" s="6">
        <f>('octsep cfs'!$E51*31 + 'octsep cfs'!$F51*28+'octsep cfs'!$G51*31)*1.983471/1000</f>
        <v>1049.417696845182</v>
      </c>
      <c r="G51" s="6">
        <f>('octsep cfs'!$F51*28+'octsep cfs'!$G51*31)*1.983471/1000</f>
        <v>536.81764135694095</v>
      </c>
      <c r="H51" s="6">
        <f xml:space="preserve"> 'octsep cfs'!$G51*31*1.983471/1000</f>
        <v>268.35531753998106</v>
      </c>
      <c r="I51" s="6">
        <f xml:space="preserve"> ('octsep cfs'!$H51*30 + 'octsep cfs'!$I51*31 + 'octsep cfs'!$J51*30 + 'octsep cfs'!$K51*31 + 'octsep cfs'!$L51*31 + 'octsep cfs'!$M51*30)*1.983471/1000</f>
        <v>516.65635087331998</v>
      </c>
      <c r="J51" s="6">
        <f xml:space="preserve"> ('octsep cfs'!$I51*31 + 'octsep cfs'!$J51*30 + 'octsep cfs'!$K51*31 + 'octsep cfs'!$L51*31 + 'octsep cfs'!$M51*30)*1.983471/1000</f>
        <v>375.42924873131994</v>
      </c>
      <c r="K51" s="6">
        <f xml:space="preserve"> ('octsep cfs'!$J51*30 + 'octsep cfs'!$K51*31 + 'octsep cfs'!$L51*31 + 'octsep cfs'!$M51*30)*1.983471/1000</f>
        <v>147.80645396138999</v>
      </c>
      <c r="L51" s="6">
        <f xml:space="preserve"> ('octsep cfs'!$K51*31 + 'octsep cfs'!$L51*31 + 'octsep cfs'!$M51*30)*1.983471/1000</f>
        <v>73.434026998289994</v>
      </c>
      <c r="M51" s="6">
        <f xml:space="preserve"> ('octsep cfs'!$L51*31 + 'octsep cfs'!$M51*30)*1.983471/1000</f>
        <v>42.329294280419994</v>
      </c>
      <c r="N51" s="6">
        <f xml:space="preserve"> 'octsep cfs'!$M51*30*1.983471/1000</f>
        <v>20.161784367900001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1734.7837035406496</v>
      </c>
      <c r="C52" s="6">
        <f xml:space="preserve"> ('octsep cfs'!$B52*31 + 'octsep cfs'!$C52*30 + 'octsep cfs'!$D52*31 + 'octsep cfs'!$E52*31 + 'octsep cfs'!$F52*29 + 'octsep cfs'!$G52*31)*1.983471/1000</f>
        <v>1714.62191917275</v>
      </c>
      <c r="D52" s="6">
        <f xml:space="preserve"> ('octsep cfs'!$C52*30 + 'octsep cfs'!$D52*31 + 'octsep cfs'!$E52*31 + 'octsep cfs'!$F52*29+'octsep cfs'!$G52*31)*1.983471/1000</f>
        <v>1590.44278994517</v>
      </c>
      <c r="E52" s="6">
        <f>('octsep cfs'!$D52*31 + 'octsep cfs'!$E52*31 + 'octsep cfs'!$F52*29+'octsep cfs'!$G52*31)*1.983471/1000</f>
        <v>1346.62283214627</v>
      </c>
      <c r="F52" s="6">
        <f>('octsep cfs'!$E52*31 + 'octsep cfs'!$F52*29+'octsep cfs'!$G52*31)*1.983471/1000</f>
        <v>868.71598725785987</v>
      </c>
      <c r="G52" s="6">
        <f>('octsep cfs'!$F52*29+'octsep cfs'!$G52*31)*1.983471/1000</f>
        <v>386.66918219411997</v>
      </c>
      <c r="H52" s="6">
        <f xml:space="preserve"> 'octsep cfs'!$G52*31*1.983471/1000</f>
        <v>180.04922300022</v>
      </c>
      <c r="I52" s="6">
        <f xml:space="preserve"> ('octsep cfs'!$H52*30 + 'octsep cfs'!$I52*31 + 'octsep cfs'!$J52*30 + 'octsep cfs'!$K52*31 + 'octsep cfs'!$L52*31 + 'octsep cfs'!$M52*30)*1.983471/1000</f>
        <v>576.93697010039989</v>
      </c>
      <c r="J52" s="6">
        <f xml:space="preserve"> ('octsep cfs'!$I52*31 + 'octsep cfs'!$J52*30 + 'octsep cfs'!$K52*31 + 'octsep cfs'!$L52*31 + 'octsep cfs'!$M52*30)*1.983471/1000</f>
        <v>322.16646725759995</v>
      </c>
      <c r="K52" s="6">
        <f xml:space="preserve"> ('octsep cfs'!$J52*30 + 'octsep cfs'!$K52*31 + 'octsep cfs'!$L52*31 + 'octsep cfs'!$M52*30)*1.983471/1000</f>
        <v>141.03998148785999</v>
      </c>
      <c r="L52" s="6">
        <f xml:space="preserve"> ('octsep cfs'!$K52*31 + 'octsep cfs'!$L52*31 + 'octsep cfs'!$M52*30)*1.983471/1000</f>
        <v>64.617042204960001</v>
      </c>
      <c r="M52" s="6">
        <f xml:space="preserve"> ('octsep cfs'!$L52*31 + 'octsep cfs'!$M52*30)*1.983471/1000</f>
        <v>37.717446519479999</v>
      </c>
      <c r="N52" s="6">
        <f xml:space="preserve"> 'octsep cfs'!$M52*30*1.983471/1000</f>
        <v>13.953718485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370.94634642008992</v>
      </c>
      <c r="C53" s="6">
        <f xml:space="preserve"> ('octsep cfs'!$B53*31 + 'octsep cfs'!$C53*30 + 'octsep cfs'!$D53*31 + 'octsep cfs'!$E53*31 + 'octsep cfs'!$F53*28+'octsep cfs'!$G53*31)*1.983471/1000</f>
        <v>356.9926279350899</v>
      </c>
      <c r="D53" s="6">
        <f xml:space="preserve"> ('octsep cfs'!$C53*30 + 'octsep cfs'!$D53*31 + 'octsep cfs'!$E53*31 + 'octsep cfs'!$F53*28+'octsep cfs'!$G53*31)*1.983471/1000</f>
        <v>341.34895248867002</v>
      </c>
      <c r="E53" s="6">
        <f>('octsep cfs'!$D53*31 + 'octsep cfs'!$E53*31 + 'octsep cfs'!$F53*28+'octsep cfs'!$G53*31)*1.983471/1000</f>
        <v>302.76468947276999</v>
      </c>
      <c r="F53" s="6">
        <f>('octsep cfs'!$E53*31 + 'octsep cfs'!$F53*28+'octsep cfs'!$G53*31)*1.983471/1000</f>
        <v>270.76961629242004</v>
      </c>
      <c r="G53" s="6">
        <f>('octsep cfs'!$F53*28+'octsep cfs'!$G53*31)*1.983471/1000</f>
        <v>230.95332026487</v>
      </c>
      <c r="H53" s="6">
        <f xml:space="preserve"> 'octsep cfs'!$G53*31*1.983471/1000</f>
        <v>189.56811851103001</v>
      </c>
      <c r="I53" s="6">
        <f xml:space="preserve"> ('octsep cfs'!$H53*30 + 'octsep cfs'!$I53*31 + 'octsep cfs'!$J53*30 + 'octsep cfs'!$K53*31 + 'octsep cfs'!$L53*31 + 'octsep cfs'!$M53*30)*1.983471/1000</f>
        <v>556.05826013954993</v>
      </c>
      <c r="J53" s="6">
        <f xml:space="preserve"> ('octsep cfs'!$I53*31 + 'octsep cfs'!$J53*30 + 'octsep cfs'!$K53*31 + 'octsep cfs'!$L53*31 + 'octsep cfs'!$M53*30)*1.983471/1000</f>
        <v>374.64206859554997</v>
      </c>
      <c r="K53" s="6">
        <f xml:space="preserve"> ('octsep cfs'!$J53*30 + 'octsep cfs'!$K53*31 + 'octsep cfs'!$L53*31 + 'octsep cfs'!$M53*30)*1.983471/1000</f>
        <v>159.03333618501</v>
      </c>
      <c r="L53" s="6">
        <f xml:space="preserve"> ('octsep cfs'!$K53*31 + 'octsep cfs'!$L53*31 + 'octsep cfs'!$M53*30)*1.983471/1000</f>
        <v>80.023752371009991</v>
      </c>
      <c r="M53" s="6">
        <f xml:space="preserve"> ('octsep cfs'!$L53*31 + 'octsep cfs'!$M53*30)*1.983471/1000</f>
        <v>58.947032500230002</v>
      </c>
      <c r="N53" s="6">
        <f xml:space="preserve"> 'octsep cfs'!$M53*30*1.983471/1000</f>
        <v>39.379833233999996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1736.7756479287621</v>
      </c>
      <c r="C54" s="6">
        <f xml:space="preserve"> ('octsep cfs'!$B54*31 + 'octsep cfs'!$C54*30 + 'octsep cfs'!$D54*31 + 'octsep cfs'!$E54*31 + 'octsep cfs'!$F54*28+'octsep cfs'!$G54*31)*1.983471/1000</f>
        <v>1697.3958146947621</v>
      </c>
      <c r="D54" s="6">
        <f xml:space="preserve"> ('octsep cfs'!$C54*30 + 'octsep cfs'!$D54*31 + 'octsep cfs'!$E54*31 + 'octsep cfs'!$F54*28+'octsep cfs'!$G54*31)*1.983471/1000</f>
        <v>1627.529913182502</v>
      </c>
      <c r="E54" s="6">
        <f>('octsep cfs'!$D54*31 + 'octsep cfs'!$E54*31 + 'octsep cfs'!$F54*28+'octsep cfs'!$G54*31)*1.983471/1000</f>
        <v>1201.7742332805722</v>
      </c>
      <c r="F54" s="6">
        <f>('octsep cfs'!$E54*31 + 'octsep cfs'!$F54*28+'octsep cfs'!$G54*31)*1.983471/1000</f>
        <v>546.35446744559101</v>
      </c>
      <c r="G54" s="6">
        <f>('octsep cfs'!$F54*28+'octsep cfs'!$G54*31)*1.983471/1000</f>
        <v>270.17239317432001</v>
      </c>
      <c r="H54" s="6">
        <f xml:space="preserve"> 'octsep cfs'!$G54*31*1.983471/1000</f>
        <v>87.558343823999991</v>
      </c>
      <c r="I54" s="6">
        <f xml:space="preserve"> ('octsep cfs'!$H54*30 + 'octsep cfs'!$I54*31 + 'octsep cfs'!$J54*30 + 'octsep cfs'!$K54*31 + 'octsep cfs'!$L54*31 + 'octsep cfs'!$M54*30)*1.983471/1000</f>
        <v>459.81981085592997</v>
      </c>
      <c r="J54" s="6">
        <f xml:space="preserve"> ('octsep cfs'!$I54*31 + 'octsep cfs'!$J54*30 + 'octsep cfs'!$K54*31 + 'octsep cfs'!$L54*31 + 'octsep cfs'!$M54*30)*1.983471/1000</f>
        <v>327.41538606903003</v>
      </c>
      <c r="K54" s="6">
        <f xml:space="preserve"> ('octsep cfs'!$J54*30 + 'octsep cfs'!$K54*31 + 'octsep cfs'!$L54*31 + 'octsep cfs'!$M54*30)*1.983471/1000</f>
        <v>178.77402965961002</v>
      </c>
      <c r="L54" s="6">
        <f xml:space="preserve"> ('octsep cfs'!$K54*31 + 'octsep cfs'!$L54*31 + 'octsep cfs'!$M54*30)*1.983471/1000</f>
        <v>121.52332106271002</v>
      </c>
      <c r="M54" s="6">
        <f xml:space="preserve"> ('octsep cfs'!$L54*31 + 'octsep cfs'!$M54*30)*1.983471/1000</f>
        <v>94.127520437160015</v>
      </c>
      <c r="N54" s="6">
        <f xml:space="preserve"> 'octsep cfs'!$M54*30*1.983471/1000</f>
        <v>64.050245532000005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1211.19601408428</v>
      </c>
      <c r="C55" s="6">
        <f xml:space="preserve"> ('octsep cfs'!$B55*31 + 'octsep cfs'!$C55*30 + 'octsep cfs'!$D55*31 + 'octsep cfs'!$E55*31 + 'octsep cfs'!$F55*28+'octsep cfs'!$G55*31)*1.983471/1000</f>
        <v>1147.1457685522801</v>
      </c>
      <c r="D55" s="6">
        <f xml:space="preserve"> ('octsep cfs'!$C55*30 + 'octsep cfs'!$D55*31 + 'octsep cfs'!$E55*31 + 'octsep cfs'!$F55*28+'octsep cfs'!$G55*31)*1.983471/1000</f>
        <v>1118.9149663051498</v>
      </c>
      <c r="E55" s="6">
        <f>('octsep cfs'!$D55*31 + 'octsep cfs'!$E55*31 + 'octsep cfs'!$F55*28+'octsep cfs'!$G55*31)*1.983471/1000</f>
        <v>1031.9080274191499</v>
      </c>
      <c r="F55" s="6">
        <f>('octsep cfs'!$E55*31 + 'octsep cfs'!$F55*28+'octsep cfs'!$G55*31)*1.983471/1000</f>
        <v>724.33966870503014</v>
      </c>
      <c r="G55" s="6">
        <f>('octsep cfs'!$F55*28+'octsep cfs'!$G55*31)*1.983471/1000</f>
        <v>599.51368991493007</v>
      </c>
      <c r="H55" s="6">
        <f xml:space="preserve"> 'octsep cfs'!$G55*31*1.983471/1000</f>
        <v>254.56666152813</v>
      </c>
      <c r="I55" s="6">
        <f xml:space="preserve"> ('octsep cfs'!$H55*30 + 'octsep cfs'!$I55*31 + 'octsep cfs'!$J55*30 + 'octsep cfs'!$K55*31 + 'octsep cfs'!$L55*31 + 'octsep cfs'!$M55*30)*1.983471/1000</f>
        <v>460.83269015679002</v>
      </c>
      <c r="J55" s="6">
        <f xml:space="preserve"> ('octsep cfs'!$I55*31 + 'octsep cfs'!$J55*30 + 'octsep cfs'!$K55*31 + 'octsep cfs'!$L55*31 + 'octsep cfs'!$M55*30)*1.983471/1000</f>
        <v>228.84631869099002</v>
      </c>
      <c r="K55" s="6">
        <f xml:space="preserve"> ('octsep cfs'!$J55*30 + 'octsep cfs'!$K55*31 + 'octsep cfs'!$L55*31 + 'octsep cfs'!$M55*30)*1.983471/1000</f>
        <v>73.780737729090006</v>
      </c>
      <c r="L55" s="6">
        <f xml:space="preserve"> ('octsep cfs'!$K55*31 + 'octsep cfs'!$L55*31 + 'octsep cfs'!$M55*30)*1.983471/1000</f>
        <v>42.457763697090002</v>
      </c>
      <c r="M55" s="6">
        <f xml:space="preserve"> ('octsep cfs'!$L55*31 + 'octsep cfs'!$M55*30)*1.983471/1000</f>
        <v>26.38183041564</v>
      </c>
      <c r="N55" s="6">
        <f xml:space="preserve"> 'octsep cfs'!$M55*30*1.983471/1000</f>
        <v>15.330049011899998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1086.8149694923709</v>
      </c>
      <c r="C56" s="6">
        <f xml:space="preserve"> ('octsep cfs'!$B56*31 + 'octsep cfs'!$C56*30 + 'octsep cfs'!$D56*31 + 'octsep cfs'!$E56*31 + 'octsep cfs'!$F56*29 + 'octsep cfs'!$G56*31)*1.983471/1000</f>
        <v>1071.4849204804711</v>
      </c>
      <c r="D56" s="6">
        <f xml:space="preserve"> ('octsep cfs'!$C56*30 + 'octsep cfs'!$D56*31 + 'octsep cfs'!$E56*31 + 'octsep cfs'!$F56*29+'octsep cfs'!$G56*31)*1.983471/1000</f>
        <v>1023.2528165040511</v>
      </c>
      <c r="E56" s="6">
        <f>('octsep cfs'!$D56*31 + 'octsep cfs'!$E56*31 + 'octsep cfs'!$F56*29+'octsep cfs'!$G56*31)*1.983471/1000</f>
        <v>903.66320115395115</v>
      </c>
      <c r="F56" s="6">
        <f>('octsep cfs'!$E56*31 + 'octsep cfs'!$F56*29+'octsep cfs'!$G56*31)*1.983471/1000</f>
        <v>696.42231636350107</v>
      </c>
      <c r="G56" s="6">
        <f>('octsep cfs'!$F56*29+'octsep cfs'!$G56*31)*1.983471/1000</f>
        <v>320.48706236189997</v>
      </c>
      <c r="H56" s="6">
        <f xml:space="preserve"> 'octsep cfs'!$G56*31*1.983471/1000</f>
        <v>167.47808297577001</v>
      </c>
      <c r="I56" s="6">
        <f xml:space="preserve"> ('octsep cfs'!$H56*30 + 'octsep cfs'!$I56*31 + 'octsep cfs'!$J56*30 + 'octsep cfs'!$K56*31 + 'octsep cfs'!$L56*31 + 'octsep cfs'!$M56*30)*1.983471/1000</f>
        <v>418.79084049369004</v>
      </c>
      <c r="J56" s="6">
        <f xml:space="preserve"> ('octsep cfs'!$I56*31 + 'octsep cfs'!$J56*30 + 'octsep cfs'!$K56*31 + 'octsep cfs'!$L56*31 + 'octsep cfs'!$M56*30)*1.983471/1000</f>
        <v>221.66793879488995</v>
      </c>
      <c r="K56" s="6">
        <f xml:space="preserve"> ('octsep cfs'!$J56*30 + 'octsep cfs'!$K56*31 + 'octsep cfs'!$L56*31 + 'octsep cfs'!$M56*30)*1.983471/1000</f>
        <v>139.28685097509</v>
      </c>
      <c r="L56" s="6">
        <f xml:space="preserve"> ('octsep cfs'!$K56*31 + 'octsep cfs'!$L56*31 + 'octsep cfs'!$M56*30)*1.983471/1000</f>
        <v>58.652804412089999</v>
      </c>
      <c r="M56" s="6">
        <f xml:space="preserve"> ('octsep cfs'!$L56*31 + 'octsep cfs'!$M56*30)*1.983471/1000</f>
        <v>28.900798916219998</v>
      </c>
      <c r="N56" s="6">
        <f xml:space="preserve"> 'octsep cfs'!$M56*30*1.983471/1000</f>
        <v>14.615999451899999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1145.9294843003699</v>
      </c>
      <c r="C57" s="6">
        <f xml:space="preserve"> ('octsep cfs'!$B57*31 + 'octsep cfs'!$C57*30 + 'octsep cfs'!$D57*31 + 'octsep cfs'!$E57*31 + 'octsep cfs'!$F57*28+'octsep cfs'!$G57*31)*1.983471/1000</f>
        <v>1131.3134848484699</v>
      </c>
      <c r="D57" s="6">
        <f xml:space="preserve"> ('octsep cfs'!$C57*30 + 'octsep cfs'!$D57*31 + 'octsep cfs'!$E57*31 + 'octsep cfs'!$F57*28+'octsep cfs'!$G57*31)*1.983471/1000</f>
        <v>1117.2488109957301</v>
      </c>
      <c r="E57" s="6">
        <f>('octsep cfs'!$D57*31 + 'octsep cfs'!$E57*31 + 'octsep cfs'!$F57*28+'octsep cfs'!$G57*31)*1.983471/1000</f>
        <v>971.07096523773009</v>
      </c>
      <c r="F57" s="6">
        <f>('octsep cfs'!$E57*31 + 'octsep cfs'!$F57*28+'octsep cfs'!$G57*31)*1.983471/1000</f>
        <v>476.66699700101998</v>
      </c>
      <c r="G57" s="6">
        <f>('octsep cfs'!$F57*28+'octsep cfs'!$G57*31)*1.983471/1000</f>
        <v>378.64223373479996</v>
      </c>
      <c r="H57" s="6">
        <f xml:space="preserve"> 'octsep cfs'!$G57*31*1.983471/1000</f>
        <v>115.69752954564001</v>
      </c>
      <c r="I57" s="6">
        <f xml:space="preserve"> ('octsep cfs'!$H57*30 + 'octsep cfs'!$I57*31 + 'octsep cfs'!$J57*30 + 'octsep cfs'!$K57*31 + 'octsep cfs'!$L57*31 + 'octsep cfs'!$M57*30)*1.983471/1000</f>
        <v>588.47936305599001</v>
      </c>
      <c r="J57" s="6">
        <f xml:space="preserve"> ('octsep cfs'!$I57*31 + 'octsep cfs'!$J57*30 + 'octsep cfs'!$K57*31 + 'octsep cfs'!$L57*31 + 'octsep cfs'!$M57*30)*1.983471/1000</f>
        <v>383.90237899209001</v>
      </c>
      <c r="K57" s="6">
        <f xml:space="preserve"> ('octsep cfs'!$J57*30 + 'octsep cfs'!$K57*31 + 'octsep cfs'!$L57*31 + 'octsep cfs'!$M57*30)*1.983471/1000</f>
        <v>253.43798719029002</v>
      </c>
      <c r="L57" s="6">
        <f xml:space="preserve"> ('octsep cfs'!$K57*31 + 'octsep cfs'!$L57*31 + 'octsep cfs'!$M57*30)*1.983471/1000</f>
        <v>74.600704640490008</v>
      </c>
      <c r="M57" s="6">
        <f xml:space="preserve"> ('octsep cfs'!$L57*31 + 'octsep cfs'!$M57*30)*1.983471/1000</f>
        <v>36.410755659389999</v>
      </c>
      <c r="N57" s="6">
        <f xml:space="preserve"> 'octsep cfs'!$M57*30*1.983471/1000</f>
        <v>20.707437240000001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1908.968399818641</v>
      </c>
      <c r="C58" s="6">
        <f xml:space="preserve"> ('octsep cfs'!$B58*31 + 'octsep cfs'!$C58*30 + 'octsep cfs'!$D58*31 + 'octsep cfs'!$E58*31 + 'octsep cfs'!$F58*28+'octsep cfs'!$G58*31)*1.983471/1000</f>
        <v>1888.2609625786411</v>
      </c>
      <c r="D58" s="6">
        <f xml:space="preserve"> ('octsep cfs'!$C58*30 + 'octsep cfs'!$D58*31 + 'octsep cfs'!$E58*31 + 'octsep cfs'!$F58*28+'octsep cfs'!$G58*31)*1.983471/1000</f>
        <v>1808.7538052295813</v>
      </c>
      <c r="E58" s="6">
        <f>('octsep cfs'!$D58*31 + 'octsep cfs'!$E58*31 + 'octsep cfs'!$F58*28+'octsep cfs'!$G58*31)*1.983471/1000</f>
        <v>1647.6820757325811</v>
      </c>
      <c r="F58" s="6">
        <f>('octsep cfs'!$E58*31 + 'octsep cfs'!$F58*28+'octsep cfs'!$G58*31)*1.983471/1000</f>
        <v>1009.5465360263009</v>
      </c>
      <c r="G58" s="6">
        <f>('octsep cfs'!$F58*28+'octsep cfs'!$G58*31)*1.983471/1000</f>
        <v>714.56462774927991</v>
      </c>
      <c r="H58" s="6">
        <f xml:space="preserve"> 'octsep cfs'!$G58*31*1.983471/1000</f>
        <v>202.25239572132</v>
      </c>
      <c r="I58" s="6">
        <f xml:space="preserve"> ('octsep cfs'!$H58*30 + 'octsep cfs'!$I58*31 + 'octsep cfs'!$J58*30 + 'octsep cfs'!$K58*31 + 'octsep cfs'!$L58*31 + 'octsep cfs'!$M58*30)*1.983471/1000</f>
        <v>471.70278561692999</v>
      </c>
      <c r="J58" s="6">
        <f xml:space="preserve"> ('octsep cfs'!$I58*31 + 'octsep cfs'!$J58*30 + 'octsep cfs'!$K58*31 + 'octsep cfs'!$L58*31 + 'octsep cfs'!$M58*30)*1.983471/1000</f>
        <v>259.45155390692997</v>
      </c>
      <c r="K58" s="6">
        <f xml:space="preserve"> ('octsep cfs'!$J58*30 + 'octsep cfs'!$K58*31 + 'octsep cfs'!$L58*31 + 'octsep cfs'!$M58*30)*1.983471/1000</f>
        <v>129.84983314715998</v>
      </c>
      <c r="L58" s="6">
        <f xml:space="preserve"> ('octsep cfs'!$K58*31 + 'octsep cfs'!$L58*31 + 'octsep cfs'!$M58*30)*1.983471/1000</f>
        <v>67.691818949159995</v>
      </c>
      <c r="M58" s="6">
        <f xml:space="preserve"> ('octsep cfs'!$L58*31 + 'octsep cfs'!$M58*30)*1.983471/1000</f>
        <v>39.405677861129995</v>
      </c>
      <c r="N58" s="6">
        <f xml:space="preserve"> 'octsep cfs'!$M58*30*1.983471/1000</f>
        <v>24.769784195099998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1833.4864786822707</v>
      </c>
      <c r="C59" s="6">
        <f xml:space="preserve"> ('octsep cfs'!$B59*31 + 'octsep cfs'!$C59*30 + 'octsep cfs'!$D59*31 + 'octsep cfs'!$E59*31 + 'octsep cfs'!$F59*28+'octsep cfs'!$G59*31)*1.983471/1000</f>
        <v>1808.716694487171</v>
      </c>
      <c r="D59" s="6">
        <f xml:space="preserve"> ('octsep cfs'!$C59*30 + 'octsep cfs'!$D59*31 + 'octsep cfs'!$E59*31 + 'octsep cfs'!$F59*28+'octsep cfs'!$G59*31)*1.983471/1000</f>
        <v>1679.728005109371</v>
      </c>
      <c r="E59" s="6">
        <f>('octsep cfs'!$D59*31 + 'octsep cfs'!$E59*31 + 'octsep cfs'!$F59*28+'octsep cfs'!$G59*31)*1.983471/1000</f>
        <v>1492.5119460142712</v>
      </c>
      <c r="F59" s="6">
        <f>('octsep cfs'!$E59*31 + 'octsep cfs'!$F59*28+'octsep cfs'!$G59*31)*1.983471/1000</f>
        <v>1046.33202687825</v>
      </c>
      <c r="G59" s="6">
        <f>('octsep cfs'!$F59*28+'octsep cfs'!$G59*31)*1.983471/1000</f>
        <v>664.39681277106899</v>
      </c>
      <c r="H59" s="6">
        <f xml:space="preserve"> 'octsep cfs'!$G59*31*1.983471/1000</f>
        <v>309.24088294892101</v>
      </c>
      <c r="I59" s="6">
        <f xml:space="preserve"> ('octsep cfs'!$H59*30 + 'octsep cfs'!$I59*31 + 'octsep cfs'!$J59*30 + 'octsep cfs'!$K59*31 + 'octsep cfs'!$L59*31 + 'octsep cfs'!$M59*30)*1.983471/1000</f>
        <v>519.89631108240008</v>
      </c>
      <c r="J59" s="6">
        <f xml:space="preserve"> ('octsep cfs'!$I59*31 + 'octsep cfs'!$J59*30 + 'octsep cfs'!$K59*31 + 'octsep cfs'!$L59*31 + 'octsep cfs'!$M59*30)*1.983471/1000</f>
        <v>343.46299538460005</v>
      </c>
      <c r="K59" s="6">
        <f xml:space="preserve"> ('octsep cfs'!$J59*30 + 'octsep cfs'!$K59*31 + 'octsep cfs'!$L59*31 + 'octsep cfs'!$M59*30)*1.983471/1000</f>
        <v>203.85478243809001</v>
      </c>
      <c r="L59" s="6">
        <f xml:space="preserve"> ('octsep cfs'!$K59*31 + 'octsep cfs'!$L59*31 + 'octsep cfs'!$M59*30)*1.983471/1000</f>
        <v>134.20936356218999</v>
      </c>
      <c r="M59" s="6">
        <f xml:space="preserve"> ('octsep cfs'!$L59*31 + 'octsep cfs'!$M59*30)*1.983471/1000</f>
        <v>49.729089044250003</v>
      </c>
      <c r="N59" s="6">
        <f xml:space="preserve"> 'octsep cfs'!$M59*30*1.983471/1000</f>
        <v>20.132032302900001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1552.8086928440521</v>
      </c>
      <c r="C60" s="6">
        <f xml:space="preserve"> ('octsep cfs'!$B60*31 + 'octsep cfs'!$C60*30 + 'octsep cfs'!$D60*31 + 'octsep cfs'!$E60*31 + 'octsep cfs'!$F60*29 + 'octsep cfs'!$G60*31)*1.983471/1000</f>
        <v>1532.6766605411519</v>
      </c>
      <c r="D60" s="6">
        <f xml:space="preserve"> ('octsep cfs'!$C60*30 + 'octsep cfs'!$D60*31 + 'octsep cfs'!$E60*31 + 'octsep cfs'!$F60*29+'octsep cfs'!$G60*31)*1.983471/1000</f>
        <v>1513.1475835875419</v>
      </c>
      <c r="E60" s="6">
        <f>('octsep cfs'!$D60*31 + 'octsep cfs'!$E60*31 + 'octsep cfs'!$F60*29+'octsep cfs'!$G60*31)*1.983471/1000</f>
        <v>1245.6449225445119</v>
      </c>
      <c r="F60" s="6">
        <f>('octsep cfs'!$E60*31 + 'octsep cfs'!$F60*29+'octsep cfs'!$G60*31)*1.983471/1000</f>
        <v>897.44494221358184</v>
      </c>
      <c r="G60" s="6">
        <f>('octsep cfs'!$F60*29+'octsep cfs'!$G60*31)*1.983471/1000</f>
        <v>607.24738417037099</v>
      </c>
      <c r="H60" s="6">
        <f xml:space="preserve"> 'octsep cfs'!$G60*31*1.983471/1000</f>
        <v>315.56242320773106</v>
      </c>
      <c r="I60" s="6">
        <f xml:space="preserve"> ('octsep cfs'!$H60*30 + 'octsep cfs'!$I60*31 + 'octsep cfs'!$J60*30 + 'octsep cfs'!$K60*31 + 'octsep cfs'!$L60*31 + 'octsep cfs'!$M60*30)*1.983471/1000</f>
        <v>764.62583116124097</v>
      </c>
      <c r="J60" s="6">
        <f xml:space="preserve"> ('octsep cfs'!$I60*31 + 'octsep cfs'!$J60*30 + 'octsep cfs'!$K60*31 + 'octsep cfs'!$L60*31 + 'octsep cfs'!$M60*30)*1.983471/1000</f>
        <v>563.13473127914108</v>
      </c>
      <c r="K60" s="6">
        <f xml:space="preserve"> ('octsep cfs'!$J60*30 + 'octsep cfs'!$K60*31 + 'octsep cfs'!$L60*31 + 'octsep cfs'!$M60*30)*1.983471/1000</f>
        <v>303.79226629374</v>
      </c>
      <c r="L60" s="6">
        <f xml:space="preserve"> ('octsep cfs'!$K60*31 + 'octsep cfs'!$L60*31 + 'octsep cfs'!$M60*30)*1.983471/1000</f>
        <v>82.203051462839994</v>
      </c>
      <c r="M60" s="6">
        <f xml:space="preserve"> ('octsep cfs'!$L60*31 + 'octsep cfs'!$M60*30)*1.983471/1000</f>
        <v>37.404415126259998</v>
      </c>
      <c r="N60" s="6">
        <f xml:space="preserve"> 'octsep cfs'!$M60*30*1.983471/1000</f>
        <v>19.0097844111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1203.7409598183901</v>
      </c>
      <c r="C61" s="6">
        <f xml:space="preserve"> ('octsep cfs'!$B61*31 + 'octsep cfs'!$C61*30 + 'octsep cfs'!$D61*31 + 'octsep cfs'!$E61*31 + 'octsep cfs'!$F61*28+'octsep cfs'!$G61*31)*1.983471/1000</f>
        <v>1184.73117540729</v>
      </c>
      <c r="D61" s="6">
        <f xml:space="preserve"> ('octsep cfs'!$C61*30 + 'octsep cfs'!$D61*31 + 'octsep cfs'!$E61*31 + 'octsep cfs'!$F61*28+'octsep cfs'!$G61*31)*1.983471/1000</f>
        <v>1085.6070138351902</v>
      </c>
      <c r="E61" s="6">
        <f>('octsep cfs'!$D61*31 + 'octsep cfs'!$E61*31 + 'octsep cfs'!$F61*28+'octsep cfs'!$G61*31)*1.983471/1000</f>
        <v>635.30945055605991</v>
      </c>
      <c r="F61" s="6">
        <f>('octsep cfs'!$E61*31 + 'octsep cfs'!$F61*28+'octsep cfs'!$G61*31)*1.983471/1000</f>
        <v>412.56385229745001</v>
      </c>
      <c r="G61" s="6">
        <f>('octsep cfs'!$F61*28+'octsep cfs'!$G61*31)*1.983471/1000</f>
        <v>294.74746002135004</v>
      </c>
      <c r="H61" s="6">
        <f xml:space="preserve"> 'octsep cfs'!$G61*31*1.983471/1000</f>
        <v>153.96679753203</v>
      </c>
      <c r="I61" s="6">
        <f xml:space="preserve"> ('octsep cfs'!$H61*30 + 'octsep cfs'!$I61*31 + 'octsep cfs'!$J61*30 + 'octsep cfs'!$K61*31 + 'octsep cfs'!$L61*31 + 'octsep cfs'!$M61*30)*1.983471/1000</f>
        <v>558.78339061586985</v>
      </c>
      <c r="J61" s="6">
        <f xml:space="preserve"> ('octsep cfs'!$I61*31 + 'octsep cfs'!$J61*30 + 'octsep cfs'!$K61*31 + 'octsep cfs'!$L61*31 + 'octsep cfs'!$M61*30)*1.983471/1000</f>
        <v>299.91305321606995</v>
      </c>
      <c r="K61" s="6">
        <f xml:space="preserve"> ('octsep cfs'!$J61*30 + 'octsep cfs'!$K61*31 + 'octsep cfs'!$L61*31 + 'octsep cfs'!$M61*30)*1.983471/1000</f>
        <v>166.38965326452001</v>
      </c>
      <c r="L61" s="6">
        <f xml:space="preserve"> ('octsep cfs'!$K61*31 + 'octsep cfs'!$L61*31 + 'octsep cfs'!$M61*30)*1.983471/1000</f>
        <v>59.407177937520004</v>
      </c>
      <c r="M61" s="6">
        <f xml:space="preserve"> ('octsep cfs'!$L61*31 + 'octsep cfs'!$M61*30)*1.983471/1000</f>
        <v>38.425763848289996</v>
      </c>
      <c r="N61" s="6">
        <f xml:space="preserve"> 'octsep cfs'!$M61*30*1.983471/1000</f>
        <v>25.372561032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1567.9351901280481</v>
      </c>
      <c r="C62" s="6">
        <f xml:space="preserve"> ('octsep cfs'!$B62*31 + 'octsep cfs'!$C62*30 + 'octsep cfs'!$D62*31 + 'octsep cfs'!$E62*31 + 'octsep cfs'!$F62*28+'octsep cfs'!$G62*31)*1.983471/1000</f>
        <v>1542.5626290960481</v>
      </c>
      <c r="D62" s="6">
        <f xml:space="preserve"> ('octsep cfs'!$C62*30 + 'octsep cfs'!$D62*31 + 'octsep cfs'!$E62*31 + 'octsep cfs'!$F62*28+'octsep cfs'!$G62*31)*1.983471/1000</f>
        <v>1427.0612449975979</v>
      </c>
      <c r="E62" s="6">
        <f>('octsep cfs'!$D62*31 + 'octsep cfs'!$E62*31 + 'octsep cfs'!$F62*28+'octsep cfs'!$G62*31)*1.983471/1000</f>
        <v>1199.3788072546981</v>
      </c>
      <c r="F62" s="6">
        <f>('octsep cfs'!$E62*31 + 'octsep cfs'!$F62*28+'octsep cfs'!$G62*31)*1.983471/1000</f>
        <v>1014.2771480803079</v>
      </c>
      <c r="G62" s="6">
        <f>('octsep cfs'!$F62*28+'octsep cfs'!$G62*31)*1.983471/1000</f>
        <v>751.11021580030808</v>
      </c>
      <c r="H62" s="6">
        <f xml:space="preserve"> 'octsep cfs'!$G62*31*1.983471/1000</f>
        <v>207.04842859932</v>
      </c>
      <c r="I62" s="6">
        <f xml:space="preserve"> ('octsep cfs'!$H62*30 + 'octsep cfs'!$I62*31 + 'octsep cfs'!$J62*30 + 'octsep cfs'!$K62*31 + 'octsep cfs'!$L62*31 + 'octsep cfs'!$M62*30)*1.983471/1000</f>
        <v>378.66714613056001</v>
      </c>
      <c r="J62" s="6">
        <f xml:space="preserve"> ('octsep cfs'!$I62*31 + 'octsep cfs'!$J62*30 + 'octsep cfs'!$K62*31 + 'octsep cfs'!$L62*31 + 'octsep cfs'!$M62*30)*1.983471/1000</f>
        <v>262.86199344845994</v>
      </c>
      <c r="K62" s="6">
        <f xml:space="preserve"> ('octsep cfs'!$J62*30 + 'octsep cfs'!$K62*31 + 'octsep cfs'!$L62*31 + 'octsep cfs'!$M62*30)*1.983471/1000</f>
        <v>117.56064352536001</v>
      </c>
      <c r="L62" s="6">
        <f xml:space="preserve"> ('octsep cfs'!$K62*31 + 'octsep cfs'!$L62*31 + 'octsep cfs'!$M62*30)*1.983471/1000</f>
        <v>83.032182010259987</v>
      </c>
      <c r="M62" s="6">
        <f xml:space="preserve"> ('octsep cfs'!$L62*31 + 'octsep cfs'!$M62*30)*1.983471/1000</f>
        <v>61.92410346297001</v>
      </c>
      <c r="N62" s="6">
        <f xml:space="preserve"> 'octsep cfs'!$M62*30*1.983471/1000</f>
        <v>51.171766676100006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1220.9527079332802</v>
      </c>
      <c r="C63" s="6">
        <f xml:space="preserve"> ('octsep cfs'!$B63*31 + 'octsep cfs'!$C63*30 + 'octsep cfs'!$D63*31 + 'octsep cfs'!$E63*31 + 'octsep cfs'!$F63*28+'octsep cfs'!$G63*31)*1.983471/1000</f>
        <v>1169.7809412571801</v>
      </c>
      <c r="D63" s="6">
        <f xml:space="preserve"> ('octsep cfs'!$C63*30 + 'octsep cfs'!$D63*31 + 'octsep cfs'!$E63*31 + 'octsep cfs'!$F63*28+'octsep cfs'!$G63*31)*1.983471/1000</f>
        <v>1127.9398585287001</v>
      </c>
      <c r="E63" s="6">
        <f>('octsep cfs'!$D63*31 + 'octsep cfs'!$E63*31 + 'octsep cfs'!$F63*28+'octsep cfs'!$G63*31)*1.983471/1000</f>
        <v>766.1844406895699</v>
      </c>
      <c r="F63" s="6">
        <f>('octsep cfs'!$E63*31 + 'octsep cfs'!$F63*28+'octsep cfs'!$G63*31)*1.983471/1000</f>
        <v>625.38398315967004</v>
      </c>
      <c r="G63" s="6">
        <f>('octsep cfs'!$F63*28+'octsep cfs'!$G63*31)*1.983471/1000</f>
        <v>420.14021564970005</v>
      </c>
      <c r="H63" s="6">
        <f xml:space="preserve"> 'octsep cfs'!$G63*31*1.983471/1000</f>
        <v>194.36599601706001</v>
      </c>
      <c r="I63" s="6">
        <f xml:space="preserve"> ('octsep cfs'!$H63*30 + 'octsep cfs'!$I63*31 + 'octsep cfs'!$J63*30 + 'octsep cfs'!$K63*31 + 'octsep cfs'!$L63*31 + 'octsep cfs'!$M63*30)*1.983471/1000</f>
        <v>235.29166720961996</v>
      </c>
      <c r="J63" s="6">
        <f xml:space="preserve"> ('octsep cfs'!$I63*31 + 'octsep cfs'!$J63*30 + 'octsep cfs'!$K63*31 + 'octsep cfs'!$L63*31 + 'octsep cfs'!$M63*30)*1.983471/1000</f>
        <v>133.53186937272</v>
      </c>
      <c r="K63" s="6">
        <f xml:space="preserve"> ('octsep cfs'!$J63*30 + 'octsep cfs'!$K63*31 + 'octsep cfs'!$L63*31 + 'octsep cfs'!$M63*30)*1.983471/1000</f>
        <v>76.483058288910001</v>
      </c>
      <c r="L63" s="6">
        <f xml:space="preserve"> ('octsep cfs'!$K63*31 + 'octsep cfs'!$L63*31 + 'octsep cfs'!$M63*30)*1.983471/1000</f>
        <v>47.518232928810001</v>
      </c>
      <c r="M63" s="6">
        <f xml:space="preserve"> ('octsep cfs'!$L63*31 + 'octsep cfs'!$M63*30)*1.983471/1000</f>
        <v>21.61596613155</v>
      </c>
      <c r="N63" s="6">
        <f xml:space="preserve"> 'octsep cfs'!$M63*30*1.983471/1000</f>
        <v>8.5406277788999994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974.89496244970201</v>
      </c>
      <c r="C64" s="6">
        <f xml:space="preserve"> ('octsep cfs'!$B64*31 + 'octsep cfs'!$C64*30 + 'octsep cfs'!$D64*31 + 'octsep cfs'!$E64*31 + 'octsep cfs'!$F64*29 + 'octsep cfs'!$G64*31)*1.983471/1000</f>
        <v>966.35433467080202</v>
      </c>
      <c r="D64" s="6">
        <f xml:space="preserve"> ('octsep cfs'!$C64*30 + 'octsep cfs'!$D64*31 + 'octsep cfs'!$E64*31 + 'octsep cfs'!$F64*29+'octsep cfs'!$G64*31)*1.983471/1000</f>
        <v>958.11684076483198</v>
      </c>
      <c r="E64" s="6">
        <f>('octsep cfs'!$D64*31 + 'octsep cfs'!$E64*31 + 'octsep cfs'!$F64*29+'octsep cfs'!$G64*31)*1.983471/1000</f>
        <v>929.17998234583206</v>
      </c>
      <c r="F64" s="6">
        <f>('octsep cfs'!$E64*31 + 'octsep cfs'!$F64*29+'octsep cfs'!$G64*31)*1.983471/1000</f>
        <v>679.28447237807097</v>
      </c>
      <c r="G64" s="6">
        <f>('octsep cfs'!$F64*29+'octsep cfs'!$G64*31)*1.983471/1000</f>
        <v>388.57349286650998</v>
      </c>
      <c r="H64" s="6">
        <f xml:space="preserve"> 'octsep cfs'!$G64*31*1.983471/1000</f>
        <v>210.85881523329002</v>
      </c>
      <c r="I64" s="6">
        <f xml:space="preserve"> ('octsep cfs'!$H64*30 + 'octsep cfs'!$I64*31 + 'octsep cfs'!$J64*30 + 'octsep cfs'!$K64*31 + 'octsep cfs'!$L64*31 + 'octsep cfs'!$M64*30)*1.983471/1000</f>
        <v>582.41420625864009</v>
      </c>
      <c r="J64" s="6">
        <f xml:space="preserve"> ('octsep cfs'!$I64*31 + 'octsep cfs'!$J64*30 + 'octsep cfs'!$K64*31 + 'octsep cfs'!$L64*31 + 'octsep cfs'!$M64*30)*1.983471/1000</f>
        <v>358.37758656084003</v>
      </c>
      <c r="K64" s="6">
        <f xml:space="preserve"> ('octsep cfs'!$J64*30 + 'octsep cfs'!$K64*31 + 'octsep cfs'!$L64*31 + 'octsep cfs'!$M64*30)*1.983471/1000</f>
        <v>179.41116021422999</v>
      </c>
      <c r="L64" s="6">
        <f xml:space="preserve"> ('octsep cfs'!$K64*31 + 'octsep cfs'!$L64*31 + 'octsep cfs'!$M64*30)*1.983471/1000</f>
        <v>52.863726943230006</v>
      </c>
      <c r="M64" s="6">
        <f xml:space="preserve"> ('octsep cfs'!$L64*31 + 'octsep cfs'!$M64*30)*1.983471/1000</f>
        <v>26.886445272749999</v>
      </c>
      <c r="N64" s="6">
        <f xml:space="preserve"> 'octsep cfs'!$M64*30*1.983471/1000</f>
        <v>15.040858940100001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1411.694033673042</v>
      </c>
      <c r="C65" s="6">
        <f xml:space="preserve"> ('octsep cfs'!$B65*31 + 'octsep cfs'!$C65*30 + 'octsep cfs'!$D65*31 + 'octsep cfs'!$E65*31 + 'octsep cfs'!$F65*28+'octsep cfs'!$G65*31)*1.983471/1000</f>
        <v>1396.653174732942</v>
      </c>
      <c r="D65" s="6">
        <f xml:space="preserve"> ('octsep cfs'!$C65*30 + 'octsep cfs'!$D65*31 + 'octsep cfs'!$E65*31 + 'octsep cfs'!$F65*28+'octsep cfs'!$G65*31)*1.983471/1000</f>
        <v>1382.675813273622</v>
      </c>
      <c r="E65" s="6">
        <f>('octsep cfs'!$D65*31 + 'octsep cfs'!$E65*31 + 'octsep cfs'!$F65*28+'octsep cfs'!$G65*31)*1.983471/1000</f>
        <v>1027.5812877466922</v>
      </c>
      <c r="F65" s="6">
        <f>('octsep cfs'!$E65*31 + 'octsep cfs'!$F65*28+'octsep cfs'!$G65*31)*1.983471/1000</f>
        <v>866.12468553685198</v>
      </c>
      <c r="G65" s="6">
        <f>('octsep cfs'!$F65*28+'octsep cfs'!$G65*31)*1.983471/1000</f>
        <v>543.55267581512101</v>
      </c>
      <c r="H65" s="6">
        <f xml:space="preserve"> 'octsep cfs'!$G65*31*1.983471/1000</f>
        <v>381.76673808044097</v>
      </c>
      <c r="I65" s="6">
        <f xml:space="preserve"> ('octsep cfs'!$H65*30 + 'octsep cfs'!$I65*31 + 'octsep cfs'!$J65*30 + 'octsep cfs'!$K65*31 + 'octsep cfs'!$L65*31 + 'octsep cfs'!$M65*30)*1.983471/1000</f>
        <v>465.19440238991996</v>
      </c>
      <c r="J65" s="6">
        <f xml:space="preserve"> ('octsep cfs'!$I65*31 + 'octsep cfs'!$J65*30 + 'octsep cfs'!$K65*31 + 'octsep cfs'!$L65*31 + 'octsep cfs'!$M65*30)*1.983471/1000</f>
        <v>222.36637843812002</v>
      </c>
      <c r="K65" s="6">
        <f xml:space="preserve"> ('octsep cfs'!$J65*30 + 'octsep cfs'!$K65*31 + 'octsep cfs'!$L65*31 + 'octsep cfs'!$M65*30)*1.983471/1000</f>
        <v>108.97955293806002</v>
      </c>
      <c r="L65" s="6">
        <f xml:space="preserve"> ('octsep cfs'!$K65*31 + 'octsep cfs'!$L65*31 + 'octsep cfs'!$M65*30)*1.983471/1000</f>
        <v>60.42418285806</v>
      </c>
      <c r="M65" s="6">
        <f xml:space="preserve"> ('octsep cfs'!$L65*31 + 'octsep cfs'!$M65*30)*1.983471/1000</f>
        <v>39.903310900319994</v>
      </c>
      <c r="N65" s="6">
        <f xml:space="preserve"> 'octsep cfs'!$M65*30*1.983471/1000</f>
        <v>15.835834116899999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1117.8538271713892</v>
      </c>
      <c r="C66" s="6">
        <f xml:space="preserve"> ('octsep cfs'!$B66*31 + 'octsep cfs'!$C66*30 + 'octsep cfs'!$D66*31 + 'octsep cfs'!$E66*31 + 'octsep cfs'!$F66*28+'octsep cfs'!$G66*31)*1.983471/1000</f>
        <v>1102.0179930544891</v>
      </c>
      <c r="D66" s="6">
        <f xml:space="preserve"> ('octsep cfs'!$C66*30 + 'octsep cfs'!$D66*31 + 'octsep cfs'!$E66*31 + 'octsep cfs'!$F66*28+'octsep cfs'!$G66*31)*1.983471/1000</f>
        <v>1072.3668272242589</v>
      </c>
      <c r="E66" s="6">
        <f>('octsep cfs'!$D66*31 + 'octsep cfs'!$E66*31 + 'octsep cfs'!$F66*28+'octsep cfs'!$G66*31)*1.983471/1000</f>
        <v>962.57754208515894</v>
      </c>
      <c r="F66" s="6">
        <f>('octsep cfs'!$E66*31 + 'octsep cfs'!$F66*28+'octsep cfs'!$G66*31)*1.983471/1000</f>
        <v>825.30770260467898</v>
      </c>
      <c r="G66" s="6">
        <f>('octsep cfs'!$F66*28+'octsep cfs'!$G66*31)*1.983471/1000</f>
        <v>492.80673656106899</v>
      </c>
      <c r="H66" s="6">
        <f xml:space="preserve"> 'octsep cfs'!$G66*31*1.983471/1000</f>
        <v>250.66287522824101</v>
      </c>
      <c r="I66" s="6">
        <f xml:space="preserve"> ('octsep cfs'!$H66*30 + 'octsep cfs'!$I66*31 + 'octsep cfs'!$J66*30 + 'octsep cfs'!$K66*31 + 'octsep cfs'!$L66*31 + 'octsep cfs'!$M66*30)*1.983471/1000</f>
        <v>595.43813304296998</v>
      </c>
      <c r="J66" s="6">
        <f xml:space="preserve"> ('octsep cfs'!$I66*31 + 'octsep cfs'!$J66*30 + 'octsep cfs'!$K66*31 + 'octsep cfs'!$L66*31 + 'octsep cfs'!$M66*30)*1.983471/1000</f>
        <v>322.12191849894003</v>
      </c>
      <c r="K66" s="6">
        <f xml:space="preserve"> ('octsep cfs'!$J66*30 + 'octsep cfs'!$K66*31 + 'octsep cfs'!$L66*31 + 'octsep cfs'!$M66*30)*1.983471/1000</f>
        <v>195.86635298559003</v>
      </c>
      <c r="L66" s="6">
        <f xml:space="preserve"> ('octsep cfs'!$K66*31 + 'octsep cfs'!$L66*31 + 'octsep cfs'!$M66*30)*1.983471/1000</f>
        <v>56.134589630489998</v>
      </c>
      <c r="M66" s="6">
        <f xml:space="preserve"> ('octsep cfs'!$L66*31 + 'octsep cfs'!$M66*30)*1.983471/1000</f>
        <v>26.927979155489997</v>
      </c>
      <c r="N66" s="6">
        <f xml:space="preserve"> 'octsep cfs'!$M66*30*1.983471/1000</f>
        <v>13.684164776100001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1195.49900310267</v>
      </c>
      <c r="C67" s="6">
        <f xml:space="preserve"> ('octsep cfs'!$B67*31 + 'octsep cfs'!$C67*30 + 'octsep cfs'!$D67*31 + 'octsep cfs'!$E67*31 + 'octsep cfs'!$F67*28+'octsep cfs'!$G67*31)*1.983471/1000</f>
        <v>1181.8148383265702</v>
      </c>
      <c r="D67" s="6">
        <f xml:space="preserve"> ('octsep cfs'!$C67*30 + 'octsep cfs'!$D67*31 + 'octsep cfs'!$E67*31 + 'octsep cfs'!$F67*28+'octsep cfs'!$G67*31)*1.983471/1000</f>
        <v>1111.35988559673</v>
      </c>
      <c r="E67" s="6">
        <f>('octsep cfs'!$D67*31 + 'octsep cfs'!$E67*31 + 'octsep cfs'!$F67*28+'octsep cfs'!$G67*31)*1.983471/1000</f>
        <v>842.75467252893009</v>
      </c>
      <c r="F67" s="6">
        <f>('octsep cfs'!$E67*31 + 'octsep cfs'!$F67*28+'octsep cfs'!$G67*31)*1.983471/1000</f>
        <v>639.21472644266998</v>
      </c>
      <c r="G67" s="6">
        <f>('octsep cfs'!$F67*28+'octsep cfs'!$G67*31)*1.983471/1000</f>
        <v>386.75278549677</v>
      </c>
      <c r="H67" s="6">
        <f xml:space="preserve"> 'octsep cfs'!$G67*31*1.983471/1000</f>
        <v>196.79783063661</v>
      </c>
      <c r="I67" s="6">
        <f xml:space="preserve"> ('octsep cfs'!$H67*30 + 'octsep cfs'!$I67*31 + 'octsep cfs'!$J67*30 + 'octsep cfs'!$K67*31 + 'octsep cfs'!$L67*31 + 'octsep cfs'!$M67*30)*1.983471/1000</f>
        <v>544.95342088656014</v>
      </c>
      <c r="J67" s="6">
        <f xml:space="preserve"> ('octsep cfs'!$I67*31 + 'octsep cfs'!$J67*30 + 'octsep cfs'!$K67*31 + 'octsep cfs'!$L67*31 + 'octsep cfs'!$M67*30)*1.983471/1000</f>
        <v>324.95891673966003</v>
      </c>
      <c r="K67" s="6">
        <f xml:space="preserve"> ('octsep cfs'!$J67*30 + 'octsep cfs'!$K67*31 + 'octsep cfs'!$L67*31 + 'octsep cfs'!$M67*30)*1.983471/1000</f>
        <v>118.40853770844001</v>
      </c>
      <c r="L67" s="6">
        <f xml:space="preserve"> ('octsep cfs'!$K67*31 + 'octsep cfs'!$L67*31 + 'octsep cfs'!$M67*30)*1.983471/1000</f>
        <v>54.983085541439998</v>
      </c>
      <c r="M67" s="6">
        <f xml:space="preserve"> ('octsep cfs'!$L67*31 + 'octsep cfs'!$M67*30)*1.983471/1000</f>
        <v>27.476607234090004</v>
      </c>
      <c r="N67" s="6">
        <f xml:space="preserve"> 'octsep cfs'!$M67*30*1.983471/1000</f>
        <v>13.753189566899998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996.91240096289096</v>
      </c>
      <c r="C68" s="6">
        <f xml:space="preserve"> ('octsep cfs'!$B68*31 + 'octsep cfs'!$C68*30 + 'octsep cfs'!$D68*31 + 'octsep cfs'!$E68*31 + 'octsep cfs'!$F68*29 + 'octsep cfs'!$G68*31)*1.983471/1000</f>
        <v>983.15921139599084</v>
      </c>
      <c r="D68" s="6">
        <f xml:space="preserve"> ('octsep cfs'!$C68*30 + 'octsep cfs'!$D68*31 + 'octsep cfs'!$E68*31 + 'octsep cfs'!$F68*29+'octsep cfs'!$G68*31)*1.983471/1000</f>
        <v>958.55002884776081</v>
      </c>
      <c r="E68" s="6">
        <f>('octsep cfs'!$D68*31 + 'octsep cfs'!$E68*31 + 'octsep cfs'!$F68*29+'octsep cfs'!$G68*31)*1.983471/1000</f>
        <v>681.89741773463084</v>
      </c>
      <c r="F68" s="6">
        <f>('octsep cfs'!$E68*31 + 'octsep cfs'!$F68*29+'octsep cfs'!$G68*31)*1.983471/1000</f>
        <v>401.96214029832004</v>
      </c>
      <c r="G68" s="6">
        <f>('octsep cfs'!$F68*29+'octsep cfs'!$G68*31)*1.983471/1000</f>
        <v>257.70239033616002</v>
      </c>
      <c r="H68" s="6">
        <f xml:space="preserve"> 'octsep cfs'!$G68*31*1.983471/1000</f>
        <v>62.277101796840007</v>
      </c>
      <c r="I68" s="6">
        <f xml:space="preserve"> ('octsep cfs'!$H68*30 + 'octsep cfs'!$I68*31 + 'octsep cfs'!$J68*30 + 'octsep cfs'!$K68*31 + 'octsep cfs'!$L68*31 + 'octsep cfs'!$M68*30)*1.983471/1000</f>
        <v>319.32332025677999</v>
      </c>
      <c r="J68" s="6">
        <f xml:space="preserve"> ('octsep cfs'!$I68*31 + 'octsep cfs'!$J68*30 + 'octsep cfs'!$K68*31 + 'octsep cfs'!$L68*31 + 'octsep cfs'!$M68*30)*1.983471/1000</f>
        <v>118.24874928467999</v>
      </c>
      <c r="K68" s="6">
        <f xml:space="preserve"> ('octsep cfs'!$J68*30 + 'octsep cfs'!$K68*31 + 'octsep cfs'!$L68*31 + 'octsep cfs'!$M68*30)*1.983471/1000</f>
        <v>58.385650703099998</v>
      </c>
      <c r="L68" s="6">
        <f xml:space="preserve"> ('octsep cfs'!$K68*31 + 'octsep cfs'!$L68*31 + 'octsep cfs'!$M68*30)*1.983471/1000</f>
        <v>38.307172117200004</v>
      </c>
      <c r="M68" s="6">
        <f xml:space="preserve"> ('octsep cfs'!$L68*31 + 'octsep cfs'!$M68*30)*1.983471/1000</f>
        <v>25.075040382000001</v>
      </c>
      <c r="N68" s="6">
        <f xml:space="preserve"> 'octsep cfs'!$M68*30*1.983471/1000</f>
        <v>13.767470558099999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1252.5694736898001</v>
      </c>
      <c r="C69" s="6">
        <f xml:space="preserve"> ('octsep cfs'!$B69*31 + 'octsep cfs'!$C69*30 + 'octsep cfs'!$D69*31 + 'octsep cfs'!$E69*31 + 'octsep cfs'!$F69*28+'octsep cfs'!$G69*31)*1.983471/1000</f>
        <v>1238.8020031317001</v>
      </c>
      <c r="D69" s="6">
        <f xml:space="preserve"> ('octsep cfs'!$C69*30 + 'octsep cfs'!$D69*31 + 'octsep cfs'!$E69*31 + 'octsep cfs'!$F69*28+'octsep cfs'!$G69*31)*1.983471/1000</f>
        <v>1217.8642452391798</v>
      </c>
      <c r="E69" s="6">
        <f>('octsep cfs'!$D69*31 + 'octsep cfs'!$E69*31 + 'octsep cfs'!$F69*28+'octsep cfs'!$G69*31)*1.983471/1000</f>
        <v>988.63886540537999</v>
      </c>
      <c r="F69" s="6">
        <f>('octsep cfs'!$E69*31 + 'octsep cfs'!$F69*28+'octsep cfs'!$G69*31)*1.983471/1000</f>
        <v>732.64999566611993</v>
      </c>
      <c r="G69" s="6">
        <f>('octsep cfs'!$F69*28+'octsep cfs'!$G69*31)*1.983471/1000</f>
        <v>553.26299412867013</v>
      </c>
      <c r="H69" s="6">
        <f xml:space="preserve"> 'octsep cfs'!$G69*31*1.983471/1000</f>
        <v>438.02721663183002</v>
      </c>
      <c r="I69" s="6">
        <f xml:space="preserve"> ('octsep cfs'!$H69*30 + 'octsep cfs'!$I69*31 + 'octsep cfs'!$J69*30 + 'octsep cfs'!$K69*31 + 'octsep cfs'!$L69*31 + 'octsep cfs'!$M69*30)*1.983471/1000</f>
        <v>834.7054893597001</v>
      </c>
      <c r="J69" s="6">
        <f xml:space="preserve"> ('octsep cfs'!$I69*31 + 'octsep cfs'!$J69*30 + 'octsep cfs'!$K69*31 + 'octsep cfs'!$L69*31 + 'octsep cfs'!$M69*30)*1.983471/1000</f>
        <v>453.85936149266996</v>
      </c>
      <c r="K69" s="6">
        <f xml:space="preserve"> ('octsep cfs'!$J69*30 + 'octsep cfs'!$K69*31 + 'octsep cfs'!$L69*31 + 'octsep cfs'!$M69*30)*1.983471/1000</f>
        <v>232.00225906851</v>
      </c>
      <c r="L69" s="6">
        <f xml:space="preserve"> ('octsep cfs'!$K69*31 + 'octsep cfs'!$L69*31 + 'octsep cfs'!$M69*30)*1.983471/1000</f>
        <v>76.041934338510003</v>
      </c>
      <c r="M69" s="6">
        <f xml:space="preserve"> ('octsep cfs'!$L69*31 + 'octsep cfs'!$M69*30)*1.983471/1000</f>
        <v>32.189592181320002</v>
      </c>
      <c r="N69" s="6">
        <f xml:space="preserve"> 'octsep cfs'!$M69*30*1.983471/1000</f>
        <v>11.5039334529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804.95731196285999</v>
      </c>
      <c r="C70" s="6">
        <f xml:space="preserve"> ('octsep cfs'!$B70*31 + 'octsep cfs'!$C70*30 + 'octsep cfs'!$D70*31 + 'octsep cfs'!$E70*31 + 'octsep cfs'!$F70*28+'octsep cfs'!$G70*31)*1.983471/1000</f>
        <v>793.45337850995998</v>
      </c>
      <c r="D70" s="6">
        <f xml:space="preserve"> ('octsep cfs'!$C70*30 + 'octsep cfs'!$D70*31 + 'octsep cfs'!$E70*31 + 'octsep cfs'!$F70*28+'octsep cfs'!$G70*31)*1.983471/1000</f>
        <v>778.91463525351003</v>
      </c>
      <c r="E70" s="6">
        <f>('octsep cfs'!$D70*31 + 'octsep cfs'!$E70*31 + 'octsep cfs'!$F70*28+'octsep cfs'!$G70*31)*1.983471/1000</f>
        <v>760.75397477751005</v>
      </c>
      <c r="F70" s="6">
        <f>('octsep cfs'!$E70*31 + 'octsep cfs'!$F70*28+'octsep cfs'!$G70*31)*1.983471/1000</f>
        <v>614.44361332200003</v>
      </c>
      <c r="G70" s="6">
        <f>('octsep cfs'!$F70*28+'octsep cfs'!$G70*31)*1.983471/1000</f>
        <v>364.93061772006001</v>
      </c>
      <c r="H70" s="6">
        <f xml:space="preserve"> 'octsep cfs'!$G70*31*1.983471/1000</f>
        <v>205.32062701121998</v>
      </c>
      <c r="I70" s="6">
        <f xml:space="preserve"> ('octsep cfs'!$H70*30 + 'octsep cfs'!$I70*31 + 'octsep cfs'!$J70*30 + 'octsep cfs'!$K70*31 + 'octsep cfs'!$L70*31 + 'octsep cfs'!$M70*30)*1.983471/1000</f>
        <v>358.12384111581002</v>
      </c>
      <c r="J70" s="6">
        <f xml:space="preserve"> ('octsep cfs'!$I70*31 + 'octsep cfs'!$J70*30 + 'octsep cfs'!$K70*31 + 'octsep cfs'!$L70*31 + 'octsep cfs'!$M70*30)*1.983471/1000</f>
        <v>188.79293837481001</v>
      </c>
      <c r="K70" s="6">
        <f xml:space="preserve"> ('octsep cfs'!$J70*30 + 'octsep cfs'!$K70*31 + 'octsep cfs'!$L70*31 + 'octsep cfs'!$M70*30)*1.983471/1000</f>
        <v>124.02681848949</v>
      </c>
      <c r="L70" s="6">
        <f xml:space="preserve"> ('octsep cfs'!$K70*31 + 'octsep cfs'!$L70*31 + 'octsep cfs'!$M70*30)*1.983471/1000</f>
        <v>43.834887612389991</v>
      </c>
      <c r="M70" s="6">
        <f xml:space="preserve"> ('octsep cfs'!$L70*31 + 'octsep cfs'!$M70*30)*1.983471/1000</f>
        <v>21.236964492870001</v>
      </c>
      <c r="N70" s="6">
        <f xml:space="preserve"> 'octsep cfs'!$M70*30*1.983471/1000</f>
        <v>10.982677274099998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1577.5525649740082</v>
      </c>
      <c r="C71" s="6">
        <f xml:space="preserve"> ('octsep cfs'!$B71*31 + 'octsep cfs'!$C71*30 + 'octsep cfs'!$D71*31 + 'octsep cfs'!$E71*31 + 'octsep cfs'!$F71*28+'octsep cfs'!$G71*31)*1.983471/1000</f>
        <v>1566.5698876999079</v>
      </c>
      <c r="D71" s="6">
        <f xml:space="preserve"> ('octsep cfs'!$C71*30 + 'octsep cfs'!$D71*31 + 'octsep cfs'!$E71*31 + 'octsep cfs'!$F71*28+'octsep cfs'!$G71*31)*1.983471/1000</f>
        <v>1493.7408986954581</v>
      </c>
      <c r="E71" s="6">
        <f>('octsep cfs'!$D71*31 + 'octsep cfs'!$E71*31 + 'octsep cfs'!$F71*28+'octsep cfs'!$G71*31)*1.983471/1000</f>
        <v>1243.0065609905582</v>
      </c>
      <c r="F71" s="6">
        <f>('octsep cfs'!$E71*31 + 'octsep cfs'!$F71*28+'octsep cfs'!$G71*31)*1.983471/1000</f>
        <v>893.40404848081812</v>
      </c>
      <c r="G71" s="6">
        <f>('octsep cfs'!$F71*28+'octsep cfs'!$G71*31)*1.983471/1000</f>
        <v>524.75021767723797</v>
      </c>
      <c r="H71" s="6">
        <f xml:space="preserve"> 'octsep cfs'!$G71*31*1.983471/1000</f>
        <v>183.85346087408999</v>
      </c>
      <c r="I71" s="6">
        <f xml:space="preserve"> ('octsep cfs'!$H71*30 + 'octsep cfs'!$I71*31 + 'octsep cfs'!$J71*30 + 'octsep cfs'!$K71*31 + 'octsep cfs'!$L71*31 + 'octsep cfs'!$M71*30)*1.983471/1000</f>
        <v>510.72747836837993</v>
      </c>
      <c r="J71" s="6">
        <f xml:space="preserve"> ('octsep cfs'!$I71*31 + 'octsep cfs'!$J71*30 + 'octsep cfs'!$K71*31 + 'octsep cfs'!$L71*31 + 'octsep cfs'!$M71*30)*1.983471/1000</f>
        <v>330.31274133227998</v>
      </c>
      <c r="K71" s="6">
        <f xml:space="preserve"> ('octsep cfs'!$J71*30 + 'octsep cfs'!$K71*31 + 'octsep cfs'!$L71*31 + 'octsep cfs'!$M71*30)*1.983471/1000</f>
        <v>149.46602414708997</v>
      </c>
      <c r="L71" s="6">
        <f xml:space="preserve"> ('octsep cfs'!$K71*31 + 'octsep cfs'!$L71*31 + 'octsep cfs'!$M71*30)*1.983471/1000</f>
        <v>74.887712894190003</v>
      </c>
      <c r="M71" s="6">
        <f xml:space="preserve"> ('octsep cfs'!$L71*31 + 'octsep cfs'!$M71*30)*1.983471/1000</f>
        <v>43.279396724129995</v>
      </c>
      <c r="N71" s="6">
        <f xml:space="preserve"> 'octsep cfs'!$M71*30*1.983471/1000</f>
        <v>24.769784195099998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2245.993010651292</v>
      </c>
      <c r="C72" s="6">
        <f xml:space="preserve"> ('octsep cfs'!$B72*31 + 'octsep cfs'!$C72*30 + 'octsep cfs'!$D72*31 + 'octsep cfs'!$E72*31 + 'octsep cfs'!$F72*29 + 'octsep cfs'!$G72*31)*1.983471/1000</f>
        <v>2221.2232264561917</v>
      </c>
      <c r="D72" s="6">
        <f xml:space="preserve"> ('octsep cfs'!$C72*30 + 'octsep cfs'!$D72*31 + 'octsep cfs'!$E72*31 + 'octsep cfs'!$F72*29+'octsep cfs'!$G72*31)*1.983471/1000</f>
        <v>2143.6892062232218</v>
      </c>
      <c r="E72" s="6">
        <f>('octsep cfs'!$D72*31 + 'octsep cfs'!$E72*31 + 'octsep cfs'!$F72*29+'octsep cfs'!$G72*31)*1.983471/1000</f>
        <v>1732.7500546912918</v>
      </c>
      <c r="F72" s="6">
        <f>('octsep cfs'!$E72*31 + 'octsep cfs'!$F72*29+'octsep cfs'!$G72*31)*1.983471/1000</f>
        <v>1246.1512610379211</v>
      </c>
      <c r="G72" s="6">
        <f>('octsep cfs'!$F72*29+'octsep cfs'!$G72*31)*1.983471/1000</f>
        <v>830.63582339661014</v>
      </c>
      <c r="H72" s="6">
        <f xml:space="preserve"> 'octsep cfs'!$G72*31*1.983471/1000</f>
        <v>162.14280383699997</v>
      </c>
      <c r="I72" s="6">
        <f xml:space="preserve"> ('octsep cfs'!$H72*30 + 'octsep cfs'!$I72*31 + 'octsep cfs'!$J72*30 + 'octsep cfs'!$K72*31 + 'octsep cfs'!$L72*31 + 'octsep cfs'!$M72*30)*1.983471/1000</f>
        <v>600.6098948325</v>
      </c>
      <c r="J72" s="6">
        <f xml:space="preserve"> ('octsep cfs'!$I72*31 + 'octsep cfs'!$J72*30 + 'octsep cfs'!$K72*31 + 'octsep cfs'!$L72*31 + 'octsep cfs'!$M72*30)*1.983471/1000</f>
        <v>323.97334983446996</v>
      </c>
      <c r="K72" s="6">
        <f xml:space="preserve"> ('octsep cfs'!$J72*30 + 'octsep cfs'!$K72*31 + 'octsep cfs'!$L72*31 + 'octsep cfs'!$M72*30)*1.983471/1000</f>
        <v>109.48492151415</v>
      </c>
      <c r="L72" s="6">
        <f xml:space="preserve"> ('octsep cfs'!$K72*31 + 'octsep cfs'!$L72*31 + 'octsep cfs'!$M72*30)*1.983471/1000</f>
        <v>53.818807899150002</v>
      </c>
      <c r="M72" s="6">
        <f xml:space="preserve"> ('octsep cfs'!$L72*31 + 'octsep cfs'!$M72*30)*1.983471/1000</f>
        <v>29.228071631219997</v>
      </c>
      <c r="N72" s="6">
        <f xml:space="preserve"> 'octsep cfs'!$M72*30*1.983471/1000</f>
        <v>17.156825802899998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2329.9165645289518</v>
      </c>
      <c r="C73" s="6">
        <f xml:space="preserve"> ('octsep cfs'!$B73*31 + 'octsep cfs'!$C73*30 + 'octsep cfs'!$D73*31 + 'octsep cfs'!$E73*31 + 'octsep cfs'!$F73*28+'octsep cfs'!$G73*31)*1.983471/1000</f>
        <v>2312.7597387260521</v>
      </c>
      <c r="D73" s="6">
        <f xml:space="preserve"> ('octsep cfs'!$C73*30 + 'octsep cfs'!$D73*31 + 'octsep cfs'!$E73*31 + 'octsep cfs'!$F73*28+'octsep cfs'!$G73*31)*1.983471/1000</f>
        <v>2199.8014818049619</v>
      </c>
      <c r="E73" s="6">
        <f>('octsep cfs'!$D73*31 + 'octsep cfs'!$E73*31 + 'octsep cfs'!$F73*28+'octsep cfs'!$G73*31)*1.983471/1000</f>
        <v>1786.4899601140621</v>
      </c>
      <c r="F73" s="6">
        <f>('octsep cfs'!$E73*31 + 'octsep cfs'!$F73*28+'octsep cfs'!$G73*31)*1.983471/1000</f>
        <v>1049.0912353698211</v>
      </c>
      <c r="G73" s="6">
        <f>('octsep cfs'!$F73*28+'octsep cfs'!$G73*31)*1.983471/1000</f>
        <v>644.04652130279987</v>
      </c>
      <c r="H73" s="6">
        <f xml:space="preserve"> 'octsep cfs'!$G73*31*1.983471/1000</f>
        <v>407.68247066231999</v>
      </c>
      <c r="I73" s="6">
        <f xml:space="preserve"> ('octsep cfs'!$H73*30 + 'octsep cfs'!$I73*31 + 'octsep cfs'!$J73*30 + 'octsep cfs'!$K73*31 + 'octsep cfs'!$L73*31 + 'octsep cfs'!$M73*30)*1.983471/1000</f>
        <v>490.78952870283001</v>
      </c>
      <c r="J73" s="6">
        <f xml:space="preserve"> ('octsep cfs'!$I73*31 + 'octsep cfs'!$J73*30 + 'octsep cfs'!$K73*31 + 'octsep cfs'!$L73*31 + 'octsep cfs'!$M73*30)*1.983471/1000</f>
        <v>260.81439683103002</v>
      </c>
      <c r="K73" s="6">
        <f xml:space="preserve"> ('octsep cfs'!$J73*30 + 'octsep cfs'!$K73*31 + 'octsep cfs'!$L73*31 + 'octsep cfs'!$M73*30)*1.983471/1000</f>
        <v>136.35180976283999</v>
      </c>
      <c r="L73" s="6">
        <f xml:space="preserve"> ('octsep cfs'!$K73*31 + 'octsep cfs'!$L73*31 + 'octsep cfs'!$M73*30)*1.983471/1000</f>
        <v>78.545332591740006</v>
      </c>
      <c r="M73" s="6">
        <f xml:space="preserve"> ('octsep cfs'!$L73*31 + 'octsep cfs'!$M73*30)*1.983471/1000</f>
        <v>44.31457023902999</v>
      </c>
      <c r="N73" s="6">
        <f xml:space="preserve"> 'octsep cfs'!$M73*30*1.983471/1000</f>
        <v>31.086742635899995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1243.4494165111412</v>
      </c>
      <c r="C74" s="6">
        <f xml:space="preserve"> ('octsep cfs'!$B74*31 + 'octsep cfs'!$C74*30 + 'octsep cfs'!$D74*31 + 'octsep cfs'!$E74*31 + 'octsep cfs'!$F74*28+'octsep cfs'!$G74*31)*1.983471/1000</f>
        <v>1212.3626738752412</v>
      </c>
      <c r="D74" s="6">
        <f xml:space="preserve"> ('octsep cfs'!$C74*30 + 'octsep cfs'!$D74*31 + 'octsep cfs'!$E74*31 + 'octsep cfs'!$F74*28+'octsep cfs'!$G74*31)*1.983471/1000</f>
        <v>1075.2772971977611</v>
      </c>
      <c r="E74" s="6">
        <f>('octsep cfs'!$D74*31 + 'octsep cfs'!$E74*31 + 'octsep cfs'!$F74*28+'octsep cfs'!$G74*31)*1.983471/1000</f>
        <v>948.53350029776107</v>
      </c>
      <c r="F74" s="6">
        <f>('octsep cfs'!$E74*31 + 'octsep cfs'!$F74*28+'octsep cfs'!$G74*31)*1.983471/1000</f>
        <v>809.60718484634106</v>
      </c>
      <c r="G74" s="6">
        <f>('octsep cfs'!$F74*28+'octsep cfs'!$G74*31)*1.983471/1000</f>
        <v>393.80214060431996</v>
      </c>
      <c r="H74" s="6">
        <f xml:space="preserve"> 'octsep cfs'!$G74*31*1.983471/1000</f>
        <v>224.13214366116</v>
      </c>
      <c r="I74" s="6">
        <f xml:space="preserve"> ('octsep cfs'!$H74*30 + 'octsep cfs'!$I74*31 + 'octsep cfs'!$J74*30 + 'octsep cfs'!$K74*31 + 'octsep cfs'!$L74*31 + 'octsep cfs'!$M74*30)*1.983471/1000</f>
        <v>404.21706913937999</v>
      </c>
      <c r="J74" s="6">
        <f xml:space="preserve"> ('octsep cfs'!$I74*31 + 'octsep cfs'!$J74*30 + 'octsep cfs'!$K74*31 + 'octsep cfs'!$L74*31 + 'octsep cfs'!$M74*30)*1.983471/1000</f>
        <v>281.04173491547999</v>
      </c>
      <c r="K74" s="6">
        <f xml:space="preserve"> ('octsep cfs'!$J74*30 + 'octsep cfs'!$K74*31 + 'octsep cfs'!$L74*31 + 'octsep cfs'!$M74*30)*1.983471/1000</f>
        <v>123.77243833374001</v>
      </c>
      <c r="L74" s="6">
        <f xml:space="preserve"> ('octsep cfs'!$K74*31 + 'octsep cfs'!$L74*31 + 'octsep cfs'!$M74*30)*1.983471/1000</f>
        <v>46.702689157740004</v>
      </c>
      <c r="M74" s="6">
        <f xml:space="preserve"> ('octsep cfs'!$L74*31 + 'octsep cfs'!$M74*30)*1.983471/1000</f>
        <v>19.523324887710004</v>
      </c>
      <c r="N74" s="6">
        <f xml:space="preserve"> 'octsep cfs'!$M74*30*1.983471/1000</f>
        <v>8.2335864681000004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1827.014176776222</v>
      </c>
      <c r="C75" s="6">
        <f xml:space="preserve"> ('octsep cfs'!$B75*31 + 'octsep cfs'!$C75*30 + 'octsep cfs'!$D75*31 + 'octsep cfs'!$E75*31 + 'octsep cfs'!$F75*28+'octsep cfs'!$G75*31)*1.983471/1000</f>
        <v>1818.7805903081219</v>
      </c>
      <c r="D75" s="6">
        <f xml:space="preserve"> ('octsep cfs'!$C75*30 + 'octsep cfs'!$D75*31 + 'octsep cfs'!$E75*31 + 'octsep cfs'!$F75*28+'octsep cfs'!$G75*31)*1.983471/1000</f>
        <v>1787.2632757875419</v>
      </c>
      <c r="E75" s="6">
        <f>('octsep cfs'!$D75*31 + 'octsep cfs'!$E75*31 + 'octsep cfs'!$F75*28+'octsep cfs'!$G75*31)*1.983471/1000</f>
        <v>1506.8345325846121</v>
      </c>
      <c r="F75" s="6">
        <f>('octsep cfs'!$E75*31 + 'octsep cfs'!$F75*28+'octsep cfs'!$G75*31)*1.983471/1000</f>
        <v>946.39343426231096</v>
      </c>
      <c r="G75" s="6">
        <f>('octsep cfs'!$F75*28+'octsep cfs'!$G75*31)*1.983471/1000</f>
        <v>554.90181720771</v>
      </c>
      <c r="H75" s="6">
        <f xml:space="preserve"> 'octsep cfs'!$G75*31*1.983471/1000</f>
        <v>232.41513839186999</v>
      </c>
      <c r="I75" s="6">
        <f xml:space="preserve"> ('octsep cfs'!$H75*30 + 'octsep cfs'!$I75*31 + 'octsep cfs'!$J75*30 + 'octsep cfs'!$K75*31 + 'octsep cfs'!$L75*31 + 'octsep cfs'!$M75*30)*1.983471/1000</f>
        <v>634.53452827107003</v>
      </c>
      <c r="J75" s="6">
        <f xml:space="preserve"> ('octsep cfs'!$I75*31 + 'octsep cfs'!$J75*30 + 'octsep cfs'!$K75*31 + 'octsep cfs'!$L75*31 + 'octsep cfs'!$M75*30)*1.983471/1000</f>
        <v>458.04944398016994</v>
      </c>
      <c r="K75" s="6">
        <f xml:space="preserve"> ('octsep cfs'!$J75*30 + 'octsep cfs'!$K75*31 + 'octsep cfs'!$L75*31 + 'octsep cfs'!$M75*30)*1.983471/1000</f>
        <v>176.47004958072003</v>
      </c>
      <c r="L75" s="6">
        <f xml:space="preserve"> ('octsep cfs'!$K75*31 + 'octsep cfs'!$L75*31 + 'octsep cfs'!$M75*30)*1.983471/1000</f>
        <v>57.380268922620004</v>
      </c>
      <c r="M75" s="6">
        <f xml:space="preserve"> ('octsep cfs'!$L75*31 + 'octsep cfs'!$M75*30)*1.983471/1000</f>
        <v>24.03000901623</v>
      </c>
      <c r="N75" s="6">
        <f xml:space="preserve"> 'octsep cfs'!$M75*30*1.983471/1000</f>
        <v>7.3588757570999999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1538.2151046309809</v>
      </c>
      <c r="C76" s="6">
        <f xml:space="preserve"> ('octsep cfs'!$B76*31 + 'octsep cfs'!$C76*30 + 'octsep cfs'!$D76*31 + 'octsep cfs'!$E76*31 + 'octsep cfs'!$F76*29 + 'octsep cfs'!$G76*31)*1.983471/1000</f>
        <v>1530.8562288738808</v>
      </c>
      <c r="D76" s="6">
        <f xml:space="preserve"> ('octsep cfs'!$C76*30 + 'octsep cfs'!$D76*31 + 'octsep cfs'!$E76*31 + 'octsep cfs'!$F76*29+'octsep cfs'!$G76*31)*1.983471/1000</f>
        <v>1516.059852569241</v>
      </c>
      <c r="E76" s="6">
        <f>('octsep cfs'!$D76*31 + 'octsep cfs'!$E76*31 + 'octsep cfs'!$F76*29+'octsep cfs'!$G76*31)*1.983471/1000</f>
        <v>1225.945622126211</v>
      </c>
      <c r="F76" s="6">
        <f>('octsep cfs'!$E76*31 + 'octsep cfs'!$F76*29+'octsep cfs'!$G76*31)*1.983471/1000</f>
        <v>830.3404845647101</v>
      </c>
      <c r="G76" s="6">
        <f>('octsep cfs'!$F76*29+'octsep cfs'!$G76*31)*1.983471/1000</f>
        <v>516.76171285283999</v>
      </c>
      <c r="H76" s="6">
        <f xml:space="preserve"> 'octsep cfs'!$G76*31*1.983471/1000</f>
        <v>211.47369124329001</v>
      </c>
      <c r="I76" s="6">
        <f xml:space="preserve"> ('octsep cfs'!$H76*30 + 'octsep cfs'!$I76*31 + 'octsep cfs'!$J76*30 + 'octsep cfs'!$K76*31 + 'octsep cfs'!$L76*31 + 'octsep cfs'!$M76*30)*1.983471/1000</f>
        <v>483.26150253884998</v>
      </c>
      <c r="J76" s="6">
        <f xml:space="preserve"> ('octsep cfs'!$I76*31 + 'octsep cfs'!$J76*30 + 'octsep cfs'!$K76*31 + 'octsep cfs'!$L76*31 + 'octsep cfs'!$M76*30)*1.983471/1000</f>
        <v>324.88531013085003</v>
      </c>
      <c r="K76" s="6">
        <f xml:space="preserve"> ('octsep cfs'!$J76*30 + 'octsep cfs'!$K76*31 + 'octsep cfs'!$L76*31 + 'octsep cfs'!$M76*30)*1.983471/1000</f>
        <v>149.52451670688001</v>
      </c>
      <c r="L76" s="6">
        <f xml:space="preserve"> ('octsep cfs'!$K76*31 + 'octsep cfs'!$L76*31 + 'octsep cfs'!$M76*30)*1.983471/1000</f>
        <v>44.434272713879999</v>
      </c>
      <c r="M76" s="6">
        <f xml:space="preserve"> ('octsep cfs'!$L76*31 + 'octsep cfs'!$M76*30)*1.983471/1000</f>
        <v>19.983728176230002</v>
      </c>
      <c r="N76" s="6">
        <f xml:space="preserve"> 'octsep cfs'!$M76*30*1.983471/1000</f>
        <v>10.0639335069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511.37155107149999</v>
      </c>
      <c r="C77" s="6">
        <f xml:space="preserve"> ('octsep cfs'!$B77*31 + 'octsep cfs'!$C77*30 + 'octsep cfs'!$D77*31 + 'octsep cfs'!$E77*31 + 'octsep cfs'!$F77*28+'octsep cfs'!$G77*31)*1.983471/1000</f>
        <v>501.30761756460009</v>
      </c>
      <c r="D77" s="6">
        <f xml:space="preserve"> ('octsep cfs'!$C77*30 + 'octsep cfs'!$D77*31 + 'octsep cfs'!$E77*31 + 'octsep cfs'!$F77*28+'octsep cfs'!$G77*31)*1.983471/1000</f>
        <v>476.93270277618007</v>
      </c>
      <c r="E77" s="6">
        <f>('octsep cfs'!$D77*31 + 'octsep cfs'!$E77*31 + 'octsep cfs'!$F77*28+'octsep cfs'!$G77*31)*1.983471/1000</f>
        <v>431.58460530318007</v>
      </c>
      <c r="F77" s="6">
        <f>('octsep cfs'!$E77*31 + 'octsep cfs'!$F77*28+'octsep cfs'!$G77*31)*1.983471/1000</f>
        <v>297.78943015521003</v>
      </c>
      <c r="G77" s="6">
        <f>('octsep cfs'!$F77*28+'octsep cfs'!$G77*31)*1.983471/1000</f>
        <v>208.69020705015004</v>
      </c>
      <c r="H77" s="6">
        <f xml:space="preserve"> 'octsep cfs'!$G77*31*1.983471/1000</f>
        <v>134.02267927167</v>
      </c>
      <c r="I77" s="6">
        <f xml:space="preserve"> ('octsep cfs'!$H77*30 + 'octsep cfs'!$I77*31 + 'octsep cfs'!$J77*30 + 'octsep cfs'!$K77*31 + 'octsep cfs'!$L77*31 + 'octsep cfs'!$M77*30)*1.983471/1000</f>
        <v>379.50309981821999</v>
      </c>
      <c r="J77" s="6">
        <f xml:space="preserve"> ('octsep cfs'!$I77*31 + 'octsep cfs'!$J77*30 + 'octsep cfs'!$K77*31 + 'octsep cfs'!$L77*31 + 'octsep cfs'!$M77*30)*1.983471/1000</f>
        <v>219.29656037141999</v>
      </c>
      <c r="K77" s="6">
        <f xml:space="preserve"> ('octsep cfs'!$J77*30 + 'octsep cfs'!$K77*31 + 'octsep cfs'!$L77*31 + 'octsep cfs'!$M77*30)*1.983471/1000</f>
        <v>75.641848403100013</v>
      </c>
      <c r="L77" s="6">
        <f xml:space="preserve"> ('octsep cfs'!$K77*31 + 'octsep cfs'!$L77*31 + 'octsep cfs'!$M77*30)*1.983471/1000</f>
        <v>29.968263339</v>
      </c>
      <c r="M77" s="6">
        <f xml:space="preserve"> ('octsep cfs'!$L77*31 + 'octsep cfs'!$M77*30)*1.983471/1000</f>
        <v>14.419893674129998</v>
      </c>
      <c r="N77" s="6">
        <f xml:space="preserve"> 'octsep cfs'!$M77*30*1.983471/1000</f>
        <v>6.1110741509999995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1485.7330570122811</v>
      </c>
      <c r="C78" s="6">
        <f xml:space="preserve"> ('octsep cfs'!$B78*31 + 'octsep cfs'!$C78*30 + 'octsep cfs'!$D78*31 + 'octsep cfs'!$E78*31 + 'octsep cfs'!$F78*28+'octsep cfs'!$G78*31)*1.983471/1000</f>
        <v>1479.6219828612811</v>
      </c>
      <c r="D78" s="6">
        <f xml:space="preserve"> ('octsep cfs'!$C78*30 + 'octsep cfs'!$D78*31 + 'octsep cfs'!$E78*31 + 'octsep cfs'!$F78*28+'octsep cfs'!$G78*31)*1.983471/1000</f>
        <v>1439.8634851786712</v>
      </c>
      <c r="E78" s="6">
        <f>('octsep cfs'!$D78*31 + 'octsep cfs'!$E78*31 + 'octsep cfs'!$F78*28+'octsep cfs'!$G78*31)*1.983471/1000</f>
        <v>1222.6597247287709</v>
      </c>
      <c r="F78" s="6">
        <f>('octsep cfs'!$E78*31 + 'octsep cfs'!$F78*28+'octsep cfs'!$G78*31)*1.983471/1000</f>
        <v>777.91800058013996</v>
      </c>
      <c r="G78" s="6">
        <f>('octsep cfs'!$F78*28+'octsep cfs'!$G78*31)*1.983471/1000</f>
        <v>472.22993270460006</v>
      </c>
      <c r="H78" s="6">
        <f xml:space="preserve"> 'octsep cfs'!$G78*31*1.983471/1000</f>
        <v>265.30670079480001</v>
      </c>
      <c r="I78" s="6">
        <f xml:space="preserve"> ('octsep cfs'!$H78*30 + 'octsep cfs'!$I78*31 + 'octsep cfs'!$J78*30 + 'octsep cfs'!$K78*31 + 'octsep cfs'!$L78*31 + 'octsep cfs'!$M78*30)*1.983471/1000</f>
        <v>565.00359534129007</v>
      </c>
      <c r="J78" s="6">
        <f xml:space="preserve"> ('octsep cfs'!$I78*31 + 'octsep cfs'!$J78*30 + 'octsep cfs'!$K78*31 + 'octsep cfs'!$L78*31 + 'octsep cfs'!$M78*30)*1.983471/1000</f>
        <v>234.26173005815997</v>
      </c>
      <c r="K78" s="6">
        <f xml:space="preserve"> ('octsep cfs'!$J78*30 + 'octsep cfs'!$K78*31 + 'octsep cfs'!$L78*31 + 'octsep cfs'!$M78*30)*1.983471/1000</f>
        <v>108.19431660387001</v>
      </c>
      <c r="L78" s="6">
        <f xml:space="preserve"> ('octsep cfs'!$K78*31 + 'octsep cfs'!$L78*31 + 'octsep cfs'!$M78*30)*1.983471/1000</f>
        <v>41.759740582770007</v>
      </c>
      <c r="M78" s="6">
        <f xml:space="preserve"> ('octsep cfs'!$L78*31 + 'octsep cfs'!$M78*30)*1.983471/1000</f>
        <v>19.394240595030002</v>
      </c>
      <c r="N78" s="6">
        <f xml:space="preserve"> 'octsep cfs'!$M78*30*1.983471/1000</f>
        <v>9.486743445900002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1283.7967472295209</v>
      </c>
      <c r="C79" s="6">
        <f xml:space="preserve"> ('octsep cfs'!$B79*31 + 'octsep cfs'!$C79*30 + 'octsep cfs'!$D79*31 + 'octsep cfs'!$E79*31 + 'octsep cfs'!$F79*28+'octsep cfs'!$G79*31)*1.983471/1000</f>
        <v>1274.3100037836211</v>
      </c>
      <c r="D79" s="6">
        <f xml:space="preserve"> ('octsep cfs'!$C79*30 + 'octsep cfs'!$D79*31 + 'octsep cfs'!$E79*31 + 'octsep cfs'!$F79*28+'octsep cfs'!$G79*31)*1.983471/1000</f>
        <v>1262.9766091673011</v>
      </c>
      <c r="E79" s="6">
        <f>('octsep cfs'!$D79*31 + 'octsep cfs'!$E79*31 + 'octsep cfs'!$F79*28+'octsep cfs'!$G79*31)*1.983471/1000</f>
        <v>1213.9945944752012</v>
      </c>
      <c r="F79" s="6">
        <f>('octsep cfs'!$E79*31 + 'octsep cfs'!$F79*28+'octsep cfs'!$G79*31)*1.983471/1000</f>
        <v>1035.5538871171411</v>
      </c>
      <c r="G79" s="6">
        <f>('octsep cfs'!$F79*28+'octsep cfs'!$G79*31)*1.983471/1000</f>
        <v>672.65837014721103</v>
      </c>
      <c r="H79" s="6">
        <f xml:space="preserve"> 'octsep cfs'!$G79*31*1.983471/1000</f>
        <v>448.82573060705101</v>
      </c>
      <c r="I79" s="6">
        <f xml:space="preserve"> ('octsep cfs'!$H79*30 + 'octsep cfs'!$I79*31 + 'octsep cfs'!$J79*30 + 'octsep cfs'!$K79*31 + 'octsep cfs'!$L79*31 + 'octsep cfs'!$M79*30)*1.983471/1000</f>
        <v>443.84124616587007</v>
      </c>
      <c r="J79" s="6">
        <f xml:space="preserve"> ('octsep cfs'!$I79*31 + 'octsep cfs'!$J79*30 + 'octsep cfs'!$K79*31 + 'octsep cfs'!$L79*31 + 'octsep cfs'!$M79*30)*1.983471/1000</f>
        <v>190.85586722307002</v>
      </c>
      <c r="K79" s="6">
        <f xml:space="preserve"> ('octsep cfs'!$J79*30 + 'octsep cfs'!$K79*31 + 'octsep cfs'!$L79*31 + 'octsep cfs'!$M79*30)*1.983471/1000</f>
        <v>66.88518096288</v>
      </c>
      <c r="L79" s="6">
        <f xml:space="preserve"> ('octsep cfs'!$K79*31 + 'octsep cfs'!$L79*31 + 'octsep cfs'!$M79*30)*1.983471/1000</f>
        <v>31.263628579680002</v>
      </c>
      <c r="M79" s="6">
        <f xml:space="preserve"> ('octsep cfs'!$L79*31 + 'octsep cfs'!$M79*30)*1.983471/1000</f>
        <v>18.252237332069999</v>
      </c>
      <c r="N79" s="6">
        <f xml:space="preserve"> 'octsep cfs'!$M79*30*1.983471/1000</f>
        <v>10.322181431100001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1419.639538829631</v>
      </c>
      <c r="C80" s="6">
        <f xml:space="preserve"> ('octsep cfs'!$B80*31 + 'octsep cfs'!$C80*30 + 'octsep cfs'!$D80*31 + 'octsep cfs'!$E80*31 + 'octsep cfs'!$F80*29 + 'octsep cfs'!$G80*31)*1.983471/1000</f>
        <v>1409.3173573985312</v>
      </c>
      <c r="D80" s="6">
        <f xml:space="preserve"> ('octsep cfs'!$C80*30 + 'octsep cfs'!$D80*31 + 'octsep cfs'!$E80*31 + 'octsep cfs'!$F80*29+'octsep cfs'!$G80*31)*1.983471/1000</f>
        <v>1387.0447036883011</v>
      </c>
      <c r="E80" s="6">
        <f>('octsep cfs'!$D80*31 + 'octsep cfs'!$E80*31 + 'octsep cfs'!$F80*29+'octsep cfs'!$G80*31)*1.983471/1000</f>
        <v>1287.0182611583011</v>
      </c>
      <c r="F80" s="6">
        <f>('octsep cfs'!$E80*31 + 'octsep cfs'!$F80*29+'octsep cfs'!$G80*31)*1.983471/1000</f>
        <v>915.34594253403009</v>
      </c>
      <c r="G80" s="6">
        <f>('octsep cfs'!$F80*29+'octsep cfs'!$G80*31)*1.983471/1000</f>
        <v>439.65013028997907</v>
      </c>
      <c r="H80" s="6">
        <f xml:space="preserve"> 'octsep cfs'!$G80*31*1.983471/1000</f>
        <v>183.30868072923002</v>
      </c>
      <c r="I80" s="6">
        <f xml:space="preserve"> ('octsep cfs'!$H80*30 + 'octsep cfs'!$I80*31 + 'octsep cfs'!$J80*30 + 'octsep cfs'!$K80*31 + 'octsep cfs'!$L80*31 + 'octsep cfs'!$M80*30)*1.983471/1000</f>
        <v>466.41070647653993</v>
      </c>
      <c r="J80" s="6">
        <f xml:space="preserve"> ('octsep cfs'!$I80*31 + 'octsep cfs'!$J80*30 + 'octsep cfs'!$K80*31 + 'octsep cfs'!$L80*31 + 'octsep cfs'!$M80*30)*1.983471/1000</f>
        <v>337.41586833863994</v>
      </c>
      <c r="K80" s="6">
        <f xml:space="preserve"> ('octsep cfs'!$J80*30 + 'octsep cfs'!$K80*31 + 'octsep cfs'!$L80*31 + 'octsep cfs'!$M80*30)*1.983471/1000</f>
        <v>213.87375065741998</v>
      </c>
      <c r="L80" s="6">
        <f xml:space="preserve"> ('octsep cfs'!$K80*31 + 'octsep cfs'!$L80*31 + 'octsep cfs'!$M80*30)*1.983471/1000</f>
        <v>105.02106052451998</v>
      </c>
      <c r="M80" s="6">
        <f xml:space="preserve"> ('octsep cfs'!$L80*31 + 'octsep cfs'!$M80*30)*1.983471/1000</f>
        <v>82.218998569679997</v>
      </c>
      <c r="N80" s="6">
        <f xml:space="preserve"> 'octsep cfs'!$M80*30*1.983471/1000</f>
        <v>51.494874102000004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829.86810111135003</v>
      </c>
      <c r="C81" s="6">
        <f xml:space="preserve"> ('octsep cfs'!$B81*31 + 'octsep cfs'!$C81*30 + 'octsep cfs'!$D81*31 + 'octsep cfs'!$E81*31 + 'octsep cfs'!$F81*28+'octsep cfs'!$G81*31)*1.983471/1000</f>
        <v>778.37322700934999</v>
      </c>
      <c r="D81" s="6">
        <f xml:space="preserve"> ('octsep cfs'!$C81*30 + 'octsep cfs'!$D81*31 + 'octsep cfs'!$E81*31 + 'octsep cfs'!$F81*28+'octsep cfs'!$G81*31)*1.983471/1000</f>
        <v>702.47170258292988</v>
      </c>
      <c r="E81" s="6">
        <f>('octsep cfs'!$D81*31 + 'octsep cfs'!$E81*31 + 'octsep cfs'!$F81*28+'octsep cfs'!$G81*31)*1.983471/1000</f>
        <v>599.17848331592984</v>
      </c>
      <c r="F81" s="6">
        <f>('octsep cfs'!$E81*31 + 'octsep cfs'!$F81*28+'octsep cfs'!$G81*31)*1.983471/1000</f>
        <v>355.80440979783003</v>
      </c>
      <c r="G81" s="6">
        <f>('octsep cfs'!$F81*28+'octsep cfs'!$G81*31)*1.983471/1000</f>
        <v>235.74925396932005</v>
      </c>
      <c r="H81" s="6">
        <f xml:space="preserve"> 'octsep cfs'!$G81*31*1.983471/1000</f>
        <v>160.59577579584001</v>
      </c>
      <c r="I81" s="6">
        <f xml:space="preserve"> ('octsep cfs'!$H81*30 + 'octsep cfs'!$I81*31 + 'octsep cfs'!$J81*30 + 'octsep cfs'!$K81*31 + 'octsep cfs'!$L81*31 + 'octsep cfs'!$M81*30)*1.983471/1000</f>
        <v>572.87339339328014</v>
      </c>
      <c r="J81" s="6">
        <f xml:space="preserve"> ('octsep cfs'!$I81*31 + 'octsep cfs'!$J81*30 + 'octsep cfs'!$K81*31 + 'octsep cfs'!$L81*31 + 'octsep cfs'!$M81*30)*1.983471/1000</f>
        <v>348.18222826548003</v>
      </c>
      <c r="K81" s="6">
        <f xml:space="preserve"> ('octsep cfs'!$J81*30 + 'octsep cfs'!$K81*31 + 'octsep cfs'!$L81*31 + 'octsep cfs'!$M81*30)*1.983471/1000</f>
        <v>159.66739235957999</v>
      </c>
      <c r="L81" s="6">
        <f xml:space="preserve"> ('octsep cfs'!$K81*31 + 'octsep cfs'!$L81*31 + 'octsep cfs'!$M81*30)*1.983471/1000</f>
        <v>55.979660710679994</v>
      </c>
      <c r="M81" s="6">
        <f xml:space="preserve"> ('octsep cfs'!$L81*31 + 'octsep cfs'!$M81*30)*1.983471/1000</f>
        <v>24.49431974262</v>
      </c>
      <c r="N81" s="6">
        <f xml:space="preserve"> 'octsep cfs'!$M81*30*1.983471/1000</f>
        <v>12.3554375532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1606.19383067682</v>
      </c>
      <c r="C82" s="6">
        <f xml:space="preserve"> ('octsep cfs'!$B82*31 + 'octsep cfs'!$C82*30 + 'octsep cfs'!$D82*31 + 'octsep cfs'!$E82*31 + 'octsep cfs'!$F82*28+'octsep cfs'!$G82*31)*1.983471/1000</f>
        <v>1593.8383931236199</v>
      </c>
      <c r="D82" s="6">
        <f xml:space="preserve"> ('octsep cfs'!$C82*30 + 'octsep cfs'!$D82*31 + 'octsep cfs'!$E82*31 + 'octsep cfs'!$F82*28+'octsep cfs'!$G82*31)*1.983471/1000</f>
        <v>1563.3368537715598</v>
      </c>
      <c r="E82" s="6">
        <f>('octsep cfs'!$D82*31 + 'octsep cfs'!$E82*31 + 'octsep cfs'!$F82*28+'octsep cfs'!$G82*31)*1.983471/1000</f>
        <v>1369.4587122816599</v>
      </c>
      <c r="F82" s="6">
        <f>('octsep cfs'!$E82*31 + 'octsep cfs'!$F82*28+'octsep cfs'!$G82*31)*1.983471/1000</f>
        <v>1001.5193674016999</v>
      </c>
      <c r="G82" s="6">
        <f>('octsep cfs'!$F82*28+'octsep cfs'!$G82*31)*1.983471/1000</f>
        <v>366.58671683150999</v>
      </c>
      <c r="H82" s="6">
        <f xml:space="preserve"> 'octsep cfs'!$G82*31*1.983471/1000</f>
        <v>139.07696007387</v>
      </c>
      <c r="I82" s="6">
        <f xml:space="preserve"> ('octsep cfs'!$H82*30 + 'octsep cfs'!$I82*31 + 'octsep cfs'!$J82*30 + 'octsep cfs'!$K82*31 + 'octsep cfs'!$L82*31 + 'octsep cfs'!$M82*30)*1.983471/1000</f>
        <v>473.71408471505998</v>
      </c>
      <c r="J82" s="6">
        <f xml:space="preserve"> ('octsep cfs'!$I82*31 + 'octsep cfs'!$J82*30 + 'octsep cfs'!$K82*31 + 'octsep cfs'!$L82*31 + 'octsep cfs'!$M82*30)*1.983471/1000</f>
        <v>260.41974560616001</v>
      </c>
      <c r="K82" s="6">
        <f xml:space="preserve"> ('octsep cfs'!$J82*30 + 'octsep cfs'!$K82*31 + 'octsep cfs'!$L82*31 + 'octsep cfs'!$M82*30)*1.983471/1000</f>
        <v>134.18754538119001</v>
      </c>
      <c r="L82" s="6">
        <f xml:space="preserve"> ('octsep cfs'!$K82*31 + 'octsep cfs'!$L82*31 + 'octsep cfs'!$M82*30)*1.983471/1000</f>
        <v>39.871714207290005</v>
      </c>
      <c r="M82" s="6">
        <f xml:space="preserve"> ('octsep cfs'!$L82*31 + 'octsep cfs'!$M82*30)*1.983471/1000</f>
        <v>19.731450499739999</v>
      </c>
      <c r="N82" s="6">
        <f xml:space="preserve"> 'octsep cfs'!$M82*30*1.983471/1000</f>
        <v>10.8255863709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1630.4697563780433</v>
      </c>
      <c r="C83" s="6">
        <f xml:space="preserve"> ('octsep cfs'!$B83*31 + 'octsep cfs'!$C83*30 + 'octsep cfs'!$D83*31 + 'octsep cfs'!$E83*31 + 'octsep cfs'!$F83*28+'octsep cfs'!$G83*31)*1.983471/1000</f>
        <v>1619.6441700071432</v>
      </c>
      <c r="D83" s="6">
        <f xml:space="preserve"> ('octsep cfs'!$C83*30 + 'octsep cfs'!$D83*31 + 'octsep cfs'!$E83*31 + 'octsep cfs'!$F83*28+'octsep cfs'!$G83*31)*1.983471/1000</f>
        <v>1605.7203027606929</v>
      </c>
      <c r="E83" s="6">
        <f>('octsep cfs'!$D83*31 + 'octsep cfs'!$E83*31 + 'octsep cfs'!$F83*28+'octsep cfs'!$G83*31)*1.983471/1000</f>
        <v>1230.919854005793</v>
      </c>
      <c r="F83" s="6">
        <f>('octsep cfs'!$E83*31 + 'octsep cfs'!$F83*28+'octsep cfs'!$G83*31)*1.983471/1000</f>
        <v>800.52441692248203</v>
      </c>
      <c r="G83" s="6">
        <f>('octsep cfs'!$F83*28+'octsep cfs'!$G83*31)*1.983471/1000</f>
        <v>533.21438859950104</v>
      </c>
      <c r="H83" s="6">
        <f xml:space="preserve"> 'octsep cfs'!$G83*31*1.983471/1000</f>
        <v>289.54886385266099</v>
      </c>
      <c r="I83" s="6">
        <f xml:space="preserve"> ('octsep cfs'!$H83*30 + 'octsep cfs'!$I83*31 + 'octsep cfs'!$J83*30 + 'octsep cfs'!$K83*31 + 'octsep cfs'!$L83*31 + 'octsep cfs'!$M83*30)*1.983471/1000</f>
        <v>302.96158863893993</v>
      </c>
      <c r="J83" s="6">
        <f xml:space="preserve"> ('octsep cfs'!$I83*31 + 'octsep cfs'!$J83*30 + 'octsep cfs'!$K83*31 + 'octsep cfs'!$L83*31 + 'octsep cfs'!$M83*30)*1.983471/1000</f>
        <v>147.39994157993999</v>
      </c>
      <c r="K83" s="6">
        <f xml:space="preserve"> ('octsep cfs'!$J83*30 + 'octsep cfs'!$K83*31 + 'octsep cfs'!$L83*31 + 'octsep cfs'!$M83*30)*1.983471/1000</f>
        <v>62.660189385780001</v>
      </c>
      <c r="L83" s="6">
        <f xml:space="preserve"> ('octsep cfs'!$K83*31 + 'octsep cfs'!$L83*31 + 'octsep cfs'!$M83*30)*1.983471/1000</f>
        <v>28.861843545780001</v>
      </c>
      <c r="M83" s="6">
        <f xml:space="preserve"> ('octsep cfs'!$L83*31 + 'octsep cfs'!$M83*30)*1.983471/1000</f>
        <v>14.713546555679999</v>
      </c>
      <c r="N83" s="6">
        <f xml:space="preserve"> 'octsep cfs'!$M83*30*1.983471/1000</f>
        <v>6.6168592559999997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1374.649656219231</v>
      </c>
      <c r="C84" s="6">
        <f xml:space="preserve"> ('octsep cfs'!$B84*31 + 'octsep cfs'!$C84*30 + 'octsep cfs'!$D84*31 + 'octsep cfs'!$E84*31 + 'octsep cfs'!$F84*29 + 'octsep cfs'!$G84*31)*1.983471/1000</f>
        <v>1368.032796963231</v>
      </c>
      <c r="D84" s="6">
        <f xml:space="preserve"> ('octsep cfs'!$C84*30 + 'octsep cfs'!$D84*31 + 'octsep cfs'!$E84*31 + 'octsep cfs'!$F84*29+'octsep cfs'!$G84*31)*1.983471/1000</f>
        <v>1274.8630946719709</v>
      </c>
      <c r="E84" s="6">
        <f>('octsep cfs'!$D84*31 + 'octsep cfs'!$E84*31 + 'octsep cfs'!$F84*29+'octsep cfs'!$G84*31)*1.983471/1000</f>
        <v>1112.4049189459708</v>
      </c>
      <c r="F84" s="6">
        <f>('octsep cfs'!$E84*31 + 'octsep cfs'!$F84*29+'octsep cfs'!$G84*31)*1.983471/1000</f>
        <v>777.53176125578102</v>
      </c>
      <c r="G84" s="6">
        <f>('octsep cfs'!$F84*29+'octsep cfs'!$G84*31)*1.983471/1000</f>
        <v>505.69938136685096</v>
      </c>
      <c r="H84" s="6">
        <f xml:space="preserve"> 'octsep cfs'!$G84*31*1.983471/1000</f>
        <v>303.27843027995095</v>
      </c>
      <c r="I84" s="6">
        <f xml:space="preserve"> ('octsep cfs'!$H84*30 + 'octsep cfs'!$I84*31 + 'octsep cfs'!$J84*30 + 'octsep cfs'!$K84*31 + 'octsep cfs'!$L84*31 + 'octsep cfs'!$M84*30)*1.983471/1000</f>
        <v>848.3250346340908</v>
      </c>
      <c r="J84" s="6">
        <f xml:space="preserve"> ('octsep cfs'!$I84*31 + 'octsep cfs'!$J84*30 + 'octsep cfs'!$K84*31 + 'octsep cfs'!$L84*31 + 'octsep cfs'!$M84*30)*1.983471/1000</f>
        <v>639.77674493399093</v>
      </c>
      <c r="K84" s="6">
        <f xml:space="preserve"> ('octsep cfs'!$J84*30 + 'octsep cfs'!$K84*31 + 'octsep cfs'!$L84*31 + 'octsep cfs'!$M84*30)*1.983471/1000</f>
        <v>293.62546998078</v>
      </c>
      <c r="L84" s="6">
        <f xml:space="preserve"> ('octsep cfs'!$K84*31 + 'octsep cfs'!$L84*31 + 'octsep cfs'!$M84*30)*1.983471/1000</f>
        <v>67.696023907679987</v>
      </c>
      <c r="M84" s="6">
        <f xml:space="preserve"> ('octsep cfs'!$L84*31 + 'octsep cfs'!$M84*30)*1.983471/1000</f>
        <v>26.772951062129994</v>
      </c>
      <c r="N84" s="6">
        <f xml:space="preserve"> 'octsep cfs'!$M84*30*1.983471/1000</f>
        <v>8.816726942099999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1262.672067029961</v>
      </c>
      <c r="C85" s="6">
        <f xml:space="preserve"> ('octsep cfs'!$B85*31 + 'octsep cfs'!$C85*30 + 'octsep cfs'!$D85*31 + 'octsep cfs'!$E85*31 + 'octsep cfs'!$F85*28+'octsep cfs'!$G85*31)*1.983471/1000</f>
        <v>1253.8553400878611</v>
      </c>
      <c r="D85" s="6">
        <f xml:space="preserve"> ('octsep cfs'!$C85*30 + 'octsep cfs'!$D85*31 + 'octsep cfs'!$E85*31 + 'octsep cfs'!$F85*28+'octsep cfs'!$G85*31)*1.983471/1000</f>
        <v>1226.7534501950911</v>
      </c>
      <c r="E85" s="6">
        <f>('octsep cfs'!$D85*31 + 'octsep cfs'!$E85*31 + 'octsep cfs'!$F85*28+'octsep cfs'!$G85*31)*1.983471/1000</f>
        <v>1048.2249940799911</v>
      </c>
      <c r="F85" s="6">
        <f>('octsep cfs'!$E85*31 + 'octsep cfs'!$F85*28+'octsep cfs'!$G85*31)*1.983471/1000</f>
        <v>846.22223801873099</v>
      </c>
      <c r="G85" s="6">
        <f>('octsep cfs'!$F85*28+'octsep cfs'!$G85*31)*1.983471/1000</f>
        <v>368.34238618716</v>
      </c>
      <c r="H85" s="6">
        <f xml:space="preserve"> 'octsep cfs'!$G85*31*1.983471/1000</f>
        <v>235.64016306431998</v>
      </c>
      <c r="I85" s="6">
        <f xml:space="preserve"> ('octsep cfs'!$H85*30 + 'octsep cfs'!$I85*31 + 'octsep cfs'!$J85*30 + 'octsep cfs'!$K85*31 + 'octsep cfs'!$L85*31 + 'octsep cfs'!$M85*30)*1.983471/1000</f>
        <v>600.16837418789999</v>
      </c>
      <c r="J85" s="6">
        <f xml:space="preserve"> ('octsep cfs'!$I85*31 + 'octsep cfs'!$J85*30 + 'octsep cfs'!$K85*31 + 'octsep cfs'!$L85*31 + 'octsep cfs'!$M85*30)*1.983471/1000</f>
        <v>347.69651588700003</v>
      </c>
      <c r="K85" s="6">
        <f xml:space="preserve"> ('octsep cfs'!$J85*30 + 'octsep cfs'!$K85*31 + 'octsep cfs'!$L85*31 + 'octsep cfs'!$M85*30)*1.983471/1000</f>
        <v>97.197874041029991</v>
      </c>
      <c r="L85" s="6">
        <f xml:space="preserve"> ('octsep cfs'!$K85*31 + 'octsep cfs'!$L85*31 + 'octsep cfs'!$M85*30)*1.983471/1000</f>
        <v>47.815396554029995</v>
      </c>
      <c r="M85" s="6">
        <f xml:space="preserve"> ('octsep cfs'!$L85*31 + 'octsep cfs'!$M85*30)*1.983471/1000</f>
        <v>25.856329608900005</v>
      </c>
      <c r="N85" s="6">
        <f xml:space="preserve"> 'octsep cfs'!$M85*30*1.983471/1000</f>
        <v>13.810908573000001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1024.0864693653509</v>
      </c>
      <c r="C86" s="6">
        <f xml:space="preserve"> ('octsep cfs'!$B86*31 + 'octsep cfs'!$C86*30 + 'octsep cfs'!$D86*31 + 'octsep cfs'!$E86*31 + 'octsep cfs'!$F86*28+'octsep cfs'!$G86*31)*1.983471/1000</f>
        <v>1010.275560792351</v>
      </c>
      <c r="D86" s="6">
        <f xml:space="preserve"> ('octsep cfs'!$C86*30 + 'octsep cfs'!$D86*31 + 'octsep cfs'!$E86*31 + 'octsep cfs'!$F86*28+'octsep cfs'!$G86*31)*1.983471/1000</f>
        <v>975.22947285038106</v>
      </c>
      <c r="E86" s="6">
        <f>('octsep cfs'!$D86*31 + 'octsep cfs'!$E86*31 + 'octsep cfs'!$F86*28+'octsep cfs'!$G86*31)*1.983471/1000</f>
        <v>809.29209064328109</v>
      </c>
      <c r="F86" s="6">
        <f>('octsep cfs'!$E86*31 + 'octsep cfs'!$F86*28+'octsep cfs'!$G86*31)*1.983471/1000</f>
        <v>625.69195868531108</v>
      </c>
      <c r="G86" s="6">
        <f>('octsep cfs'!$F86*28+'octsep cfs'!$G86*31)*1.983471/1000</f>
        <v>314.56279150968004</v>
      </c>
      <c r="H86" s="6">
        <f xml:space="preserve"> 'octsep cfs'!$G86*31*1.983471/1000</f>
        <v>184.25866416468</v>
      </c>
      <c r="I86" s="6">
        <f xml:space="preserve"> ('octsep cfs'!$H86*30 + 'octsep cfs'!$I86*31 + 'octsep cfs'!$J86*30 + 'octsep cfs'!$K86*31 + 'octsep cfs'!$L86*31 + 'octsep cfs'!$M86*30)*1.983471/1000</f>
        <v>781.54721697297009</v>
      </c>
      <c r="J86" s="6">
        <f xml:space="preserve"> ('octsep cfs'!$I86*31 + 'octsep cfs'!$J86*30 + 'octsep cfs'!$K86*31 + 'octsep cfs'!$L86*31 + 'octsep cfs'!$M86*30)*1.983471/1000</f>
        <v>526.07807613984005</v>
      </c>
      <c r="K86" s="6">
        <f xml:space="preserve"> ('octsep cfs'!$J86*30 + 'octsep cfs'!$K86*31 + 'octsep cfs'!$L86*31 + 'octsep cfs'!$M86*30)*1.983471/1000</f>
        <v>325.90642083636004</v>
      </c>
      <c r="L86" s="6">
        <f xml:space="preserve"> ('octsep cfs'!$K86*31 + 'octsep cfs'!$L86*31 + 'octsep cfs'!$M86*30)*1.983471/1000</f>
        <v>73.251884856360007</v>
      </c>
      <c r="M86" s="6">
        <f xml:space="preserve"> ('octsep cfs'!$L86*31 + 'octsep cfs'!$M86*30)*1.983471/1000</f>
        <v>37.59891429252</v>
      </c>
      <c r="N86" s="6">
        <f xml:space="preserve"> 'octsep cfs'!$M86*30*1.983471/1000</f>
        <v>22.379503293000003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1586.271336217302</v>
      </c>
      <c r="C87" s="6">
        <f xml:space="preserve"> ('octsep cfs'!$B87*31 + 'octsep cfs'!$C87*30 + 'octsep cfs'!$D87*31 + 'octsep cfs'!$E87*31 + 'octsep cfs'!$F87*28+'octsep cfs'!$G87*31)*1.983471/1000</f>
        <v>1563.891832924302</v>
      </c>
      <c r="D87" s="6">
        <f xml:space="preserve"> ('octsep cfs'!$C87*30 + 'octsep cfs'!$D87*31 + 'octsep cfs'!$E87*31 + 'octsep cfs'!$F87*28+'octsep cfs'!$G87*31)*1.983471/1000</f>
        <v>1496.928146179242</v>
      </c>
      <c r="E87" s="6">
        <f>('octsep cfs'!$D87*31 + 'octsep cfs'!$E87*31 + 'octsep cfs'!$F87*28+'octsep cfs'!$G87*31)*1.983471/1000</f>
        <v>1279.8529146501421</v>
      </c>
      <c r="F87" s="6">
        <f>('octsep cfs'!$E87*31 + 'octsep cfs'!$F87*28+'octsep cfs'!$G87*31)*1.983471/1000</f>
        <v>813.32059958312107</v>
      </c>
      <c r="G87" s="6">
        <f>('octsep cfs'!$F87*28+'octsep cfs'!$G87*31)*1.983471/1000</f>
        <v>413.21272500038998</v>
      </c>
      <c r="H87" s="6">
        <f xml:space="preserve"> 'octsep cfs'!$G87*31*1.983471/1000</f>
        <v>309.12215039138994</v>
      </c>
      <c r="I87" s="6">
        <f xml:space="preserve"> ('octsep cfs'!$H87*30 + 'octsep cfs'!$I87*31 + 'octsep cfs'!$J87*30 + 'octsep cfs'!$K87*31 + 'octsep cfs'!$L87*31 + 'octsep cfs'!$M87*30)*1.983471/1000</f>
        <v>788.40603985625989</v>
      </c>
      <c r="J87" s="6">
        <f xml:space="preserve"> ('octsep cfs'!$I87*31 + 'octsep cfs'!$J87*30 + 'octsep cfs'!$K87*31 + 'octsep cfs'!$L87*31 + 'octsep cfs'!$M87*30)*1.983471/1000</f>
        <v>440.37822480813003</v>
      </c>
      <c r="K87" s="6">
        <f xml:space="preserve"> ('octsep cfs'!$J87*30 + 'octsep cfs'!$K87*31 + 'octsep cfs'!$L87*31 + 'octsep cfs'!$M87*30)*1.983471/1000</f>
        <v>219.96915538751998</v>
      </c>
      <c r="L87" s="6">
        <f xml:space="preserve"> ('octsep cfs'!$K87*31 + 'octsep cfs'!$L87*31 + 'octsep cfs'!$M87*30)*1.983471/1000</f>
        <v>77.464499574420017</v>
      </c>
      <c r="M87" s="6">
        <f xml:space="preserve"> ('octsep cfs'!$L87*31 + 'octsep cfs'!$M87*30)*1.983471/1000</f>
        <v>37.382577110550002</v>
      </c>
      <c r="N87" s="6">
        <f xml:space="preserve"> 'octsep cfs'!$M87*30*1.983471/1000</f>
        <v>13.799007746999999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1527.4727050338211</v>
      </c>
      <c r="C88" s="6">
        <f xml:space="preserve"> ('octsep cfs'!$B88*31 + 'octsep cfs'!$C88*30 + 'octsep cfs'!$D88*31 + 'octsep cfs'!$E88*31 + 'octsep cfs'!$F88*29 + 'octsep cfs'!$G88*31)*1.983471/1000</f>
        <v>1513.6736972868209</v>
      </c>
      <c r="D88" s="6">
        <f xml:space="preserve"> ('octsep cfs'!$C88*30 + 'octsep cfs'!$D88*31 + 'octsep cfs'!$E88*31 + 'octsep cfs'!$F88*29+'octsep cfs'!$G88*31)*1.983471/1000</f>
        <v>1479.7940291358209</v>
      </c>
      <c r="E88" s="6">
        <f>('octsep cfs'!$D88*31 + 'octsep cfs'!$E88*31 + 'octsep cfs'!$F88*29+'octsep cfs'!$G88*31)*1.983471/1000</f>
        <v>1354.7859677079211</v>
      </c>
      <c r="F88" s="6">
        <f>('octsep cfs'!$E88*31 + 'octsep cfs'!$F88*29+'octsep cfs'!$G88*31)*1.983471/1000</f>
        <v>1157.1629734658909</v>
      </c>
      <c r="G88" s="6">
        <f>('octsep cfs'!$F88*29+'octsep cfs'!$G88*31)*1.983471/1000</f>
        <v>655.72968119526001</v>
      </c>
      <c r="H88" s="6">
        <f xml:space="preserve"> 'octsep cfs'!$G88*31*1.983471/1000</f>
        <v>412.43915147567998</v>
      </c>
      <c r="I88" s="6">
        <f xml:space="preserve"> ('octsep cfs'!$H88*30 + 'octsep cfs'!$I88*31 + 'octsep cfs'!$J88*30 + 'octsep cfs'!$K88*31 + 'octsep cfs'!$L88*31 + 'octsep cfs'!$M88*30)*1.983471/1000</f>
        <v>767.0974720602901</v>
      </c>
      <c r="J88" s="6">
        <f xml:space="preserve"> ('octsep cfs'!$I88*31 + 'octsep cfs'!$J88*30 + 'octsep cfs'!$K88*31 + 'octsep cfs'!$L88*31 + 'octsep cfs'!$M88*30)*1.983471/1000</f>
        <v>402.24783946116008</v>
      </c>
      <c r="K88" s="6">
        <f xml:space="preserve"> ('octsep cfs'!$J88*30 + 'octsep cfs'!$K88*31 + 'octsep cfs'!$L88*31 + 'octsep cfs'!$M88*30)*1.983471/1000</f>
        <v>197.67674630612996</v>
      </c>
      <c r="L88" s="6">
        <f xml:space="preserve"> ('octsep cfs'!$K88*31 + 'octsep cfs'!$L88*31 + 'octsep cfs'!$M88*30)*1.983471/1000</f>
        <v>70.104056875229986</v>
      </c>
      <c r="M88" s="6">
        <f xml:space="preserve"> ('octsep cfs'!$L88*31 + 'octsep cfs'!$M88*30)*1.983471/1000</f>
        <v>28.821896439840003</v>
      </c>
      <c r="N88" s="6">
        <f xml:space="preserve"> 'octsep cfs'!$M88*30*1.983471/1000</f>
        <v>13.330710243899999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1409.3885421892501</v>
      </c>
      <c r="C89" s="6">
        <f xml:space="preserve"> ('octsep cfs'!$B89*31 + 'octsep cfs'!$C89*30 + 'octsep cfs'!$D89*31 + 'octsep cfs'!$E89*31 + 'octsep cfs'!$F89*28+'octsep cfs'!$G89*31)*1.983471/1000</f>
        <v>1396.0578319453502</v>
      </c>
      <c r="D89" s="6">
        <f xml:space="preserve"> ('octsep cfs'!$C89*30 + 'octsep cfs'!$D89*31 + 'octsep cfs'!$E89*31 + 'octsep cfs'!$F89*28+'octsep cfs'!$G89*31)*1.983471/1000</f>
        <v>1300.28412975174</v>
      </c>
      <c r="E89" s="6">
        <f>('octsep cfs'!$D89*31 + 'octsep cfs'!$E89*31 + 'octsep cfs'!$F89*28+'octsep cfs'!$G89*31)*1.983471/1000</f>
        <v>1005.22516560984</v>
      </c>
      <c r="F89" s="6">
        <f>('octsep cfs'!$E89*31 + 'octsep cfs'!$F89*28+'octsep cfs'!$G89*31)*1.983471/1000</f>
        <v>592.12748192745005</v>
      </c>
      <c r="G89" s="6">
        <f>('octsep cfs'!$F89*28+'octsep cfs'!$G89*31)*1.983471/1000</f>
        <v>379.00961223342</v>
      </c>
      <c r="H89" s="6">
        <f xml:space="preserve"> 'octsep cfs'!$G89*31*1.983471/1000</f>
        <v>215.40705307926001</v>
      </c>
      <c r="I89" s="6">
        <f xml:space="preserve"> ('octsep cfs'!$H89*30 + 'octsep cfs'!$I89*31 + 'octsep cfs'!$J89*30 + 'octsep cfs'!$K89*31 + 'octsep cfs'!$L89*31 + 'octsep cfs'!$M89*30)*1.983471/1000</f>
        <v>548.45373149909994</v>
      </c>
      <c r="J89" s="6">
        <f xml:space="preserve"> ('octsep cfs'!$I89*31 + 'octsep cfs'!$J89*30 + 'octsep cfs'!$K89*31 + 'octsep cfs'!$L89*31 + 'octsep cfs'!$M89*30)*1.983471/1000</f>
        <v>316.31026913010004</v>
      </c>
      <c r="K89" s="6">
        <f xml:space="preserve"> ('octsep cfs'!$J89*30 + 'octsep cfs'!$K89*31 + 'octsep cfs'!$L89*31 + 'octsep cfs'!$M89*30)*1.983471/1000</f>
        <v>194.59863733064998</v>
      </c>
      <c r="L89" s="6">
        <f xml:space="preserve"> ('octsep cfs'!$K89*31 + 'octsep cfs'!$L89*31 + 'octsep cfs'!$M89*30)*1.983471/1000</f>
        <v>128.91202822365</v>
      </c>
      <c r="M89" s="6">
        <f xml:space="preserve"> ('octsep cfs'!$L89*31 + 'octsep cfs'!$M89*30)*1.983471/1000</f>
        <v>104.57892500391</v>
      </c>
      <c r="N89" s="6">
        <f xml:space="preserve"> 'octsep cfs'!$M89*30*1.983471/1000</f>
        <v>91.801186640099999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1586.1267372144598</v>
      </c>
      <c r="C90" s="6">
        <f xml:space="preserve"> ('octsep cfs'!$B90*31 + 'octsep cfs'!$C90*30 + 'octsep cfs'!$D90*31 + 'octsep cfs'!$E90*31 + 'octsep cfs'!$F90*28+'octsep cfs'!$G90*31)*1.983471/1000</f>
        <v>1494.3255505743598</v>
      </c>
      <c r="D90" s="6">
        <f xml:space="preserve"> ('octsep cfs'!$C90*30 + 'octsep cfs'!$D90*31 + 'octsep cfs'!$E90*31 + 'octsep cfs'!$F90*28+'octsep cfs'!$G90*31)*1.983471/1000</f>
        <v>1409.0797554239698</v>
      </c>
      <c r="E90" s="6">
        <f>('octsep cfs'!$D90*31 + 'octsep cfs'!$E90*31 + 'octsep cfs'!$F90*28+'octsep cfs'!$G90*31)*1.983471/1000</f>
        <v>1259.0418767528699</v>
      </c>
      <c r="F90" s="6">
        <f>('octsep cfs'!$E90*31 + 'octsep cfs'!$F90*28+'octsep cfs'!$G90*31)*1.983471/1000</f>
        <v>1113.85550864364</v>
      </c>
      <c r="G90" s="6">
        <f>('octsep cfs'!$F90*28+'octsep cfs'!$G90*31)*1.983471/1000</f>
        <v>934.11925753251001</v>
      </c>
      <c r="H90" s="6">
        <f xml:space="preserve"> 'octsep cfs'!$G90*31*1.983471/1000</f>
        <v>440.76464462834997</v>
      </c>
      <c r="I90" s="6">
        <f xml:space="preserve"> ('octsep cfs'!$H90*30 + 'octsep cfs'!$I90*31 + 'octsep cfs'!$J90*30 + 'octsep cfs'!$K90*31 + 'octsep cfs'!$L90*31 + 'octsep cfs'!$M90*30)*1.983471/1000</f>
        <v>502.10511174957003</v>
      </c>
      <c r="J90" s="6">
        <f xml:space="preserve"> ('octsep cfs'!$I90*31 + 'octsep cfs'!$J90*30 + 'octsep cfs'!$K90*31 + 'octsep cfs'!$L90*31 + 'octsep cfs'!$M90*30)*1.983471/1000</f>
        <v>279.78756636746999</v>
      </c>
      <c r="K90" s="6">
        <f xml:space="preserve"> ('octsep cfs'!$J90*30 + 'octsep cfs'!$K90*31 + 'octsep cfs'!$L90*31 + 'octsep cfs'!$M90*30)*1.983471/1000</f>
        <v>112.2418470306</v>
      </c>
      <c r="L90" s="6">
        <f xml:space="preserve"> ('octsep cfs'!$K90*31 + 'octsep cfs'!$L90*31 + 'octsep cfs'!$M90*30)*1.983471/1000</f>
        <v>65.517419030699998</v>
      </c>
      <c r="M90" s="6">
        <f xml:space="preserve"> ('octsep cfs'!$L90*31 + 'octsep cfs'!$M90*30)*1.983471/1000</f>
        <v>39.347681169090002</v>
      </c>
      <c r="N90" s="6">
        <f xml:space="preserve"> 'octsep cfs'!$M90*30*1.983471/1000</f>
        <v>23.226247062899997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1183.346655128631</v>
      </c>
      <c r="C91" s="6">
        <f xml:space="preserve"> ('octsep cfs'!$B91*31 + 'octsep cfs'!$C91*30 + 'octsep cfs'!$D91*31 + 'octsep cfs'!$E91*31 + 'octsep cfs'!$F91*28+'octsep cfs'!$G91*31)*1.983471/1000</f>
        <v>1160.1204080657312</v>
      </c>
      <c r="D91" s="6">
        <f xml:space="preserve"> ('octsep cfs'!$C91*30 + 'octsep cfs'!$D91*31 + 'octsep cfs'!$E91*31 + 'octsep cfs'!$F91*28+'octsep cfs'!$G91*31)*1.983471/1000</f>
        <v>1097.0144534074111</v>
      </c>
      <c r="E91" s="6">
        <f>('octsep cfs'!$D91*31 + 'octsep cfs'!$E91*31 + 'octsep cfs'!$F91*28+'octsep cfs'!$G91*31)*1.983471/1000</f>
        <v>850.02292547951106</v>
      </c>
      <c r="F91" s="6">
        <f>('octsep cfs'!$E91*31 + 'octsep cfs'!$F91*28+'octsep cfs'!$G91*31)*1.983471/1000</f>
        <v>472.17356245877994</v>
      </c>
      <c r="G91" s="6">
        <f>('octsep cfs'!$F91*28+'octsep cfs'!$G91*31)*1.983471/1000</f>
        <v>255.39595075323001</v>
      </c>
      <c r="H91" s="6">
        <f xml:space="preserve"> 'octsep cfs'!$G91*31*1.983471/1000</f>
        <v>99.274806194549996</v>
      </c>
      <c r="I91" s="6">
        <f xml:space="preserve"> ('octsep cfs'!$H91*30 + 'octsep cfs'!$I91*31 + 'octsep cfs'!$J91*30 + 'octsep cfs'!$K91*31 + 'octsep cfs'!$L91*31 + 'octsep cfs'!$M91*30)*1.983471/1000</f>
        <v>192.41076964409999</v>
      </c>
      <c r="J91" s="6">
        <f xml:space="preserve"> ('octsep cfs'!$I91*31 + 'octsep cfs'!$J91*30 + 'octsep cfs'!$K91*31 + 'octsep cfs'!$L91*31 + 'octsep cfs'!$M91*30)*1.983471/1000</f>
        <v>104.42974814999999</v>
      </c>
      <c r="K91" s="6">
        <f xml:space="preserve"> ('octsep cfs'!$J91*30 + 'octsep cfs'!$K91*31 + 'octsep cfs'!$L91*31 + 'octsep cfs'!$M91*30)*1.983471/1000</f>
        <v>56.51492019474</v>
      </c>
      <c r="L91" s="6">
        <f xml:space="preserve"> ('octsep cfs'!$K91*31 + 'octsep cfs'!$L91*31 + 'octsep cfs'!$M91*30)*1.983471/1000</f>
        <v>35.855086258740002</v>
      </c>
      <c r="M91" s="6">
        <f xml:space="preserve"> ('octsep cfs'!$L91*31 + 'octsep cfs'!$M91*30)*1.983471/1000</f>
        <v>22.246650405420002</v>
      </c>
      <c r="N91" s="6">
        <f xml:space="preserve"> 'octsep cfs'!$M91*30*1.983471/1000</f>
        <v>11.331371475900001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1619.50787976432</v>
      </c>
      <c r="C92" s="6">
        <f xml:space="preserve"> ('octsep cfs'!$B92*31 + 'octsep cfs'!$C92*30 + 'octsep cfs'!$D92*31 + 'octsep cfs'!$E92*31 + 'octsep cfs'!$F92*29 + 'octsep cfs'!$G92*31)*1.983471/1000</f>
        <v>1608.1765082884201</v>
      </c>
      <c r="D92" s="6">
        <f xml:space="preserve"> ('octsep cfs'!$C92*30 + 'octsep cfs'!$D92*31 + 'octsep cfs'!$E92*31 + 'octsep cfs'!$F92*29+'octsep cfs'!$G92*31)*1.983471/1000</f>
        <v>1571.20831793919</v>
      </c>
      <c r="E92" s="6">
        <f>('octsep cfs'!$D92*31 + 'octsep cfs'!$E92*31 + 'octsep cfs'!$F92*29+'octsep cfs'!$G92*31)*1.983471/1000</f>
        <v>1417.3365881721902</v>
      </c>
      <c r="F92" s="6">
        <f>('octsep cfs'!$E92*31 + 'octsep cfs'!$F92*29+'octsep cfs'!$G92*31)*1.983471/1000</f>
        <v>887.31531218021996</v>
      </c>
      <c r="G92" s="6">
        <f>('octsep cfs'!$F92*29+'octsep cfs'!$G92*31)*1.983471/1000</f>
        <v>593.81531657490007</v>
      </c>
      <c r="H92" s="6">
        <f xml:space="preserve"> 'octsep cfs'!$G92*31*1.983471/1000</f>
        <v>314.37995515289998</v>
      </c>
      <c r="I92" s="6">
        <f xml:space="preserve"> ('octsep cfs'!$H92*30 + 'octsep cfs'!$I92*31 + 'octsep cfs'!$J92*30 + 'octsep cfs'!$K92*31 + 'octsep cfs'!$L92*31 + 'octsep cfs'!$M92*30)*1.983471/1000</f>
        <v>265.64640987297003</v>
      </c>
      <c r="J92" s="6">
        <f xml:space="preserve"> ('octsep cfs'!$I92*31 + 'octsep cfs'!$J92*30 + 'octsep cfs'!$K92*31 + 'octsep cfs'!$L92*31 + 'octsep cfs'!$M92*30)*1.983471/1000</f>
        <v>137.35372046906997</v>
      </c>
      <c r="K92" s="6">
        <f xml:space="preserve"> ('octsep cfs'!$J92*30 + 'octsep cfs'!$K92*31 + 'octsep cfs'!$L92*31 + 'octsep cfs'!$M92*30)*1.983471/1000</f>
        <v>84.026138997779995</v>
      </c>
      <c r="L92" s="6">
        <f xml:space="preserve"> ('octsep cfs'!$K92*31 + 'octsep cfs'!$L92*31 + 'octsep cfs'!$M92*30)*1.983471/1000</f>
        <v>53.877181450679991</v>
      </c>
      <c r="M92" s="6">
        <f xml:space="preserve"> ('octsep cfs'!$L92*31 + 'octsep cfs'!$M92*30)*1.983471/1000</f>
        <v>33.304659908099993</v>
      </c>
      <c r="N92" s="6">
        <f xml:space="preserve"> 'octsep cfs'!$M92*30*1.983471/1000</f>
        <v>20.017189331999997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1870.8872799243693</v>
      </c>
      <c r="C93" s="6">
        <f xml:space="preserve"> ('octsep cfs'!$B93*31 + 'octsep cfs'!$C93*30 + 'octsep cfs'!$D93*31 + 'octsep cfs'!$E93*31 + 'octsep cfs'!$F93*28+'octsep cfs'!$G93*31)*1.983471/1000</f>
        <v>1850.8700905923693</v>
      </c>
      <c r="D93" s="6">
        <f xml:space="preserve"> ('octsep cfs'!$C93*30 + 'octsep cfs'!$D93*31 + 'octsep cfs'!$E93*31 + 'octsep cfs'!$F93*28+'octsep cfs'!$G93*31)*1.983471/1000</f>
        <v>1622.1897090852392</v>
      </c>
      <c r="E93" s="6">
        <f>('octsep cfs'!$D93*31 + 'octsep cfs'!$E93*31 + 'octsep cfs'!$F93*28+'octsep cfs'!$G93*31)*1.983471/1000</f>
        <v>1384.3219494102393</v>
      </c>
      <c r="F93" s="6">
        <f>('octsep cfs'!$E93*31 + 'octsep cfs'!$F93*28+'octsep cfs'!$G93*31)*1.983471/1000</f>
        <v>1061.3693314383179</v>
      </c>
      <c r="G93" s="6">
        <f>('octsep cfs'!$F93*28+'octsep cfs'!$G93*31)*1.983471/1000</f>
        <v>884.33238601108803</v>
      </c>
      <c r="H93" s="6">
        <f xml:space="preserve"> 'octsep cfs'!$G93*31*1.983471/1000</f>
        <v>539.84515000373995</v>
      </c>
      <c r="I93" s="6">
        <f xml:space="preserve"> ('octsep cfs'!$H93*30 + 'octsep cfs'!$I93*31 + 'octsep cfs'!$J93*30 + 'octsep cfs'!$K93*31 + 'octsep cfs'!$L93*31 + 'octsep cfs'!$M93*30)*1.983471/1000</f>
        <v>646.33955262176994</v>
      </c>
      <c r="J93" s="6">
        <f xml:space="preserve"> ('octsep cfs'!$I93*31 + 'octsep cfs'!$J93*30 + 'octsep cfs'!$K93*31 + 'octsep cfs'!$L93*31 + 'octsep cfs'!$M93*30)*1.983471/1000</f>
        <v>336.71397745587007</v>
      </c>
      <c r="K93" s="6">
        <f xml:space="preserve"> ('octsep cfs'!$J93*30 + 'octsep cfs'!$K93*31 + 'octsep cfs'!$L93*31 + 'octsep cfs'!$M93*30)*1.983471/1000</f>
        <v>110.78270658945</v>
      </c>
      <c r="L93" s="6">
        <f xml:space="preserve"> ('octsep cfs'!$K93*31 + 'octsep cfs'!$L93*31 + 'octsep cfs'!$M93*30)*1.983471/1000</f>
        <v>53.94852690255</v>
      </c>
      <c r="M93" s="6">
        <f xml:space="preserve"> ('octsep cfs'!$L93*31 + 'octsep cfs'!$M93*30)*1.983471/1000</f>
        <v>33.820560715200003</v>
      </c>
      <c r="N93" s="6">
        <f xml:space="preserve"> 'octsep cfs'!$M93*30*1.983471/1000</f>
        <v>24.775734608099999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1278.2008578525899</v>
      </c>
      <c r="C94" s="6">
        <f xml:space="preserve"> ('octsep cfs'!$B94*31 + 'octsep cfs'!$C94*30 + 'octsep cfs'!$D94*31 + 'octsep cfs'!$E94*31 + 'octsep cfs'!$F94*28+'octsep cfs'!$G94*31)*1.983471/1000</f>
        <v>1253.4251232444897</v>
      </c>
      <c r="D94" s="6">
        <f xml:space="preserve"> ('octsep cfs'!$C94*30 + 'octsep cfs'!$D94*31 + 'octsep cfs'!$E94*31 + 'octsep cfs'!$F94*28+'octsep cfs'!$G94*31)*1.983471/1000</f>
        <v>1111.2516475842601</v>
      </c>
      <c r="E94" s="6">
        <f>('octsep cfs'!$D94*31 + 'octsep cfs'!$E94*31 + 'octsep cfs'!$F94*28+'octsep cfs'!$G94*31)*1.983471/1000</f>
        <v>827.79592928823001</v>
      </c>
      <c r="F94" s="6">
        <f>('octsep cfs'!$E94*31 + 'octsep cfs'!$F94*28+'octsep cfs'!$G94*31)*1.983471/1000</f>
        <v>647.36363853377998</v>
      </c>
      <c r="G94" s="6">
        <f>('octsep cfs'!$F94*28+'octsep cfs'!$G94*31)*1.983471/1000</f>
        <v>362.98348390877999</v>
      </c>
      <c r="H94" s="6">
        <f xml:space="preserve"> 'octsep cfs'!$G94*31*1.983471/1000</f>
        <v>205.25176089809997</v>
      </c>
      <c r="I94" s="6">
        <f xml:space="preserve"> ('octsep cfs'!$H94*30 + 'octsep cfs'!$I94*31 + 'octsep cfs'!$J94*30 + 'octsep cfs'!$K94*31 + 'octsep cfs'!$L94*31 + 'octsep cfs'!$M94*30)*1.983471/1000</f>
        <v>433.14028127789993</v>
      </c>
      <c r="J94" s="6">
        <f xml:space="preserve"> ('octsep cfs'!$I94*31 + 'octsep cfs'!$J94*30 + 'octsep cfs'!$K94*31 + 'octsep cfs'!$L94*31 + 'octsep cfs'!$M94*30)*1.983471/1000</f>
        <v>151.82260587690001</v>
      </c>
      <c r="K94" s="6">
        <f xml:space="preserve"> ('octsep cfs'!$J94*30 + 'octsep cfs'!$K94*31 + 'octsep cfs'!$L94*31 + 'octsep cfs'!$M94*30)*1.983471/1000</f>
        <v>70.16338249284</v>
      </c>
      <c r="L94" s="6">
        <f xml:space="preserve"> ('octsep cfs'!$K94*31 + 'octsep cfs'!$L94*31 + 'octsep cfs'!$M94*30)*1.983471/1000</f>
        <v>38.741036563739996</v>
      </c>
      <c r="M94" s="6">
        <f xml:space="preserve"> ('octsep cfs'!$L94*31 + 'octsep cfs'!$M94*30)*1.983471/1000</f>
        <v>25.417903179060001</v>
      </c>
      <c r="N94" s="6">
        <f xml:space="preserve"> 'octsep cfs'!$M94*30*1.983471/1000</f>
        <v>16.006610970000001</v>
      </c>
      <c r="O94" s="22" t="s">
        <v>146</v>
      </c>
    </row>
    <row r="96" spans="1:15" x14ac:dyDescent="0.2">
      <c r="A96" t="s">
        <v>114</v>
      </c>
      <c r="B96" s="10">
        <f>AVERAGE(B5:B94)</f>
        <v>1376.6452501278677</v>
      </c>
      <c r="C96" s="10">
        <f t="shared" ref="C96:N96" si="0">AVERAGE(C5:C94)</f>
        <v>1357.4559549796973</v>
      </c>
      <c r="D96" s="10">
        <f t="shared" si="0"/>
        <v>1295.7076602153691</v>
      </c>
      <c r="E96" s="10">
        <f t="shared" si="0"/>
        <v>1087.8688303233751</v>
      </c>
      <c r="F96" s="10">
        <f t="shared" si="0"/>
        <v>777.27736811931504</v>
      </c>
      <c r="G96" s="10">
        <f t="shared" si="0"/>
        <v>482.41653644381472</v>
      </c>
      <c r="H96" s="10">
        <f t="shared" si="0"/>
        <v>242.96516525795204</v>
      </c>
      <c r="I96" s="10">
        <f t="shared" si="0"/>
        <v>533.14878258543251</v>
      </c>
      <c r="J96" s="10">
        <f t="shared" si="0"/>
        <v>318.29016915502723</v>
      </c>
      <c r="K96" s="10">
        <f t="shared" si="0"/>
        <v>152.40754800372497</v>
      </c>
      <c r="L96" s="10">
        <f t="shared" si="0"/>
        <v>63.052377139667989</v>
      </c>
      <c r="M96" s="10">
        <f t="shared" si="0"/>
        <v>34.138167535245664</v>
      </c>
      <c r="N96" s="10">
        <f t="shared" si="0"/>
        <v>19.271278616170001</v>
      </c>
    </row>
    <row r="97" spans="1:14" x14ac:dyDescent="0.2">
      <c r="A97" t="s">
        <v>115</v>
      </c>
      <c r="B97" s="10">
        <f>MEDIAN(B5:B94)</f>
        <v>1383.440578203621</v>
      </c>
      <c r="C97" s="10">
        <f t="shared" ref="C97:N97" si="1">MEDIAN(C5:C94)</f>
        <v>1366.5582747044759</v>
      </c>
      <c r="D97" s="10">
        <f t="shared" si="1"/>
        <v>1281.791547304716</v>
      </c>
      <c r="E97" s="10">
        <f t="shared" si="1"/>
        <v>1064.7069637098512</v>
      </c>
      <c r="F97" s="10">
        <f t="shared" si="1"/>
        <v>784.93604758969047</v>
      </c>
      <c r="G97" s="10">
        <f t="shared" si="1"/>
        <v>468.66147994585492</v>
      </c>
      <c r="H97" s="10">
        <f t="shared" si="1"/>
        <v>214.51302336072001</v>
      </c>
      <c r="I97" s="10">
        <f t="shared" si="1"/>
        <v>518.27633097785997</v>
      </c>
      <c r="J97" s="10">
        <f t="shared" si="1"/>
        <v>319.07416654711506</v>
      </c>
      <c r="K97" s="10">
        <f t="shared" si="1"/>
        <v>137.20617997873501</v>
      </c>
      <c r="L97" s="10">
        <f t="shared" si="1"/>
        <v>57.744186264345004</v>
      </c>
      <c r="M97" s="10">
        <f t="shared" si="1"/>
        <v>28.435198933679999</v>
      </c>
      <c r="N97" s="10">
        <f t="shared" si="1"/>
        <v>13.783239152549999</v>
      </c>
    </row>
    <row r="98" spans="1:14" x14ac:dyDescent="0.2">
      <c r="A98" t="s">
        <v>116</v>
      </c>
      <c r="B98" s="10">
        <f>STDEV(B5:B94)</f>
        <v>403.20026266999656</v>
      </c>
      <c r="C98" s="10">
        <f t="shared" ref="C98:N98" si="2">STDEV(C5:C94)</f>
        <v>401.12177729191706</v>
      </c>
      <c r="D98" s="10">
        <f t="shared" si="2"/>
        <v>385.97794615981911</v>
      </c>
      <c r="E98" s="10">
        <f t="shared" si="2"/>
        <v>320.51951613189232</v>
      </c>
      <c r="F98" s="10">
        <f t="shared" si="2"/>
        <v>236.86408179442796</v>
      </c>
      <c r="G98" s="10">
        <f t="shared" si="2"/>
        <v>173.91150233117273</v>
      </c>
      <c r="H98" s="10">
        <f t="shared" si="2"/>
        <v>105.93637898358229</v>
      </c>
      <c r="I98" s="10">
        <f t="shared" si="2"/>
        <v>168.24639709037712</v>
      </c>
      <c r="J98" s="10">
        <f t="shared" si="2"/>
        <v>125.2667448946422</v>
      </c>
      <c r="K98" s="10">
        <f t="shared" si="2"/>
        <v>72.234003947070519</v>
      </c>
      <c r="L98" s="10">
        <f t="shared" si="2"/>
        <v>25.24671862088115</v>
      </c>
      <c r="M98" s="10">
        <f t="shared" si="2"/>
        <v>18.764050448557079</v>
      </c>
      <c r="N98" s="10">
        <f t="shared" si="2"/>
        <v>15.353892784163117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1971-72</v>
      </c>
      <c r="C6" s="18">
        <f>LARGE('datemar &amp; datesep kaf'!$B$5:$B$94,'datemar &amp; datesep kaf rank'!$A6)</f>
        <v>2425.9107453919801</v>
      </c>
      <c r="D6" s="5" t="str">
        <f>VLOOKUP(E6,'datemar &amp; datesep kaf'!$C$5:$O$94,13,FALSE)</f>
        <v>1971-72</v>
      </c>
      <c r="E6" s="18">
        <f>LARGE('datemar &amp; datesep kaf'!$C$5:$C$94,'datemar &amp; datesep kaf rank'!$A6)</f>
        <v>2372.0791441048805</v>
      </c>
      <c r="F6" s="5" t="str">
        <f>VLOOKUP(G6,'datemar &amp; datesep kaf'!$D$5:$O$94,12,FALSE)</f>
        <v>1971-72</v>
      </c>
      <c r="G6" s="18">
        <f>LARGE('datemar &amp; datesep kaf'!$D$5:$D$94,'datemar &amp; datesep kaf rank'!$A6)</f>
        <v>2303.3581417232399</v>
      </c>
      <c r="H6" s="5" t="str">
        <f>VLOOKUP(I6,'datemar &amp; datesep kaf'!$E$5:$O$94,11,FALSE)</f>
        <v>1971-72</v>
      </c>
      <c r="I6" s="18">
        <f>LARGE('datemar &amp; datesep kaf'!$E$5:$E$94,'datemar &amp; datesep kaf rank'!$A6)</f>
        <v>1954.8228159503401</v>
      </c>
      <c r="J6" s="5" t="str">
        <f>VLOOKUP(K6,'datemar &amp; datesep kaf'!$F$5:$O$94,10,FALSE)</f>
        <v>1971-72</v>
      </c>
      <c r="K6" s="18">
        <f>LARGE('datemar &amp; datesep kaf'!$F$5:$F$94,'datemar &amp; datesep kaf rank'!$A6)</f>
        <v>1572.8483112661202</v>
      </c>
      <c r="L6" s="5" t="str">
        <f>VLOOKUP(M6,'datemar &amp; datesep kaf'!$G$5:$O$94,9,FALSE)</f>
        <v>1971-72</v>
      </c>
      <c r="M6" s="18">
        <f>LARGE('datemar &amp; datesep kaf'!$G$5:$G$94,'datemar &amp; datesep kaf rank'!$A6)</f>
        <v>1041.8456316745892</v>
      </c>
      <c r="N6" s="5" t="str">
        <f>VLOOKUP(O6,'datemar &amp; datesep kaf'!$H$5:$O$94,8,FALSE)</f>
        <v>1971-72</v>
      </c>
      <c r="O6" s="18">
        <f>LARGE('datemar &amp; datesep kaf'!$H$5:$H$94,'datemar &amp; datesep kaf rank'!$A6)</f>
        <v>585.32998796747995</v>
      </c>
      <c r="P6" s="5" t="str">
        <f>VLOOKUP(Q6,'datemar &amp; datesep kaf'!$I$5:$O$94,7,FALSE)</f>
        <v>1932-33</v>
      </c>
      <c r="Q6" s="18">
        <f>LARGE('datemar &amp; datesep kaf'!$I$5:$I$94,'datemar &amp; datesep kaf rank'!$A6)</f>
        <v>1011.1918252208011</v>
      </c>
      <c r="R6" s="5" t="str">
        <f>VLOOKUP(S6,'datemar &amp; datesep kaf'!$J$5:$O$94,6,FALSE)</f>
        <v>1932-33</v>
      </c>
      <c r="S6" s="18">
        <f>LARGE('datemar &amp; datesep kaf'!$J$5:$J$94,'datemar &amp; datesep kaf rank'!$A6)</f>
        <v>758.89609914470088</v>
      </c>
      <c r="T6" s="5" t="str">
        <f>VLOOKUP(U6,'datemar &amp; datesep kaf'!$K$5:$O$94,5,FALSE)</f>
        <v>1932-33</v>
      </c>
      <c r="U6" s="18">
        <f>LARGE('datemar &amp; datesep kaf'!$K$5:$K$94,'datemar &amp; datesep kaf rank'!$A6)</f>
        <v>443.47263791523</v>
      </c>
      <c r="V6" s="5" t="str">
        <f>VLOOKUP(W6,'datemar &amp; datesep kaf'!$L$5:$O$94,4,FALSE)</f>
        <v>1982-83</v>
      </c>
      <c r="W6" s="18">
        <f>LARGE('datemar &amp; datesep kaf'!$L$5:$L$94,'datemar &amp; datesep kaf rank'!$A6)</f>
        <v>134.20936356218999</v>
      </c>
      <c r="X6" s="5" t="str">
        <f>VLOOKUP(Y6,'datemar &amp; datesep kaf'!$M$5:$O$94,3,FALSE)</f>
        <v>1967-68</v>
      </c>
      <c r="Y6" s="18">
        <f>LARGE('datemar &amp; datesep kaf'!$M$5:$M$94,'datemar &amp; datesep kaf rank'!$A6)</f>
        <v>107.22447862371</v>
      </c>
      <c r="Z6" s="5" t="str">
        <f>VLOOKUP(AA6,'datemar &amp; datesep kaf'!$N$5:$O$94,2,FALSE)</f>
        <v>2012-13</v>
      </c>
      <c r="AA6" s="18">
        <f>LARGE('datemar &amp; datesep kaf'!$N$5:$N$94,'datemar &amp; datesep kaf rank'!$A6)</f>
        <v>91.801186640099999</v>
      </c>
    </row>
    <row r="7" spans="1:27" x14ac:dyDescent="0.2">
      <c r="A7" s="5">
        <v>2</v>
      </c>
      <c r="B7" s="5" t="str">
        <f>VLOOKUP(C7,'datemar &amp; datesep kaf'!$B$5:$O$94,14,FALSE)</f>
        <v>1996-97</v>
      </c>
      <c r="C7" s="18">
        <f>LARGE('datemar &amp; datesep kaf'!$B$5:$B$94,'datemar &amp; datesep kaf rank'!$A7)</f>
        <v>2329.9165645289518</v>
      </c>
      <c r="D7" s="5" t="str">
        <f>VLOOKUP(E7,'datemar &amp; datesep kaf'!$C$5:$O$94,13,FALSE)</f>
        <v>1996-97</v>
      </c>
      <c r="E7" s="18">
        <f>LARGE('datemar &amp; datesep kaf'!$C$5:$C$94,'datemar &amp; datesep kaf rank'!$A7)</f>
        <v>2312.7597387260521</v>
      </c>
      <c r="F7" s="5" t="str">
        <f>VLOOKUP(G7,'datemar &amp; datesep kaf'!$D$5:$O$94,12,FALSE)</f>
        <v>1973-74</v>
      </c>
      <c r="G7" s="18">
        <f>LARGE('datemar &amp; datesep kaf'!$D$5:$D$94,'datemar &amp; datesep kaf rank'!$A7)</f>
        <v>2210.5639898311197</v>
      </c>
      <c r="H7" s="5" t="str">
        <f>VLOOKUP(I7,'datemar &amp; datesep kaf'!$E$5:$O$94,11,FALSE)</f>
        <v>1996-97</v>
      </c>
      <c r="I7" s="18">
        <f>LARGE('datemar &amp; datesep kaf'!$E$5:$E$94,'datemar &amp; datesep kaf rank'!$A7)</f>
        <v>1786.4899601140621</v>
      </c>
      <c r="J7" s="5" t="str">
        <f>VLOOKUP(K7,'datemar &amp; datesep kaf'!$F$5:$O$94,10,FALSE)</f>
        <v>1952-53</v>
      </c>
      <c r="K7" s="18">
        <f>LARGE('datemar &amp; datesep kaf'!$F$5:$F$94,'datemar &amp; datesep kaf rank'!$A7)</f>
        <v>1321.2116886363781</v>
      </c>
      <c r="L7" s="5" t="str">
        <f>VLOOKUP(M7,'datemar &amp; datesep kaf'!$G$5:$O$94,9,FALSE)</f>
        <v>1960-61</v>
      </c>
      <c r="M7" s="18">
        <f>LARGE('datemar &amp; datesep kaf'!$G$5:$G$94,'datemar &amp; datesep kaf rank'!$A7)</f>
        <v>938.71479719488798</v>
      </c>
      <c r="N7" s="5" t="str">
        <f>VLOOKUP(O7,'datemar &amp; datesep kaf'!$H$5:$O$94,8,FALSE)</f>
        <v>1931-32</v>
      </c>
      <c r="O7" s="18">
        <f>LARGE('datemar &amp; datesep kaf'!$H$5:$H$94,'datemar &amp; datesep kaf rank'!$A7)</f>
        <v>582.28512196595989</v>
      </c>
      <c r="P7" s="5" t="str">
        <f>VLOOKUP(Q7,'datemar &amp; datesep kaf'!$I$5:$O$94,7,FALSE)</f>
        <v>1936-37</v>
      </c>
      <c r="Q7" s="18">
        <f>LARGE('datemar &amp; datesep kaf'!$I$5:$I$94,'datemar &amp; datesep kaf rank'!$A7)</f>
        <v>982.36120150856095</v>
      </c>
      <c r="R7" s="5" t="str">
        <f>VLOOKUP(S7,'datemar &amp; datesep kaf'!$J$5:$O$94,6,FALSE)</f>
        <v>2007-08</v>
      </c>
      <c r="S7" s="18">
        <f>LARGE('datemar &amp; datesep kaf'!$J$5:$J$94,'datemar &amp; datesep kaf rank'!$A7)</f>
        <v>639.77674493399093</v>
      </c>
      <c r="T7" s="5" t="str">
        <f>VLOOKUP(U7,'datemar &amp; datesep kaf'!$K$5:$O$94,5,FALSE)</f>
        <v>2009-10</v>
      </c>
      <c r="U7" s="18">
        <f>LARGE('datemar &amp; datesep kaf'!$K$5:$K$94,'datemar &amp; datesep kaf rank'!$A7)</f>
        <v>325.90642083636004</v>
      </c>
      <c r="V7" s="5" t="str">
        <f>VLOOKUP(W7,'datemar &amp; datesep kaf'!$L$5:$O$94,4,FALSE)</f>
        <v>1967-68</v>
      </c>
      <c r="W7" s="18">
        <f>LARGE('datemar &amp; datesep kaf'!$L$5:$L$94,'datemar &amp; datesep kaf rank'!$A7)</f>
        <v>129.18539019687</v>
      </c>
      <c r="X7" s="5" t="str">
        <f>VLOOKUP(Y7,'datemar &amp; datesep kaf'!$M$5:$O$94,3,FALSE)</f>
        <v>2012-13</v>
      </c>
      <c r="Y7" s="18">
        <f>LARGE('datemar &amp; datesep kaf'!$M$5:$M$94,'datemar &amp; datesep kaf rank'!$A7)</f>
        <v>104.57892500391</v>
      </c>
      <c r="Z7" s="5" t="str">
        <f>VLOOKUP(AA7,'datemar &amp; datesep kaf'!$N$5:$O$94,2,FALSE)</f>
        <v>1958-59</v>
      </c>
      <c r="AA7" s="18">
        <f>LARGE('datemar &amp; datesep kaf'!$N$5:$N$94,'datemar &amp; datesep kaf rank'!$A7)</f>
        <v>65.567600846999994</v>
      </c>
    </row>
    <row r="8" spans="1:27" x14ac:dyDescent="0.2">
      <c r="A8" s="5">
        <v>3</v>
      </c>
      <c r="B8" s="5" t="str">
        <f>VLOOKUP(C8,'datemar &amp; datesep kaf'!$B$5:$O$94,14,FALSE)</f>
        <v>1973-74</v>
      </c>
      <c r="C8" s="18">
        <f>LARGE('datemar &amp; datesep kaf'!$B$5:$B$94,'datemar &amp; datesep kaf rank'!$A8)</f>
        <v>2294.3793850351503</v>
      </c>
      <c r="D8" s="5" t="str">
        <f>VLOOKUP(E8,'datemar &amp; datesep kaf'!$C$5:$O$94,13,FALSE)</f>
        <v>1973-74</v>
      </c>
      <c r="E8" s="18">
        <f>LARGE('datemar &amp; datesep kaf'!$C$5:$C$94,'datemar &amp; datesep kaf rank'!$A8)</f>
        <v>2260.9303284382499</v>
      </c>
      <c r="F8" s="5" t="str">
        <f>VLOOKUP(G8,'datemar &amp; datesep kaf'!$D$5:$O$94,12,FALSE)</f>
        <v>1996-97</v>
      </c>
      <c r="G8" s="18">
        <f>LARGE('datemar &amp; datesep kaf'!$D$5:$D$94,'datemar &amp; datesep kaf rank'!$A8)</f>
        <v>2199.8014818049619</v>
      </c>
      <c r="H8" s="5" t="str">
        <f>VLOOKUP(I8,'datemar &amp; datesep kaf'!$E$5:$O$94,11,FALSE)</f>
        <v>1964-65</v>
      </c>
      <c r="I8" s="18">
        <f>LARGE('datemar &amp; datesep kaf'!$E$5:$E$94,'datemar &amp; datesep kaf rank'!$A8)</f>
        <v>1749.7334438064809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1246.1512610379211</v>
      </c>
      <c r="L8" s="5" t="str">
        <f>VLOOKUP(M8,'datemar &amp; datesep kaf'!$G$5:$O$94,9,FALSE)</f>
        <v>2013-14</v>
      </c>
      <c r="M8" s="18">
        <f>LARGE('datemar &amp; datesep kaf'!$G$5:$G$94,'datemar &amp; datesep kaf rank'!$A8)</f>
        <v>934.11925753251001</v>
      </c>
      <c r="N8" s="5" t="str">
        <f>VLOOKUP(O8,'datemar &amp; datesep kaf'!$H$5:$O$94,8,FALSE)</f>
        <v>2016-17</v>
      </c>
      <c r="O8" s="18">
        <f>LARGE('datemar &amp; datesep kaf'!$H$5:$H$94,'datemar &amp; datesep kaf rank'!$A8)</f>
        <v>539.84515000373995</v>
      </c>
      <c r="P8" s="5" t="str">
        <f>VLOOKUP(Q8,'datemar &amp; datesep kaf'!$I$5:$O$94,7,FALSE)</f>
        <v>1954-55</v>
      </c>
      <c r="Q8" s="18">
        <f>LARGE('datemar &amp; datesep kaf'!$I$5:$I$94,'datemar &amp; datesep kaf rank'!$A8)</f>
        <v>877.88795385605988</v>
      </c>
      <c r="R8" s="5" t="str">
        <f>VLOOKUP(S8,'datemar &amp; datesep kaf'!$J$5:$O$94,6,FALSE)</f>
        <v>1954-55</v>
      </c>
      <c r="S8" s="18">
        <f>LARGE('datemar &amp; datesep kaf'!$J$5:$J$94,'datemar &amp; datesep kaf rank'!$A8)</f>
        <v>595.94369996616001</v>
      </c>
      <c r="T8" s="5" t="str">
        <f>VLOOKUP(U8,'datemar &amp; datesep kaf'!$K$5:$O$94,5,FALSE)</f>
        <v>1954-55</v>
      </c>
      <c r="U8" s="18">
        <f>LARGE('datemar &amp; datesep kaf'!$K$5:$K$94,'datemar &amp; datesep kaf rank'!$A8)</f>
        <v>315.32412701831998</v>
      </c>
      <c r="V8" s="5" t="str">
        <f>VLOOKUP(W8,'datemar &amp; datesep kaf'!$L$5:$O$94,4,FALSE)</f>
        <v>2012-13</v>
      </c>
      <c r="W8" s="18">
        <f>LARGE('datemar &amp; datesep kaf'!$L$5:$L$94,'datemar &amp; datesep kaf rank'!$A8)</f>
        <v>128.91202822365</v>
      </c>
      <c r="X8" s="5" t="str">
        <f>VLOOKUP(Y8,'datemar &amp; datesep kaf'!$M$5:$O$94,3,FALSE)</f>
        <v>1977-78</v>
      </c>
      <c r="Y8" s="18">
        <f>LARGE('datemar &amp; datesep kaf'!$M$5:$M$94,'datemar &amp; datesep kaf rank'!$A8)</f>
        <v>94.127520437160015</v>
      </c>
      <c r="Z8" s="5" t="str">
        <f>VLOOKUP(AA8,'datemar &amp; datesep kaf'!$N$5:$O$94,2,FALSE)</f>
        <v>1977-78</v>
      </c>
      <c r="AA8" s="18">
        <f>LARGE('datemar &amp; datesep kaf'!$N$5:$N$94,'datemar &amp; datesep kaf rank'!$A8)</f>
        <v>64.050245532000005</v>
      </c>
    </row>
    <row r="9" spans="1:27" x14ac:dyDescent="0.2">
      <c r="A9" s="5">
        <v>4</v>
      </c>
      <c r="B9" s="5" t="str">
        <f>VLOOKUP(C9,'datemar &amp; datesep kaf'!$B$5:$O$94,14,FALSE)</f>
        <v>1995-96</v>
      </c>
      <c r="C9" s="18">
        <f>LARGE('datemar &amp; datesep kaf'!$B$5:$B$94,'datemar &amp; datesep kaf rank'!$A9)</f>
        <v>2245.993010651292</v>
      </c>
      <c r="D9" s="5" t="str">
        <f>VLOOKUP(E9,'datemar &amp; datesep kaf'!$C$5:$O$94,13,FALSE)</f>
        <v>1995-96</v>
      </c>
      <c r="E9" s="18">
        <f>LARGE('datemar &amp; datesep kaf'!$C$5:$C$94,'datemar &amp; datesep kaf rank'!$A9)</f>
        <v>2221.2232264561917</v>
      </c>
      <c r="F9" s="5" t="str">
        <f>VLOOKUP(G9,'datemar &amp; datesep kaf'!$D$5:$O$94,12,FALSE)</f>
        <v>1995-96</v>
      </c>
      <c r="G9" s="18">
        <f>LARGE('datemar &amp; datesep kaf'!$D$5:$D$94,'datemar &amp; datesep kaf rank'!$A9)</f>
        <v>2143.6892062232218</v>
      </c>
      <c r="H9" s="5" t="str">
        <f>VLOOKUP(I9,'datemar &amp; datesep kaf'!$E$5:$O$94,11,FALSE)</f>
        <v>1995-96</v>
      </c>
      <c r="I9" s="18">
        <f>LARGE('datemar &amp; datesep kaf'!$E$5:$E$94,'datemar &amp; datesep kaf rank'!$A9)</f>
        <v>1732.7500546912918</v>
      </c>
      <c r="J9" s="5" t="str">
        <f>VLOOKUP(K9,'datemar &amp; datesep kaf'!$F$5:$O$94,10,FALSE)</f>
        <v>2011-12</v>
      </c>
      <c r="K9" s="18">
        <f>LARGE('datemar &amp; datesep kaf'!$F$5:$F$94,'datemar &amp; datesep kaf rank'!$A9)</f>
        <v>1157.1629734658909</v>
      </c>
      <c r="L9" s="5" t="str">
        <f>VLOOKUP(M9,'datemar &amp; datesep kaf'!$G$5:$O$94,9,FALSE)</f>
        <v>2016-17</v>
      </c>
      <c r="M9" s="18">
        <f>LARGE('datemar &amp; datesep kaf'!$G$5:$G$94,'datemar &amp; datesep kaf rank'!$A9)</f>
        <v>884.33238601108803</v>
      </c>
      <c r="N9" s="5" t="str">
        <f>VLOOKUP(O9,'datemar &amp; datesep kaf'!$H$5:$O$94,8,FALSE)</f>
        <v>2002-03</v>
      </c>
      <c r="O9" s="18">
        <f>LARGE('datemar &amp; datesep kaf'!$H$5:$H$94,'datemar &amp; datesep kaf rank'!$A9)</f>
        <v>448.82573060705101</v>
      </c>
      <c r="P9" s="5" t="str">
        <f>VLOOKUP(Q9,'datemar &amp; datesep kaf'!$I$5:$O$94,7,FALSE)</f>
        <v>2007-08</v>
      </c>
      <c r="Q9" s="18">
        <f>LARGE('datemar &amp; datesep kaf'!$I$5:$I$94,'datemar &amp; datesep kaf rank'!$A9)</f>
        <v>848.3250346340908</v>
      </c>
      <c r="R9" s="5" t="str">
        <f>VLOOKUP(S9,'datemar &amp; datesep kaf'!$J$5:$O$94,6,FALSE)</f>
        <v>1936-37</v>
      </c>
      <c r="S9" s="18">
        <f>LARGE('datemar &amp; datesep kaf'!$J$5:$J$94,'datemar &amp; datesep kaf rank'!$A9)</f>
        <v>581.30753059766096</v>
      </c>
      <c r="T9" s="5" t="str">
        <f>VLOOKUP(U9,'datemar &amp; datesep kaf'!$K$5:$O$94,5,FALSE)</f>
        <v>1983-84</v>
      </c>
      <c r="U9" s="18">
        <f>LARGE('datemar &amp; datesep kaf'!$K$5:$K$94,'datemar &amp; datesep kaf rank'!$A9)</f>
        <v>303.79226629374</v>
      </c>
      <c r="V9" s="5" t="str">
        <f>VLOOKUP(W9,'datemar &amp; datesep kaf'!$L$5:$O$94,4,FALSE)</f>
        <v>1977-78</v>
      </c>
      <c r="W9" s="18">
        <f>LARGE('datemar &amp; datesep kaf'!$L$5:$L$94,'datemar &amp; datesep kaf rank'!$A9)</f>
        <v>121.52332106271002</v>
      </c>
      <c r="X9" s="5" t="str">
        <f>VLOOKUP(Y9,'datemar &amp; datesep kaf'!$M$5:$O$94,3,FALSE)</f>
        <v>2003-04</v>
      </c>
      <c r="Y9" s="18">
        <f>LARGE('datemar &amp; datesep kaf'!$M$5:$M$94,'datemar &amp; datesep kaf rank'!$A9)</f>
        <v>82.218998569679997</v>
      </c>
      <c r="Z9" s="5" t="str">
        <f>VLOOKUP(AA9,'datemar &amp; datesep kaf'!$N$5:$O$94,2,FALSE)</f>
        <v>1967-68</v>
      </c>
      <c r="AA9" s="18">
        <f>LARGE('datemar &amp; datesep kaf'!$N$5:$N$94,'datemar &amp; datesep kaf rank'!$A9)</f>
        <v>59.159006046000002</v>
      </c>
    </row>
    <row r="10" spans="1:27" x14ac:dyDescent="0.2">
      <c r="A10" s="5">
        <v>5</v>
      </c>
      <c r="B10" s="5" t="str">
        <f>VLOOKUP(C10,'datemar &amp; datesep kaf'!$B$5:$O$94,14,FALSE)</f>
        <v>1955-56</v>
      </c>
      <c r="C10" s="18">
        <f>LARGE('datemar &amp; datesep kaf'!$B$5:$B$94,'datemar &amp; datesep kaf rank'!$A10)</f>
        <v>2145.1670111264821</v>
      </c>
      <c r="D10" s="5" t="str">
        <f>VLOOKUP(E10,'datemar &amp; datesep kaf'!$C$5:$O$94,13,FALSE)</f>
        <v>1955-56</v>
      </c>
      <c r="E10" s="18">
        <f>LARGE('datemar &amp; datesep kaf'!$C$5:$C$94,'datemar &amp; datesep kaf rank'!$A10)</f>
        <v>2125.0147474193818</v>
      </c>
      <c r="F10" s="5" t="str">
        <f>VLOOKUP(G10,'datemar &amp; datesep kaf'!$D$5:$O$94,12,FALSE)</f>
        <v>1955-56</v>
      </c>
      <c r="G10" s="18">
        <f>LARGE('datemar &amp; datesep kaf'!$D$5:$D$94,'datemar &amp; datesep kaf rank'!$A10)</f>
        <v>1968.9432293051218</v>
      </c>
      <c r="H10" s="5" t="str">
        <f>VLOOKUP(I10,'datemar &amp; datesep kaf'!$E$5:$O$94,11,FALSE)</f>
        <v>1973-74</v>
      </c>
      <c r="I10" s="18">
        <f>LARGE('datemar &amp; datesep kaf'!$E$5:$E$94,'datemar &amp; datesep kaf rank'!$A10)</f>
        <v>1713.6449406969898</v>
      </c>
      <c r="J10" s="5" t="str">
        <f>VLOOKUP(K10,'datemar &amp; datesep kaf'!$F$5:$O$94,10,FALSE)</f>
        <v>1960-61</v>
      </c>
      <c r="K10" s="18">
        <f>LARGE('datemar &amp; datesep kaf'!$F$5:$F$94,'datemar &amp; datesep kaf rank'!$A10)</f>
        <v>1124.2087472636581</v>
      </c>
      <c r="L10" s="5" t="str">
        <f>VLOOKUP(M10,'datemar &amp; datesep kaf'!$G$5:$O$94,9,FALSE)</f>
        <v>1995-96</v>
      </c>
      <c r="M10" s="18">
        <f>LARGE('datemar &amp; datesep kaf'!$G$5:$G$94,'datemar &amp; datesep kaf rank'!$A10)</f>
        <v>830.63582339661014</v>
      </c>
      <c r="N10" s="5" t="str">
        <f>VLOOKUP(O10,'datemar &amp; datesep kaf'!$H$5:$O$94,8,FALSE)</f>
        <v>2013-14</v>
      </c>
      <c r="O10" s="18">
        <f>LARGE('datemar &amp; datesep kaf'!$H$5:$H$94,'datemar &amp; datesep kaf rank'!$A10)</f>
        <v>440.76464462834997</v>
      </c>
      <c r="P10" s="5" t="str">
        <f>VLOOKUP(Q10,'datemar &amp; datesep kaf'!$I$5:$O$94,7,FALSE)</f>
        <v>1992-93</v>
      </c>
      <c r="Q10" s="18">
        <f>LARGE('datemar &amp; datesep kaf'!$I$5:$I$94,'datemar &amp; datesep kaf rank'!$A10)</f>
        <v>834.7054893597001</v>
      </c>
      <c r="R10" s="5" t="str">
        <f>VLOOKUP(S10,'datemar &amp; datesep kaf'!$J$5:$O$94,6,FALSE)</f>
        <v>1983-84</v>
      </c>
      <c r="S10" s="18">
        <f>LARGE('datemar &amp; datesep kaf'!$J$5:$J$94,'datemar &amp; datesep kaf rank'!$A10)</f>
        <v>563.13473127914108</v>
      </c>
      <c r="T10" s="5" t="str">
        <f>VLOOKUP(U10,'datemar &amp; datesep kaf'!$K$5:$O$94,5,FALSE)</f>
        <v>1936-37</v>
      </c>
      <c r="U10" s="18">
        <f>LARGE('datemar &amp; datesep kaf'!$K$5:$K$94,'datemar &amp; datesep kaf rank'!$A10)</f>
        <v>294.15483855597</v>
      </c>
      <c r="V10" s="5" t="str">
        <f>VLOOKUP(W10,'datemar &amp; datesep kaf'!$L$5:$O$94,4,FALSE)</f>
        <v>1932-33</v>
      </c>
      <c r="W10" s="18">
        <f>LARGE('datemar &amp; datesep kaf'!$L$5:$L$94,'datemar &amp; datesep kaf rank'!$A10)</f>
        <v>116.20581382410002</v>
      </c>
      <c r="X10" s="5" t="str">
        <f>VLOOKUP(Y10,'datemar &amp; datesep kaf'!$M$5:$O$94,3,FALSE)</f>
        <v>1958-59</v>
      </c>
      <c r="Y10" s="18">
        <f>LARGE('datemar &amp; datesep kaf'!$M$5:$M$94,'datemar &amp; datesep kaf rank'!$A10)</f>
        <v>78.852611919059996</v>
      </c>
      <c r="Z10" s="5" t="str">
        <f>VLOOKUP(AA10,'datemar &amp; datesep kaf'!$N$5:$O$94,2,FALSE)</f>
        <v>1970-71</v>
      </c>
      <c r="AA10" s="18">
        <f>LARGE('datemar &amp; datesep kaf'!$N$5:$N$94,'datemar &amp; datesep kaf rank'!$A10)</f>
        <v>53.8316012871</v>
      </c>
    </row>
    <row r="11" spans="1:27" x14ac:dyDescent="0.2">
      <c r="A11" s="5">
        <v>6</v>
      </c>
      <c r="B11" s="5" t="str">
        <f>VLOOKUP(C11,'datemar &amp; datesep kaf'!$B$5:$O$94,14,FALSE)</f>
        <v>1964-65</v>
      </c>
      <c r="C11" s="18">
        <f>LARGE('datemar &amp; datesep kaf'!$B$5:$B$94,'datemar &amp; datesep kaf rank'!$A11)</f>
        <v>1968.3534025503807</v>
      </c>
      <c r="D11" s="5" t="str">
        <f>VLOOKUP(E11,'datemar &amp; datesep kaf'!$C$5:$O$94,13,FALSE)</f>
        <v>1964-65</v>
      </c>
      <c r="E11" s="18">
        <f>LARGE('datemar &amp; datesep kaf'!$C$5:$C$94,'datemar &amp; datesep kaf rank'!$A11)</f>
        <v>1952.6205105783806</v>
      </c>
      <c r="F11" s="5" t="str">
        <f>VLOOKUP(G11,'datemar &amp; datesep kaf'!$D$5:$O$94,12,FALSE)</f>
        <v>1964-65</v>
      </c>
      <c r="G11" s="18">
        <f>LARGE('datemar &amp; datesep kaf'!$D$5:$D$94,'datemar &amp; datesep kaf rank'!$A11)</f>
        <v>1936.3877839143806</v>
      </c>
      <c r="H11" s="5" t="str">
        <f>VLOOKUP(I11,'datemar &amp; datesep kaf'!$E$5:$O$94,11,FALSE)</f>
        <v>1981-82</v>
      </c>
      <c r="I11" s="18">
        <f>LARGE('datemar &amp; datesep kaf'!$E$5:$E$94,'datemar &amp; datesep kaf rank'!$A11)</f>
        <v>1647.6820757325811</v>
      </c>
      <c r="J11" s="5" t="str">
        <f>VLOOKUP(K11,'datemar &amp; datesep kaf'!$F$5:$O$94,10,FALSE)</f>
        <v>1973-74</v>
      </c>
      <c r="K11" s="18">
        <f>LARGE('datemar &amp; datesep kaf'!$F$5:$F$94,'datemar &amp; datesep kaf rank'!$A11)</f>
        <v>1123.197893086689</v>
      </c>
      <c r="L11" s="5" t="str">
        <f>VLOOKUP(M11,'datemar &amp; datesep kaf'!$G$5:$O$94,9,FALSE)</f>
        <v>1949-50</v>
      </c>
      <c r="M11" s="18">
        <f>LARGE('datemar &amp; datesep kaf'!$G$5:$G$94,'datemar &amp; datesep kaf rank'!$A11)</f>
        <v>766.07521094159995</v>
      </c>
      <c r="N11" s="5" t="str">
        <f>VLOOKUP(O11,'datemar &amp; datesep kaf'!$H$5:$O$94,8,FALSE)</f>
        <v>1992-93</v>
      </c>
      <c r="O11" s="18">
        <f>LARGE('datemar &amp; datesep kaf'!$H$5:$H$94,'datemar &amp; datesep kaf rank'!$A11)</f>
        <v>438.02721663183002</v>
      </c>
      <c r="P11" s="5" t="str">
        <f>VLOOKUP(Q11,'datemar &amp; datesep kaf'!$I$5:$O$94,7,FALSE)</f>
        <v>2010-11</v>
      </c>
      <c r="Q11" s="18">
        <f>LARGE('datemar &amp; datesep kaf'!$I$5:$I$94,'datemar &amp; datesep kaf rank'!$A11)</f>
        <v>788.40603985625989</v>
      </c>
      <c r="R11" s="5" t="str">
        <f>VLOOKUP(S11,'datemar &amp; datesep kaf'!$J$5:$O$94,6,FALSE)</f>
        <v>2009-10</v>
      </c>
      <c r="S11" s="18">
        <f>LARGE('datemar &amp; datesep kaf'!$J$5:$J$94,'datemar &amp; datesep kaf rank'!$A11)</f>
        <v>526.07807613984005</v>
      </c>
      <c r="T11" s="5" t="str">
        <f>VLOOKUP(U11,'datemar &amp; datesep kaf'!$K$5:$O$94,5,FALSE)</f>
        <v>2007-08</v>
      </c>
      <c r="U11" s="18">
        <f>LARGE('datemar &amp; datesep kaf'!$K$5:$K$94,'datemar &amp; datesep kaf rank'!$A11)</f>
        <v>293.62546998078</v>
      </c>
      <c r="V11" s="5" t="str">
        <f>VLOOKUP(W11,'datemar &amp; datesep kaf'!$L$5:$O$94,4,FALSE)</f>
        <v>1970-71</v>
      </c>
      <c r="W11" s="18">
        <f>LARGE('datemar &amp; datesep kaf'!$L$5:$L$94,'datemar &amp; datesep kaf rank'!$A11)</f>
        <v>116.12038572813</v>
      </c>
      <c r="X11" s="5" t="str">
        <f>VLOOKUP(Y11,'datemar &amp; datesep kaf'!$M$5:$O$94,3,FALSE)</f>
        <v>1970-71</v>
      </c>
      <c r="Y11" s="18">
        <f>LARGE('datemar &amp; datesep kaf'!$M$5:$M$94,'datemar &amp; datesep kaf rank'!$A11)</f>
        <v>71.682681609419987</v>
      </c>
      <c r="Z11" s="5" t="str">
        <f>VLOOKUP(AA11,'datemar &amp; datesep kaf'!$N$5:$O$94,2,FALSE)</f>
        <v>1940-41</v>
      </c>
      <c r="AA11" s="18">
        <f>LARGE('datemar &amp; datesep kaf'!$N$5:$N$94,'datemar &amp; datesep kaf rank'!$A11)</f>
        <v>53.262146762999997</v>
      </c>
    </row>
    <row r="12" spans="1:27" x14ac:dyDescent="0.2">
      <c r="A12" s="5">
        <v>7</v>
      </c>
      <c r="B12" s="5" t="str">
        <f>VLOOKUP(C12,'datemar &amp; datesep kaf'!$B$5:$O$94,14,FALSE)</f>
        <v>1950-51</v>
      </c>
      <c r="C12" s="18">
        <f>LARGE('datemar &amp; datesep kaf'!$B$5:$B$94,'datemar &amp; datesep kaf rank'!$A12)</f>
        <v>1952.8512041234487</v>
      </c>
      <c r="D12" s="5" t="str">
        <f>VLOOKUP(E12,'datemar &amp; datesep kaf'!$C$5:$O$94,13,FALSE)</f>
        <v>1950-51</v>
      </c>
      <c r="E12" s="18">
        <f>LARGE('datemar &amp; datesep kaf'!$C$5:$C$94,'datemar &amp; datesep kaf rank'!$A12)</f>
        <v>1940.0578161734488</v>
      </c>
      <c r="F12" s="5" t="str">
        <f>VLOOKUP(G12,'datemar &amp; datesep kaf'!$D$5:$O$94,12,FALSE)</f>
        <v>1942-43</v>
      </c>
      <c r="G12" s="18">
        <f>LARGE('datemar &amp; datesep kaf'!$D$5:$D$94,'datemar &amp; datesep kaf rank'!$A12)</f>
        <v>1914.1220525179408</v>
      </c>
      <c r="H12" s="5" t="str">
        <f>VLOOKUP(I12,'datemar &amp; datesep kaf'!$E$5:$O$94,11,FALSE)</f>
        <v>1955-56</v>
      </c>
      <c r="I12" s="18">
        <f>LARGE('datemar &amp; datesep kaf'!$E$5:$E$94,'datemar &amp; datesep kaf rank'!$A12)</f>
        <v>1545.8295327751921</v>
      </c>
      <c r="J12" s="5" t="str">
        <f>VLOOKUP(K12,'datemar &amp; datesep kaf'!$F$5:$O$94,10,FALSE)</f>
        <v>1970-71</v>
      </c>
      <c r="K12" s="18">
        <f>LARGE('datemar &amp; datesep kaf'!$F$5:$F$94,'datemar &amp; datesep kaf rank'!$A12)</f>
        <v>1114.2701155702412</v>
      </c>
      <c r="L12" s="5" t="str">
        <f>VLOOKUP(M12,'datemar &amp; datesep kaf'!$G$5:$O$94,9,FALSE)</f>
        <v>1985-86</v>
      </c>
      <c r="M12" s="18">
        <f>LARGE('datemar &amp; datesep kaf'!$G$5:$G$94,'datemar &amp; datesep kaf rank'!$A12)</f>
        <v>751.11021580030808</v>
      </c>
      <c r="N12" s="5" t="str">
        <f>VLOOKUP(O12,'datemar &amp; datesep kaf'!$H$5:$O$94,8,FALSE)</f>
        <v>2011-12</v>
      </c>
      <c r="O12" s="18">
        <f>LARGE('datemar &amp; datesep kaf'!$H$5:$H$94,'datemar &amp; datesep kaf rank'!$A12)</f>
        <v>412.43915147567998</v>
      </c>
      <c r="P12" s="5" t="str">
        <f>VLOOKUP(Q12,'datemar &amp; datesep kaf'!$I$5:$O$94,7,FALSE)</f>
        <v>2009-10</v>
      </c>
      <c r="Q12" s="18">
        <f>LARGE('datemar &amp; datesep kaf'!$I$5:$I$94,'datemar &amp; datesep kaf rank'!$A12)</f>
        <v>781.54721697297009</v>
      </c>
      <c r="R12" s="5" t="str">
        <f>VLOOKUP(S12,'datemar &amp; datesep kaf'!$J$5:$O$94,6,FALSE)</f>
        <v>1970-71</v>
      </c>
      <c r="S12" s="18">
        <f>LARGE('datemar &amp; datesep kaf'!$J$5:$J$94,'datemar &amp; datesep kaf rank'!$A12)</f>
        <v>497.97167719383009</v>
      </c>
      <c r="T12" s="5" t="str">
        <f>VLOOKUP(U12,'datemar &amp; datesep kaf'!$K$5:$O$94,5,FALSE)</f>
        <v>1949-50</v>
      </c>
      <c r="U12" s="18">
        <f>LARGE('datemar &amp; datesep kaf'!$K$5:$K$94,'datemar &amp; datesep kaf rank'!$A12)</f>
        <v>261.36990755400001</v>
      </c>
      <c r="V12" s="5" t="str">
        <f>VLOOKUP(W12,'datemar &amp; datesep kaf'!$L$5:$O$94,4,FALSE)</f>
        <v>1954-55</v>
      </c>
      <c r="W12" s="18">
        <f>LARGE('datemar &amp; datesep kaf'!$L$5:$L$94,'datemar &amp; datesep kaf rank'!$A12)</f>
        <v>111.91758919151999</v>
      </c>
      <c r="X12" s="5" t="str">
        <f>VLOOKUP(Y12,'datemar &amp; datesep kaf'!$M$5:$O$94,3,FALSE)</f>
        <v>1940-41</v>
      </c>
      <c r="Y12" s="18">
        <f>LARGE('datemar &amp; datesep kaf'!$M$5:$M$94,'datemar &amp; datesep kaf rank'!$A12)</f>
        <v>68.328453636029991</v>
      </c>
      <c r="Z12" s="5" t="str">
        <f>VLOOKUP(AA12,'datemar &amp; datesep kaf'!$N$5:$O$94,2,FALSE)</f>
        <v>2003-04</v>
      </c>
      <c r="AA12" s="18">
        <f>LARGE('datemar &amp; datesep kaf'!$N$5:$N$94,'datemar &amp; datesep kaf rank'!$A12)</f>
        <v>51.494874102000004</v>
      </c>
    </row>
    <row r="13" spans="1:27" x14ac:dyDescent="0.2">
      <c r="A13" s="5">
        <v>8</v>
      </c>
      <c r="B13" s="5" t="str">
        <f>VLOOKUP(C13,'datemar &amp; datesep kaf'!$B$5:$O$94,14,FALSE)</f>
        <v>1942-43</v>
      </c>
      <c r="C13" s="18">
        <f>LARGE('datemar &amp; datesep kaf'!$B$5:$B$94,'datemar &amp; datesep kaf rank'!$A13)</f>
        <v>1936.8868252179807</v>
      </c>
      <c r="D13" s="5" t="str">
        <f>VLOOKUP(E13,'datemar &amp; datesep kaf'!$C$5:$O$94,13,FALSE)</f>
        <v>1942-43</v>
      </c>
      <c r="E13" s="18">
        <f>LARGE('datemar &amp; datesep kaf'!$C$5:$C$94,'datemar &amp; datesep kaf rank'!$A13)</f>
        <v>1928.2605114918808</v>
      </c>
      <c r="F13" s="5" t="str">
        <f>VLOOKUP(G13,'datemar &amp; datesep kaf'!$D$5:$O$94,12,FALSE)</f>
        <v>1981-82</v>
      </c>
      <c r="G13" s="18">
        <f>LARGE('datemar &amp; datesep kaf'!$D$5:$D$94,'datemar &amp; datesep kaf rank'!$A13)</f>
        <v>1808.7538052295813</v>
      </c>
      <c r="H13" s="5" t="str">
        <f>VLOOKUP(I13,'datemar &amp; datesep kaf'!$E$5:$O$94,11,FALSE)</f>
        <v>1998-99</v>
      </c>
      <c r="I13" s="18">
        <f>LARGE('datemar &amp; datesep kaf'!$E$5:$E$94,'datemar &amp; datesep kaf rank'!$A13)</f>
        <v>1506.8345325846121</v>
      </c>
      <c r="J13" s="5" t="str">
        <f>VLOOKUP(K13,'datemar &amp; datesep kaf'!$F$5:$O$94,10,FALSE)</f>
        <v>2013-14</v>
      </c>
      <c r="K13" s="18">
        <f>LARGE('datemar &amp; datesep kaf'!$F$5:$F$94,'datemar &amp; datesep kaf rank'!$A13)</f>
        <v>1113.85550864364</v>
      </c>
      <c r="L13" s="5" t="str">
        <f>VLOOKUP(M13,'datemar &amp; datesep kaf'!$G$5:$O$94,9,FALSE)</f>
        <v>1931-32</v>
      </c>
      <c r="M13" s="18">
        <f>LARGE('datemar &amp; datesep kaf'!$G$5:$G$94,'datemar &amp; datesep kaf rank'!$A13)</f>
        <v>724.93463066618995</v>
      </c>
      <c r="N13" s="5" t="str">
        <f>VLOOKUP(O13,'datemar &amp; datesep kaf'!$H$5:$O$94,8,FALSE)</f>
        <v>1996-97</v>
      </c>
      <c r="O13" s="18">
        <f>LARGE('datemar &amp; datesep kaf'!$H$5:$H$94,'datemar &amp; datesep kaf rank'!$A13)</f>
        <v>407.68247066231999</v>
      </c>
      <c r="P13" s="5" t="str">
        <f>VLOOKUP(Q13,'datemar &amp; datesep kaf'!$I$5:$O$94,7,FALSE)</f>
        <v>2011-12</v>
      </c>
      <c r="Q13" s="18">
        <f>LARGE('datemar &amp; datesep kaf'!$I$5:$I$94,'datemar &amp; datesep kaf rank'!$A13)</f>
        <v>767.0974720602901</v>
      </c>
      <c r="R13" s="5" t="str">
        <f>VLOOKUP(S13,'datemar &amp; datesep kaf'!$J$5:$O$94,6,FALSE)</f>
        <v>1949-50</v>
      </c>
      <c r="S13" s="18">
        <f>LARGE('datemar &amp; datesep kaf'!$J$5:$J$94,'datemar &amp; datesep kaf rank'!$A13)</f>
        <v>497.48598465006</v>
      </c>
      <c r="T13" s="5" t="str">
        <f>VLOOKUP(U13,'datemar &amp; datesep kaf'!$K$5:$O$94,5,FALSE)</f>
        <v>1980-81</v>
      </c>
      <c r="U13" s="18">
        <f>LARGE('datemar &amp; datesep kaf'!$K$5:$K$94,'datemar &amp; datesep kaf rank'!$A13)</f>
        <v>253.43798719029002</v>
      </c>
      <c r="V13" s="5" t="str">
        <f>VLOOKUP(W13,'datemar &amp; datesep kaf'!$L$5:$O$94,4,FALSE)</f>
        <v>1958-59</v>
      </c>
      <c r="W13" s="18">
        <f>LARGE('datemar &amp; datesep kaf'!$L$5:$L$94,'datemar &amp; datesep kaf rank'!$A13)</f>
        <v>106.34125882212</v>
      </c>
      <c r="X13" s="5" t="str">
        <f>VLOOKUP(Y13,'datemar &amp; datesep kaf'!$M$5:$O$94,3,FALSE)</f>
        <v>1985-86</v>
      </c>
      <c r="Y13" s="18">
        <f>LARGE('datemar &amp; datesep kaf'!$M$5:$M$94,'datemar &amp; datesep kaf rank'!$A13)</f>
        <v>61.92410346297001</v>
      </c>
      <c r="Z13" s="5" t="str">
        <f>VLOOKUP(AA13,'datemar &amp; datesep kaf'!$N$5:$O$94,2,FALSE)</f>
        <v>1985-86</v>
      </c>
      <c r="AA13" s="18">
        <f>LARGE('datemar &amp; datesep kaf'!$N$5:$N$94,'datemar &amp; datesep kaf rank'!$A13)</f>
        <v>51.171766676100006</v>
      </c>
    </row>
    <row r="14" spans="1:27" x14ac:dyDescent="0.2">
      <c r="A14" s="5">
        <v>9</v>
      </c>
      <c r="B14" s="5" t="str">
        <f>VLOOKUP(C14,'datemar &amp; datesep kaf'!$B$5:$O$94,14,FALSE)</f>
        <v>1981-82</v>
      </c>
      <c r="C14" s="18">
        <f>LARGE('datemar &amp; datesep kaf'!$B$5:$B$94,'datemar &amp; datesep kaf rank'!$A14)</f>
        <v>1908.968399818641</v>
      </c>
      <c r="D14" s="5" t="str">
        <f>VLOOKUP(E14,'datemar &amp; datesep kaf'!$C$5:$O$94,13,FALSE)</f>
        <v>1981-82</v>
      </c>
      <c r="E14" s="18">
        <f>LARGE('datemar &amp; datesep kaf'!$C$5:$C$94,'datemar &amp; datesep kaf rank'!$A14)</f>
        <v>1888.2609625786411</v>
      </c>
      <c r="F14" s="5" t="str">
        <f>VLOOKUP(G14,'datemar &amp; datesep kaf'!$D$5:$O$94,12,FALSE)</f>
        <v>1998-99</v>
      </c>
      <c r="G14" s="18">
        <f>LARGE('datemar &amp; datesep kaf'!$D$5:$D$94,'datemar &amp; datesep kaf rank'!$A14)</f>
        <v>1787.2632757875419</v>
      </c>
      <c r="H14" s="5" t="str">
        <f>VLOOKUP(I14,'datemar &amp; datesep kaf'!$E$5:$O$94,11,FALSE)</f>
        <v>1982-83</v>
      </c>
      <c r="I14" s="18">
        <f>LARGE('datemar &amp; datesep kaf'!$E$5:$E$94,'datemar &amp; datesep kaf rank'!$A14)</f>
        <v>1492.5119460142712</v>
      </c>
      <c r="J14" s="5" t="str">
        <f>VLOOKUP(K14,'datemar &amp; datesep kaf'!$F$5:$O$94,10,FALSE)</f>
        <v>2016-17</v>
      </c>
      <c r="K14" s="18">
        <f>LARGE('datemar &amp; datesep kaf'!$F$5:$F$94,'datemar &amp; datesep kaf rank'!$A14)</f>
        <v>1061.3693314383179</v>
      </c>
      <c r="L14" s="5" t="str">
        <f>VLOOKUP(M14,'datemar &amp; datesep kaf'!$G$5:$O$94,9,FALSE)</f>
        <v>1981-82</v>
      </c>
      <c r="M14" s="18">
        <f>LARGE('datemar &amp; datesep kaf'!$G$5:$G$94,'datemar &amp; datesep kaf rank'!$A14)</f>
        <v>714.56462774927991</v>
      </c>
      <c r="N14" s="5" t="str">
        <f>VLOOKUP(O14,'datemar &amp; datesep kaf'!$H$5:$O$94,8,FALSE)</f>
        <v>1956-57</v>
      </c>
      <c r="O14" s="18">
        <f>LARGE('datemar &amp; datesep kaf'!$H$5:$H$94,'datemar &amp; datesep kaf rank'!$A14)</f>
        <v>389.89041843696003</v>
      </c>
      <c r="P14" s="5" t="str">
        <f>VLOOKUP(Q14,'datemar &amp; datesep kaf'!$I$5:$O$94,7,FALSE)</f>
        <v>1983-84</v>
      </c>
      <c r="Q14" s="18">
        <f>LARGE('datemar &amp; datesep kaf'!$I$5:$I$94,'datemar &amp; datesep kaf rank'!$A14)</f>
        <v>764.62583116124097</v>
      </c>
      <c r="R14" s="5" t="str">
        <f>VLOOKUP(S14,'datemar &amp; datesep kaf'!$J$5:$O$94,6,FALSE)</f>
        <v>1968-69</v>
      </c>
      <c r="S14" s="18">
        <f>LARGE('datemar &amp; datesep kaf'!$J$5:$J$94,'datemar &amp; datesep kaf rank'!$A14)</f>
        <v>485.01959172912001</v>
      </c>
      <c r="T14" s="5" t="str">
        <f>VLOOKUP(U14,'datemar &amp; datesep kaf'!$K$5:$O$94,5,FALSE)</f>
        <v>1970-71</v>
      </c>
      <c r="U14" s="18">
        <f>LARGE('datemar &amp; datesep kaf'!$K$5:$K$94,'datemar &amp; datesep kaf rank'!$A14)</f>
        <v>249.32811627002997</v>
      </c>
      <c r="V14" s="5" t="str">
        <f>VLOOKUP(W14,'datemar &amp; datesep kaf'!$L$5:$O$94,4,FALSE)</f>
        <v>2003-04</v>
      </c>
      <c r="W14" s="18">
        <f>LARGE('datemar &amp; datesep kaf'!$L$5:$L$94,'datemar &amp; datesep kaf rank'!$A14)</f>
        <v>105.02106052451998</v>
      </c>
      <c r="X14" s="5" t="str">
        <f>VLOOKUP(Y14,'datemar &amp; datesep kaf'!$M$5:$O$94,3,FALSE)</f>
        <v>1976-77</v>
      </c>
      <c r="Y14" s="18">
        <f>LARGE('datemar &amp; datesep kaf'!$M$5:$M$94,'datemar &amp; datesep kaf rank'!$A14)</f>
        <v>58.947032500230002</v>
      </c>
      <c r="Z14" s="5" t="str">
        <f>VLOOKUP(AA14,'datemar &amp; datesep kaf'!$N$5:$O$94,2,FALSE)</f>
        <v>1976-77</v>
      </c>
      <c r="AA14" s="18">
        <f>LARGE('datemar &amp; datesep kaf'!$N$5:$N$94,'datemar &amp; datesep kaf rank'!$A14)</f>
        <v>39.379833233999996</v>
      </c>
    </row>
    <row r="15" spans="1:27" x14ac:dyDescent="0.2">
      <c r="A15" s="5">
        <v>10</v>
      </c>
      <c r="B15" s="5" t="str">
        <f>VLOOKUP(C15,'datemar &amp; datesep kaf'!$B$5:$O$94,14,FALSE)</f>
        <v>2016-17</v>
      </c>
      <c r="C15" s="18">
        <f>LARGE('datemar &amp; datesep kaf'!$B$5:$B$94,'datemar &amp; datesep kaf rank'!$A15)</f>
        <v>1870.8872799243693</v>
      </c>
      <c r="D15" s="5" t="str">
        <f>VLOOKUP(E15,'datemar &amp; datesep kaf'!$C$5:$O$94,13,FALSE)</f>
        <v>2016-17</v>
      </c>
      <c r="E15" s="18">
        <f>LARGE('datemar &amp; datesep kaf'!$C$5:$C$94,'datemar &amp; datesep kaf rank'!$A15)</f>
        <v>1850.8700905923693</v>
      </c>
      <c r="F15" s="5" t="str">
        <f>VLOOKUP(G15,'datemar &amp; datesep kaf'!$D$5:$O$94,12,FALSE)</f>
        <v>1960-61</v>
      </c>
      <c r="G15" s="18">
        <f>LARGE('datemar &amp; datesep kaf'!$D$5:$D$94,'datemar &amp; datesep kaf rank'!$A15)</f>
        <v>1721.9592504678478</v>
      </c>
      <c r="H15" s="5" t="str">
        <f>VLOOKUP(I15,'datemar &amp; datesep kaf'!$E$5:$O$94,11,FALSE)</f>
        <v>1974-75</v>
      </c>
      <c r="I15" s="18">
        <f>LARGE('datemar &amp; datesep kaf'!$E$5:$E$94,'datemar &amp; datesep kaf rank'!$A15)</f>
        <v>1471.803697534632</v>
      </c>
      <c r="J15" s="5" t="str">
        <f>VLOOKUP(K15,'datemar &amp; datesep kaf'!$F$5:$O$94,10,FALSE)</f>
        <v>1949-50</v>
      </c>
      <c r="K15" s="18">
        <f>LARGE('datemar &amp; datesep kaf'!$F$5:$F$94,'datemar &amp; datesep kaf rank'!$A15)</f>
        <v>1053.8347856051612</v>
      </c>
      <c r="L15" s="5" t="str">
        <f>VLOOKUP(M15,'datemar &amp; datesep kaf'!$G$5:$O$94,9,FALSE)</f>
        <v>1956-57</v>
      </c>
      <c r="M15" s="18">
        <f>LARGE('datemar &amp; datesep kaf'!$G$5:$G$94,'datemar &amp; datesep kaf rank'!$A15)</f>
        <v>689.28923299462804</v>
      </c>
      <c r="N15" s="5" t="str">
        <f>VLOOKUP(O15,'datemar &amp; datesep kaf'!$H$5:$O$94,8,FALSE)</f>
        <v>1949-50</v>
      </c>
      <c r="O15" s="18">
        <f>LARGE('datemar &amp; datesep kaf'!$H$5:$H$94,'datemar &amp; datesep kaf rank'!$A15)</f>
        <v>386.75455078595996</v>
      </c>
      <c r="P15" s="5" t="str">
        <f>VLOOKUP(Q15,'datemar &amp; datesep kaf'!$I$5:$O$94,7,FALSE)</f>
        <v>1949-50</v>
      </c>
      <c r="Q15" s="18">
        <f>LARGE('datemar &amp; datesep kaf'!$I$5:$I$94,'datemar &amp; datesep kaf rank'!$A15)</f>
        <v>752.75638168899002</v>
      </c>
      <c r="R15" s="5" t="str">
        <f>VLOOKUP(S15,'datemar &amp; datesep kaf'!$J$5:$O$94,6,FALSE)</f>
        <v>1952-53</v>
      </c>
      <c r="S15" s="18">
        <f>LARGE('datemar &amp; datesep kaf'!$J$5:$J$94,'datemar &amp; datesep kaf rank'!$A15)</f>
        <v>461.48191988451003</v>
      </c>
      <c r="T15" s="5" t="str">
        <f>VLOOKUP(U15,'datemar &amp; datesep kaf'!$K$5:$O$94,5,FALSE)</f>
        <v>1963-64</v>
      </c>
      <c r="U15" s="18">
        <f>LARGE('datemar &amp; datesep kaf'!$K$5:$K$94,'datemar &amp; datesep kaf rank'!$A15)</f>
        <v>245.81166020354999</v>
      </c>
      <c r="V15" s="5" t="str">
        <f>VLOOKUP(W15,'datemar &amp; datesep kaf'!$L$5:$O$94,4,FALSE)</f>
        <v>1968-69</v>
      </c>
      <c r="W15" s="18">
        <f>LARGE('datemar &amp; datesep kaf'!$L$5:$L$94,'datemar &amp; datesep kaf rank'!$A15)</f>
        <v>99.736419400380001</v>
      </c>
      <c r="X15" s="5" t="str">
        <f>VLOOKUP(Y15,'datemar &amp; datesep kaf'!$M$5:$O$94,3,FALSE)</f>
        <v>1953-54</v>
      </c>
      <c r="Y15" s="18">
        <f>LARGE('datemar &amp; datesep kaf'!$M$5:$M$94,'datemar &amp; datesep kaf rank'!$A15)</f>
        <v>56.507164823130005</v>
      </c>
      <c r="Z15" s="5" t="str">
        <f>VLOOKUP(AA15,'datemar &amp; datesep kaf'!$N$5:$O$94,2,FALSE)</f>
        <v>1932-33</v>
      </c>
      <c r="AA15" s="18">
        <f>LARGE('datemar &amp; datesep kaf'!$N$5:$N$94,'datemar &amp; datesep kaf rank'!$A15)</f>
        <v>37.1942465391</v>
      </c>
    </row>
    <row r="16" spans="1:27" x14ac:dyDescent="0.2">
      <c r="A16" s="5">
        <v>11</v>
      </c>
      <c r="B16" s="5" t="str">
        <f>VLOOKUP(C16,'datemar &amp; datesep kaf'!$B$5:$O$94,14,FALSE)</f>
        <v>1982-83</v>
      </c>
      <c r="C16" s="18">
        <f>LARGE('datemar &amp; datesep kaf'!$B$5:$B$94,'datemar &amp; datesep kaf rank'!$A16)</f>
        <v>1833.4864786822707</v>
      </c>
      <c r="D16" s="5" t="str">
        <f>VLOOKUP(E16,'datemar &amp; datesep kaf'!$C$5:$O$94,13,FALSE)</f>
        <v>1998-99</v>
      </c>
      <c r="E16" s="18">
        <f>LARGE('datemar &amp; datesep kaf'!$C$5:$C$94,'datemar &amp; datesep kaf rank'!$A16)</f>
        <v>1818.7805903081219</v>
      </c>
      <c r="F16" s="5" t="str">
        <f>VLOOKUP(G16,'datemar &amp; datesep kaf'!$D$5:$O$94,12,FALSE)</f>
        <v>1950-51</v>
      </c>
      <c r="G16" s="18">
        <f>LARGE('datemar &amp; datesep kaf'!$D$5:$D$94,'datemar &amp; datesep kaf rank'!$A16)</f>
        <v>1695.3396236974888</v>
      </c>
      <c r="H16" s="5" t="str">
        <f>VLOOKUP(I16,'datemar &amp; datesep kaf'!$E$5:$O$94,11,FALSE)</f>
        <v>1952-53</v>
      </c>
      <c r="I16" s="18">
        <f>LARGE('datemar &amp; datesep kaf'!$E$5:$E$94,'datemar &amp; datesep kaf rank'!$A16)</f>
        <v>1448.3717367604379</v>
      </c>
      <c r="J16" s="5" t="str">
        <f>VLOOKUP(K16,'datemar &amp; datesep kaf'!$F$5:$O$94,10,FALSE)</f>
        <v>1974-75</v>
      </c>
      <c r="K16" s="18">
        <f>LARGE('datemar &amp; datesep kaf'!$F$5:$F$94,'datemar &amp; datesep kaf rank'!$A16)</f>
        <v>1049.417696845182</v>
      </c>
      <c r="L16" s="5" t="str">
        <f>VLOOKUP(M16,'datemar &amp; datesep kaf'!$G$5:$O$94,9,FALSE)</f>
        <v>2002-03</v>
      </c>
      <c r="M16" s="18">
        <f>LARGE('datemar &amp; datesep kaf'!$G$5:$G$94,'datemar &amp; datesep kaf rank'!$A16)</f>
        <v>672.65837014721103</v>
      </c>
      <c r="N16" s="5" t="str">
        <f>VLOOKUP(O16,'datemar &amp; datesep kaf'!$H$5:$O$94,8,FALSE)</f>
        <v>1988-89</v>
      </c>
      <c r="O16" s="18">
        <f>LARGE('datemar &amp; datesep kaf'!$H$5:$H$94,'datemar &amp; datesep kaf rank'!$A16)</f>
        <v>381.76673808044097</v>
      </c>
      <c r="P16" s="5" t="str">
        <f>VLOOKUP(Q16,'datemar &amp; datesep kaf'!$I$5:$O$94,7,FALSE)</f>
        <v>1968-69</v>
      </c>
      <c r="Q16" s="18">
        <f>LARGE('datemar &amp; datesep kaf'!$I$5:$I$94,'datemar &amp; datesep kaf rank'!$A16)</f>
        <v>751.38393876525004</v>
      </c>
      <c r="R16" s="5" t="str">
        <f>VLOOKUP(S16,'datemar &amp; datesep kaf'!$J$5:$O$94,6,FALSE)</f>
        <v>1998-99</v>
      </c>
      <c r="S16" s="18">
        <f>LARGE('datemar &amp; datesep kaf'!$J$5:$J$94,'datemar &amp; datesep kaf rank'!$A16)</f>
        <v>458.04944398016994</v>
      </c>
      <c r="T16" s="5" t="str">
        <f>VLOOKUP(U16,'datemar &amp; datesep kaf'!$K$5:$O$94,5,FALSE)</f>
        <v>1973-74</v>
      </c>
      <c r="U16" s="18">
        <f>LARGE('datemar &amp; datesep kaf'!$K$5:$K$94,'datemar &amp; datesep kaf rank'!$A16)</f>
        <v>243.30084376878003</v>
      </c>
      <c r="V16" s="5" t="str">
        <f>VLOOKUP(W16,'datemar &amp; datesep kaf'!$L$5:$O$94,4,FALSE)</f>
        <v>1953-54</v>
      </c>
      <c r="W16" s="18">
        <f>LARGE('datemar &amp; datesep kaf'!$L$5:$L$94,'datemar &amp; datesep kaf rank'!$A16)</f>
        <v>95.608974927060004</v>
      </c>
      <c r="X16" s="5" t="str">
        <f>VLOOKUP(Y16,'datemar &amp; datesep kaf'!$M$5:$O$94,3,FALSE)</f>
        <v>1932-33</v>
      </c>
      <c r="Y16" s="18">
        <f>LARGE('datemar &amp; datesep kaf'!$M$5:$M$94,'datemar &amp; datesep kaf rank'!$A16)</f>
        <v>53.486616176070015</v>
      </c>
      <c r="Z16" s="5" t="str">
        <f>VLOOKUP(AA16,'datemar &amp; datesep kaf'!$N$5:$O$94,2,FALSE)</f>
        <v>1953-54</v>
      </c>
      <c r="AA16" s="18">
        <f>LARGE('datemar &amp; datesep kaf'!$N$5:$N$94,'datemar &amp; datesep kaf rank'!$A16)</f>
        <v>35.7102135369</v>
      </c>
    </row>
    <row r="17" spans="1:27" x14ac:dyDescent="0.2">
      <c r="A17" s="5">
        <v>12</v>
      </c>
      <c r="B17" s="5" t="str">
        <f>VLOOKUP(C17,'datemar &amp; datesep kaf'!$B$5:$O$94,14,FALSE)</f>
        <v>1998-99</v>
      </c>
      <c r="C17" s="18">
        <f>LARGE('datemar &amp; datesep kaf'!$B$5:$B$94,'datemar &amp; datesep kaf rank'!$A17)</f>
        <v>1827.014176776222</v>
      </c>
      <c r="D17" s="5" t="str">
        <f>VLOOKUP(E17,'datemar &amp; datesep kaf'!$C$5:$O$94,13,FALSE)</f>
        <v>1982-83</v>
      </c>
      <c r="E17" s="18">
        <f>LARGE('datemar &amp; datesep kaf'!$C$5:$C$94,'datemar &amp; datesep kaf rank'!$A17)</f>
        <v>1808.716694487171</v>
      </c>
      <c r="F17" s="5" t="str">
        <f>VLOOKUP(G17,'datemar &amp; datesep kaf'!$D$5:$O$94,12,FALSE)</f>
        <v>1953-54</v>
      </c>
      <c r="G17" s="18">
        <f>LARGE('datemar &amp; datesep kaf'!$D$5:$D$94,'datemar &amp; datesep kaf rank'!$A17)</f>
        <v>1684.8404392978198</v>
      </c>
      <c r="H17" s="5" t="str">
        <f>VLOOKUP(I17,'datemar &amp; datesep kaf'!$E$5:$O$94,11,FALSE)</f>
        <v>2015-16</v>
      </c>
      <c r="I17" s="18">
        <f>LARGE('datemar &amp; datesep kaf'!$E$5:$E$94,'datemar &amp; datesep kaf rank'!$A17)</f>
        <v>1417.3365881721902</v>
      </c>
      <c r="J17" s="5" t="str">
        <f>VLOOKUP(K17,'datemar &amp; datesep kaf'!$F$5:$O$94,10,FALSE)</f>
        <v>1996-97</v>
      </c>
      <c r="K17" s="18">
        <f>LARGE('datemar &amp; datesep kaf'!$F$5:$F$94,'datemar &amp; datesep kaf rank'!$A17)</f>
        <v>1049.0912353698211</v>
      </c>
      <c r="L17" s="5" t="str">
        <f>VLOOKUP(M17,'datemar &amp; datesep kaf'!$G$5:$O$94,9,FALSE)</f>
        <v>1982-83</v>
      </c>
      <c r="M17" s="18">
        <f>LARGE('datemar &amp; datesep kaf'!$G$5:$G$94,'datemar &amp; datesep kaf rank'!$A17)</f>
        <v>664.39681277106899</v>
      </c>
      <c r="N17" s="5" t="str">
        <f>VLOOKUP(O17,'datemar &amp; datesep kaf'!$H$5:$O$94,8,FALSE)</f>
        <v>1973-74</v>
      </c>
      <c r="O17" s="18">
        <f>LARGE('datemar &amp; datesep kaf'!$H$5:$H$94,'datemar &amp; datesep kaf rank'!$A17)</f>
        <v>370.47263404116001</v>
      </c>
      <c r="P17" s="5" t="str">
        <f>VLOOKUP(Q17,'datemar &amp; datesep kaf'!$I$5:$O$94,7,FALSE)</f>
        <v>1970-71</v>
      </c>
      <c r="Q17" s="18">
        <f>LARGE('datemar &amp; datesep kaf'!$I$5:$I$94,'datemar &amp; datesep kaf rank'!$A17)</f>
        <v>743.3786101398299</v>
      </c>
      <c r="R17" s="5" t="str">
        <f>VLOOKUP(S17,'datemar &amp; datesep kaf'!$J$5:$O$94,6,FALSE)</f>
        <v>1973-74</v>
      </c>
      <c r="S17" s="18">
        <f>LARGE('datemar &amp; datesep kaf'!$J$5:$J$94,'datemar &amp; datesep kaf rank'!$A17)</f>
        <v>454.47509039520003</v>
      </c>
      <c r="T17" s="5" t="str">
        <f>VLOOKUP(U17,'datemar &amp; datesep kaf'!$K$5:$O$94,5,FALSE)</f>
        <v>1968-69</v>
      </c>
      <c r="U17" s="18">
        <f>LARGE('datemar &amp; datesep kaf'!$K$5:$K$94,'datemar &amp; datesep kaf rank'!$A17)</f>
        <v>241.79062894937999</v>
      </c>
      <c r="V17" s="5" t="str">
        <f>VLOOKUP(W17,'datemar &amp; datesep kaf'!$L$5:$O$94,4,FALSE)</f>
        <v>1940-41</v>
      </c>
      <c r="W17" s="18">
        <f>LARGE('datemar &amp; datesep kaf'!$L$5:$L$94,'datemar &amp; datesep kaf rank'!$A17)</f>
        <v>94.462528689059994</v>
      </c>
      <c r="X17" s="5" t="str">
        <f>VLOOKUP(Y17,'datemar &amp; datesep kaf'!$M$5:$O$94,3,FALSE)</f>
        <v>1982-83</v>
      </c>
      <c r="Y17" s="18">
        <f>LARGE('datemar &amp; datesep kaf'!$M$5:$M$94,'datemar &amp; datesep kaf rank'!$A17)</f>
        <v>49.729089044250003</v>
      </c>
      <c r="Z17" s="5" t="str">
        <f>VLOOKUP(AA17,'datemar &amp; datesep kaf'!$N$5:$O$94,2,FALSE)</f>
        <v>1972-73</v>
      </c>
      <c r="AA17" s="18">
        <f>LARGE('datemar &amp; datesep kaf'!$N$5:$N$94,'datemar &amp; datesep kaf rank'!$A17)</f>
        <v>33.4490565969</v>
      </c>
    </row>
    <row r="18" spans="1:27" x14ac:dyDescent="0.2">
      <c r="A18" s="5">
        <v>13</v>
      </c>
      <c r="B18" s="5" t="str">
        <f>VLOOKUP(C18,'datemar &amp; datesep kaf'!$B$5:$O$94,14,FALSE)</f>
        <v>1960-61</v>
      </c>
      <c r="C18" s="18">
        <f>LARGE('datemar &amp; datesep kaf'!$B$5:$B$94,'datemar &amp; datesep kaf rank'!$A18)</f>
        <v>1773.5409014260979</v>
      </c>
      <c r="D18" s="5" t="str">
        <f>VLOOKUP(E18,'datemar &amp; datesep kaf'!$C$5:$O$94,13,FALSE)</f>
        <v>1960-61</v>
      </c>
      <c r="E18" s="18">
        <f>LARGE('datemar &amp; datesep kaf'!$C$5:$C$94,'datemar &amp; datesep kaf rank'!$A18)</f>
        <v>1760.1030837481978</v>
      </c>
      <c r="F18" s="5" t="str">
        <f>VLOOKUP(G18,'datemar &amp; datesep kaf'!$D$5:$O$94,12,FALSE)</f>
        <v>1982-83</v>
      </c>
      <c r="G18" s="18">
        <f>LARGE('datemar &amp; datesep kaf'!$D$5:$D$94,'datemar &amp; datesep kaf rank'!$A18)</f>
        <v>1679.728005109371</v>
      </c>
      <c r="H18" s="5" t="str">
        <f>VLOOKUP(I18,'datemar &amp; datesep kaf'!$E$5:$O$94,11,FALSE)</f>
        <v>1942-43</v>
      </c>
      <c r="I18" s="18">
        <f>LARGE('datemar &amp; datesep kaf'!$E$5:$E$94,'datemar &amp; datesep kaf rank'!$A18)</f>
        <v>1405.3641211831409</v>
      </c>
      <c r="J18" s="5" t="str">
        <f>VLOOKUP(K18,'datemar &amp; datesep kaf'!$F$5:$O$94,10,FALSE)</f>
        <v>1982-83</v>
      </c>
      <c r="K18" s="18">
        <f>LARGE('datemar &amp; datesep kaf'!$F$5:$F$94,'datemar &amp; datesep kaf rank'!$A18)</f>
        <v>1046.33202687825</v>
      </c>
      <c r="L18" s="5" t="str">
        <f>VLOOKUP(M18,'datemar &amp; datesep kaf'!$G$5:$O$94,9,FALSE)</f>
        <v>2011-12</v>
      </c>
      <c r="M18" s="18">
        <f>LARGE('datemar &amp; datesep kaf'!$G$5:$G$94,'datemar &amp; datesep kaf rank'!$A18)</f>
        <v>655.72968119526001</v>
      </c>
      <c r="N18" s="5" t="str">
        <f>VLOOKUP(O18,'datemar &amp; datesep kaf'!$H$5:$O$94,8,FALSE)</f>
        <v>1960-61</v>
      </c>
      <c r="O18" s="18">
        <f>LARGE('datemar &amp; datesep kaf'!$H$5:$H$94,'datemar &amp; datesep kaf rank'!$A18)</f>
        <v>362.57639632074</v>
      </c>
      <c r="P18" s="5" t="str">
        <f>VLOOKUP(Q18,'datemar &amp; datesep kaf'!$I$5:$O$94,7,FALSE)</f>
        <v>1955-56</v>
      </c>
      <c r="Q18" s="18">
        <f>LARGE('datemar &amp; datesep kaf'!$I$5:$I$94,'datemar &amp; datesep kaf rank'!$A18)</f>
        <v>735.33575424309004</v>
      </c>
      <c r="R18" s="5" t="str">
        <f>VLOOKUP(S18,'datemar &amp; datesep kaf'!$J$5:$O$94,6,FALSE)</f>
        <v>1992-93</v>
      </c>
      <c r="S18" s="18">
        <f>LARGE('datemar &amp; datesep kaf'!$J$5:$J$94,'datemar &amp; datesep kaf rank'!$A18)</f>
        <v>453.85936149266996</v>
      </c>
      <c r="T18" s="5" t="str">
        <f>VLOOKUP(U18,'datemar &amp; datesep kaf'!$K$5:$O$94,5,FALSE)</f>
        <v>1992-93</v>
      </c>
      <c r="U18" s="18">
        <f>LARGE('datemar &amp; datesep kaf'!$K$5:$K$94,'datemar &amp; datesep kaf rank'!$A18)</f>
        <v>232.00225906851</v>
      </c>
      <c r="V18" s="5" t="str">
        <f>VLOOKUP(W18,'datemar &amp; datesep kaf'!$L$5:$O$94,4,FALSE)</f>
        <v>1962-63</v>
      </c>
      <c r="W18" s="18">
        <f>LARGE('datemar &amp; datesep kaf'!$L$5:$L$94,'datemar &amp; datesep kaf rank'!$A18)</f>
        <v>87.335758708379998</v>
      </c>
      <c r="X18" s="5" t="str">
        <f>VLOOKUP(Y18,'datemar &amp; datesep kaf'!$M$5:$O$94,3,FALSE)</f>
        <v>1996-97</v>
      </c>
      <c r="Y18" s="18">
        <f>LARGE('datemar &amp; datesep kaf'!$M$5:$M$94,'datemar &amp; datesep kaf rank'!$A18)</f>
        <v>44.31457023902999</v>
      </c>
      <c r="Z18" s="5" t="str">
        <f>VLOOKUP(AA18,'datemar &amp; datesep kaf'!$N$5:$O$94,2,FALSE)</f>
        <v>1996-97</v>
      </c>
      <c r="AA18" s="18">
        <f>LARGE('datemar &amp; datesep kaf'!$N$5:$N$94,'datemar &amp; datesep kaf rank'!$A18)</f>
        <v>31.086742635899995</v>
      </c>
    </row>
    <row r="19" spans="1:27" x14ac:dyDescent="0.2">
      <c r="A19" s="5">
        <v>14</v>
      </c>
      <c r="B19" s="5" t="str">
        <f>VLOOKUP(C19,'datemar &amp; datesep kaf'!$B$5:$O$94,14,FALSE)</f>
        <v>1953-54</v>
      </c>
      <c r="C19" s="18">
        <f>LARGE('datemar &amp; datesep kaf'!$B$5:$B$94,'datemar &amp; datesep kaf rank'!$A19)</f>
        <v>1740.4964768801399</v>
      </c>
      <c r="D19" s="5" t="str">
        <f>VLOOKUP(E19,'datemar &amp; datesep kaf'!$C$5:$O$94,13,FALSE)</f>
        <v>1953-54</v>
      </c>
      <c r="E19" s="18">
        <f>LARGE('datemar &amp; datesep kaf'!$C$5:$C$94,'datemar &amp; datesep kaf rank'!$A19)</f>
        <v>1726.9176344141399</v>
      </c>
      <c r="F19" s="5" t="str">
        <f>VLOOKUP(G19,'datemar &amp; datesep kaf'!$D$5:$O$94,12,FALSE)</f>
        <v>1977-78</v>
      </c>
      <c r="G19" s="18">
        <f>LARGE('datemar &amp; datesep kaf'!$D$5:$D$94,'datemar &amp; datesep kaf rank'!$A19)</f>
        <v>1627.529913182502</v>
      </c>
      <c r="H19" s="5" t="str">
        <f>VLOOKUP(I19,'datemar &amp; datesep kaf'!$E$5:$O$94,11,FALSE)</f>
        <v>2016-17</v>
      </c>
      <c r="I19" s="18">
        <f>LARGE('datemar &amp; datesep kaf'!$E$5:$E$94,'datemar &amp; datesep kaf rank'!$A19)</f>
        <v>1384.3219494102393</v>
      </c>
      <c r="J19" s="5" t="str">
        <f>VLOOKUP(K19,'datemar &amp; datesep kaf'!$F$5:$O$94,10,FALSE)</f>
        <v>2002-03</v>
      </c>
      <c r="K19" s="18">
        <f>LARGE('datemar &amp; datesep kaf'!$F$5:$F$94,'datemar &amp; datesep kaf rank'!$A19)</f>
        <v>1035.5538871171411</v>
      </c>
      <c r="L19" s="5" t="str">
        <f>VLOOKUP(M19,'datemar &amp; datesep kaf'!$G$5:$O$94,9,FALSE)</f>
        <v>1973-74</v>
      </c>
      <c r="M19" s="18">
        <f>LARGE('datemar &amp; datesep kaf'!$G$5:$G$94,'datemar &amp; datesep kaf rank'!$A19)</f>
        <v>653.39689715050793</v>
      </c>
      <c r="N19" s="5" t="str">
        <f>VLOOKUP(O19,'datemar &amp; datesep kaf'!$H$5:$O$94,8,FALSE)</f>
        <v>1959-60</v>
      </c>
      <c r="O19" s="18">
        <f>LARGE('datemar &amp; datesep kaf'!$H$5:$H$94,'datemar &amp; datesep kaf rank'!$A19)</f>
        <v>349.85467316144099</v>
      </c>
      <c r="P19" s="5" t="str">
        <f>VLOOKUP(Q19,'datemar &amp; datesep kaf'!$I$5:$O$94,7,FALSE)</f>
        <v>1959-60</v>
      </c>
      <c r="Q19" s="18">
        <f>LARGE('datemar &amp; datesep kaf'!$I$5:$I$94,'datemar &amp; datesep kaf rank'!$A19)</f>
        <v>730.76679110864097</v>
      </c>
      <c r="R19" s="5" t="str">
        <f>VLOOKUP(S19,'datemar &amp; datesep kaf'!$J$5:$O$94,6,FALSE)</f>
        <v>1963-64</v>
      </c>
      <c r="S19" s="18">
        <f>LARGE('datemar &amp; datesep kaf'!$J$5:$J$94,'datemar &amp; datesep kaf rank'!$A19)</f>
        <v>449.05769555703</v>
      </c>
      <c r="T19" s="5" t="str">
        <f>VLOOKUP(U19,'datemar &amp; datesep kaf'!$K$5:$O$94,5,FALSE)</f>
        <v>2010-11</v>
      </c>
      <c r="U19" s="18">
        <f>LARGE('datemar &amp; datesep kaf'!$K$5:$K$94,'datemar &amp; datesep kaf rank'!$A19)</f>
        <v>219.96915538751998</v>
      </c>
      <c r="V19" s="5" t="str">
        <f>VLOOKUP(W19,'datemar &amp; datesep kaf'!$L$5:$O$94,4,FALSE)</f>
        <v>1985-86</v>
      </c>
      <c r="W19" s="18">
        <f>LARGE('datemar &amp; datesep kaf'!$L$5:$L$94,'datemar &amp; datesep kaf rank'!$A19)</f>
        <v>83.032182010259987</v>
      </c>
      <c r="X19" s="5" t="str">
        <f>VLOOKUP(Y19,'datemar &amp; datesep kaf'!$M$5:$O$94,3,FALSE)</f>
        <v>1994-95</v>
      </c>
      <c r="Y19" s="18">
        <f>LARGE('datemar &amp; datesep kaf'!$M$5:$M$94,'datemar &amp; datesep kaf rank'!$A19)</f>
        <v>43.279396724129995</v>
      </c>
      <c r="Z19" s="5" t="str">
        <f>VLOOKUP(AA19,'datemar &amp; datesep kaf'!$N$5:$O$94,2,FALSE)</f>
        <v>1984-85</v>
      </c>
      <c r="AA19" s="18">
        <f>LARGE('datemar &amp; datesep kaf'!$N$5:$N$94,'datemar &amp; datesep kaf rank'!$A19)</f>
        <v>25.372561032</v>
      </c>
    </row>
    <row r="20" spans="1:27" x14ac:dyDescent="0.2">
      <c r="A20" s="5">
        <v>15</v>
      </c>
      <c r="B20" s="5" t="str">
        <f>VLOOKUP(C20,'datemar &amp; datesep kaf'!$B$5:$O$94,14,FALSE)</f>
        <v>1977-78</v>
      </c>
      <c r="C20" s="18">
        <f>LARGE('datemar &amp; datesep kaf'!$B$5:$B$94,'datemar &amp; datesep kaf rank'!$A20)</f>
        <v>1736.7756479287621</v>
      </c>
      <c r="D20" s="5" t="str">
        <f>VLOOKUP(E20,'datemar &amp; datesep kaf'!$C$5:$O$94,13,FALSE)</f>
        <v>1975-76</v>
      </c>
      <c r="E20" s="18">
        <f>LARGE('datemar &amp; datesep kaf'!$C$5:$C$94,'datemar &amp; datesep kaf rank'!$A20)</f>
        <v>1714.62191917275</v>
      </c>
      <c r="F20" s="5" t="str">
        <f>VLOOKUP(G20,'datemar &amp; datesep kaf'!$D$5:$O$94,12,FALSE)</f>
        <v>2016-17</v>
      </c>
      <c r="G20" s="18">
        <f>LARGE('datemar &amp; datesep kaf'!$D$5:$D$94,'datemar &amp; datesep kaf rank'!$A20)</f>
        <v>1622.1897090852392</v>
      </c>
      <c r="H20" s="5" t="str">
        <f>VLOOKUP(I20,'datemar &amp; datesep kaf'!$E$5:$O$94,11,FALSE)</f>
        <v>1957-58</v>
      </c>
      <c r="I20" s="18">
        <f>LARGE('datemar &amp; datesep kaf'!$E$5:$E$94,'datemar &amp; datesep kaf rank'!$A20)</f>
        <v>1379.0193023363611</v>
      </c>
      <c r="J20" s="5" t="str">
        <f>VLOOKUP(K20,'datemar &amp; datesep kaf'!$F$5:$O$94,10,FALSE)</f>
        <v>1985-86</v>
      </c>
      <c r="K20" s="18">
        <f>LARGE('datemar &amp; datesep kaf'!$F$5:$F$94,'datemar &amp; datesep kaf rank'!$A20)</f>
        <v>1014.2771480803079</v>
      </c>
      <c r="L20" s="5" t="str">
        <f>VLOOKUP(M20,'datemar &amp; datesep kaf'!$G$5:$O$94,9,FALSE)</f>
        <v>1996-97</v>
      </c>
      <c r="M20" s="18">
        <f>LARGE('datemar &amp; datesep kaf'!$G$5:$G$94,'datemar &amp; datesep kaf rank'!$A20)</f>
        <v>644.04652130279987</v>
      </c>
      <c r="N20" s="5" t="str">
        <f>VLOOKUP(O20,'datemar &amp; datesep kaf'!$H$5:$O$94,8,FALSE)</f>
        <v>1983-84</v>
      </c>
      <c r="O20" s="18">
        <f>LARGE('datemar &amp; datesep kaf'!$H$5:$H$94,'datemar &amp; datesep kaf rank'!$A20)</f>
        <v>315.56242320773106</v>
      </c>
      <c r="P20" s="5" t="str">
        <f>VLOOKUP(Q20,'datemar &amp; datesep kaf'!$I$5:$O$94,7,FALSE)</f>
        <v>1973-74</v>
      </c>
      <c r="Q20" s="18">
        <f>LARGE('datemar &amp; datesep kaf'!$I$5:$I$94,'datemar &amp; datesep kaf rank'!$A20)</f>
        <v>730.13392303319984</v>
      </c>
      <c r="R20" s="5" t="str">
        <f>VLOOKUP(S20,'datemar &amp; datesep kaf'!$J$5:$O$94,6,FALSE)</f>
        <v>2010-11</v>
      </c>
      <c r="S20" s="18">
        <f>LARGE('datemar &amp; datesep kaf'!$J$5:$J$94,'datemar &amp; datesep kaf rank'!$A20)</f>
        <v>440.37822480813003</v>
      </c>
      <c r="T20" s="5" t="str">
        <f>VLOOKUP(U20,'datemar &amp; datesep kaf'!$K$5:$O$94,5,FALSE)</f>
        <v>1953-54</v>
      </c>
      <c r="U20" s="18">
        <f>LARGE('datemar &amp; datesep kaf'!$K$5:$K$94,'datemar &amp; datesep kaf rank'!$A20)</f>
        <v>216.63025964496003</v>
      </c>
      <c r="V20" s="5" t="str">
        <f>VLOOKUP(W20,'datemar &amp; datesep kaf'!$L$5:$O$94,4,FALSE)</f>
        <v>1983-84</v>
      </c>
      <c r="W20" s="18">
        <f>LARGE('datemar &amp; datesep kaf'!$L$5:$L$94,'datemar &amp; datesep kaf rank'!$A20)</f>
        <v>82.203051462839994</v>
      </c>
      <c r="X20" s="5" t="str">
        <f>VLOOKUP(Y20,'datemar &amp; datesep kaf'!$M$5:$O$94,3,FALSE)</f>
        <v>1974-75</v>
      </c>
      <c r="Y20" s="18">
        <f>LARGE('datemar &amp; datesep kaf'!$M$5:$M$94,'datemar &amp; datesep kaf rank'!$A20)</f>
        <v>42.329294280419994</v>
      </c>
      <c r="Z20" s="5" t="str">
        <f>VLOOKUP(AA20,'datemar &amp; datesep kaf'!$N$5:$O$94,2,FALSE)</f>
        <v>2016-17</v>
      </c>
      <c r="AA20" s="18">
        <f>LARGE('datemar &amp; datesep kaf'!$N$5:$N$94,'datemar &amp; datesep kaf rank'!$A20)</f>
        <v>24.775734608099999</v>
      </c>
    </row>
    <row r="21" spans="1:27" x14ac:dyDescent="0.2">
      <c r="A21" s="5">
        <v>16</v>
      </c>
      <c r="B21" s="5" t="str">
        <f>VLOOKUP(C21,'datemar &amp; datesep kaf'!$B$5:$O$94,14,FALSE)</f>
        <v>1975-76</v>
      </c>
      <c r="C21" s="18">
        <f>LARGE('datemar &amp; datesep kaf'!$B$5:$B$94,'datemar &amp; datesep kaf rank'!$A21)</f>
        <v>1734.7837035406496</v>
      </c>
      <c r="D21" s="5" t="str">
        <f>VLOOKUP(E21,'datemar &amp; datesep kaf'!$C$5:$O$94,13,FALSE)</f>
        <v>1977-78</v>
      </c>
      <c r="E21" s="18">
        <f>LARGE('datemar &amp; datesep kaf'!$C$5:$C$94,'datemar &amp; datesep kaf rank'!$A21)</f>
        <v>1697.3958146947621</v>
      </c>
      <c r="F21" s="5" t="str">
        <f>VLOOKUP(G21,'datemar &amp; datesep kaf'!$D$5:$O$94,12,FALSE)</f>
        <v>1970-71</v>
      </c>
      <c r="G21" s="18">
        <f>LARGE('datemar &amp; datesep kaf'!$D$5:$D$94,'datemar &amp; datesep kaf rank'!$A21)</f>
        <v>1619.5330718294911</v>
      </c>
      <c r="H21" s="5" t="str">
        <f>VLOOKUP(I21,'datemar &amp; datesep kaf'!$E$5:$O$94,11,FALSE)</f>
        <v>1953-54</v>
      </c>
      <c r="I21" s="18">
        <f>LARGE('datemar &amp; datesep kaf'!$E$5:$E$94,'datemar &amp; datesep kaf rank'!$A21)</f>
        <v>1374.1080873139199</v>
      </c>
      <c r="J21" s="5" t="str">
        <f>VLOOKUP(K21,'datemar &amp; datesep kaf'!$F$5:$O$94,10,FALSE)</f>
        <v>1981-82</v>
      </c>
      <c r="K21" s="18">
        <f>LARGE('datemar &amp; datesep kaf'!$F$5:$F$94,'datemar &amp; datesep kaf rank'!$A21)</f>
        <v>1009.5465360263009</v>
      </c>
      <c r="L21" s="5" t="str">
        <f>VLOOKUP(M21,'datemar &amp; datesep kaf'!$G$5:$O$94,9,FALSE)</f>
        <v>1959-60</v>
      </c>
      <c r="M21" s="18">
        <f>LARGE('datemar &amp; datesep kaf'!$G$5:$G$94,'datemar &amp; datesep kaf rank'!$A21)</f>
        <v>636.78152521160098</v>
      </c>
      <c r="N21" s="5" t="str">
        <f>VLOOKUP(O21,'datemar &amp; datesep kaf'!$H$5:$O$94,8,FALSE)</f>
        <v>1937-38</v>
      </c>
      <c r="O21" s="18">
        <f>LARGE('datemar &amp; datesep kaf'!$H$5:$H$94,'datemar &amp; datesep kaf rank'!$A21)</f>
        <v>315.42899511356097</v>
      </c>
      <c r="P21" s="5" t="str">
        <f>VLOOKUP(Q21,'datemar &amp; datesep kaf'!$I$5:$O$94,7,FALSE)</f>
        <v>1963-64</v>
      </c>
      <c r="Q21" s="18">
        <f>LARGE('datemar &amp; datesep kaf'!$I$5:$I$94,'datemar &amp; datesep kaf rank'!$A21)</f>
        <v>658.11355548603001</v>
      </c>
      <c r="R21" s="5" t="str">
        <f>VLOOKUP(S21,'datemar &amp; datesep kaf'!$J$5:$O$94,6,FALSE)</f>
        <v>1959-60</v>
      </c>
      <c r="S21" s="18">
        <f>LARGE('datemar &amp; datesep kaf'!$J$5:$J$94,'datemar &amp; datesep kaf rank'!$A21)</f>
        <v>439.50234583271094</v>
      </c>
      <c r="T21" s="5" t="str">
        <f>VLOOKUP(U21,'datemar &amp; datesep kaf'!$K$5:$O$94,5,FALSE)</f>
        <v>2003-04</v>
      </c>
      <c r="U21" s="18">
        <f>LARGE('datemar &amp; datesep kaf'!$K$5:$K$94,'datemar &amp; datesep kaf rank'!$A21)</f>
        <v>213.87375065741998</v>
      </c>
      <c r="V21" s="5" t="str">
        <f>VLOOKUP(W21,'datemar &amp; datesep kaf'!$L$5:$O$94,4,FALSE)</f>
        <v>1949-50</v>
      </c>
      <c r="W21" s="18">
        <f>LARGE('datemar &amp; datesep kaf'!$L$5:$L$94,'datemar &amp; datesep kaf rank'!$A21)</f>
        <v>81.665649830100008</v>
      </c>
      <c r="X21" s="5" t="str">
        <f>VLOOKUP(Y21,'datemar &amp; datesep kaf'!$M$5:$O$94,3,FALSE)</f>
        <v>1972-73</v>
      </c>
      <c r="Y21" s="18">
        <f>LARGE('datemar &amp; datesep kaf'!$M$5:$M$94,'datemar &amp; datesep kaf rank'!$A21)</f>
        <v>41.823052977090001</v>
      </c>
      <c r="Z21" s="5" t="str">
        <f>VLOOKUP(AA21,'datemar &amp; datesep kaf'!$N$5:$O$94,2,FALSE)</f>
        <v>1981-82</v>
      </c>
      <c r="AA21" s="18">
        <f>LARGE('datemar &amp; datesep kaf'!$N$5:$N$94,'datemar &amp; datesep kaf rank'!$A21)</f>
        <v>24.769784195099998</v>
      </c>
    </row>
    <row r="22" spans="1:27" x14ac:dyDescent="0.2">
      <c r="A22" s="5">
        <v>17</v>
      </c>
      <c r="B22" s="5" t="str">
        <f>VLOOKUP(C22,'datemar &amp; datesep kaf'!$B$5:$O$94,14,FALSE)</f>
        <v>1970-71</v>
      </c>
      <c r="C22" s="18">
        <f>LARGE('datemar &amp; datesep kaf'!$B$5:$B$94,'datemar &amp; datesep kaf rank'!$A22)</f>
        <v>1692.4356277733309</v>
      </c>
      <c r="D22" s="5" t="str">
        <f>VLOOKUP(E22,'datemar &amp; datesep kaf'!$C$5:$O$94,13,FALSE)</f>
        <v>1970-71</v>
      </c>
      <c r="E22" s="18">
        <f>LARGE('datemar &amp; datesep kaf'!$C$5:$C$94,'datemar &amp; datesep kaf rank'!$A22)</f>
        <v>1671.2343062543309</v>
      </c>
      <c r="F22" s="5" t="str">
        <f>VLOOKUP(G22,'datemar &amp; datesep kaf'!$D$5:$O$94,12,FALSE)</f>
        <v>2006-07</v>
      </c>
      <c r="G22" s="18">
        <f>LARGE('datemar &amp; datesep kaf'!$D$5:$D$94,'datemar &amp; datesep kaf rank'!$A22)</f>
        <v>1605.7203027606929</v>
      </c>
      <c r="H22" s="5" t="str">
        <f>VLOOKUP(I22,'datemar &amp; datesep kaf'!$E$5:$O$94,11,FALSE)</f>
        <v>2005-06</v>
      </c>
      <c r="I22" s="18">
        <f>LARGE('datemar &amp; datesep kaf'!$E$5:$E$94,'datemar &amp; datesep kaf rank'!$A22)</f>
        <v>1369.4587122816599</v>
      </c>
      <c r="J22" s="5" t="str">
        <f>VLOOKUP(K22,'datemar &amp; datesep kaf'!$F$5:$O$94,10,FALSE)</f>
        <v>2005-06</v>
      </c>
      <c r="K22" s="18">
        <f>LARGE('datemar &amp; datesep kaf'!$F$5:$F$94,'datemar &amp; datesep kaf rank'!$A22)</f>
        <v>1001.5193674016999</v>
      </c>
      <c r="L22" s="5" t="str">
        <f>VLOOKUP(M22,'datemar &amp; datesep kaf'!$G$5:$O$94,9,FALSE)</f>
        <v>1952-53</v>
      </c>
      <c r="M22" s="18">
        <f>LARGE('datemar &amp; datesep kaf'!$G$5:$G$94,'datemar &amp; datesep kaf rank'!$A22)</f>
        <v>633.83810780131796</v>
      </c>
      <c r="N22" s="5" t="str">
        <f>VLOOKUP(O22,'datemar &amp; datesep kaf'!$H$5:$O$94,8,FALSE)</f>
        <v>2015-16</v>
      </c>
      <c r="O22" s="18">
        <f>LARGE('datemar &amp; datesep kaf'!$H$5:$H$94,'datemar &amp; datesep kaf rank'!$A22)</f>
        <v>314.37995515289998</v>
      </c>
      <c r="P22" s="5" t="str">
        <f>VLOOKUP(Q22,'datemar &amp; datesep kaf'!$I$5:$O$94,7,FALSE)</f>
        <v>1962-63</v>
      </c>
      <c r="Q22" s="18">
        <f>LARGE('datemar &amp; datesep kaf'!$I$5:$I$94,'datemar &amp; datesep kaf rank'!$A22)</f>
        <v>655.66178896640088</v>
      </c>
      <c r="R22" s="5" t="str">
        <f>VLOOKUP(S22,'datemar &amp; datesep kaf'!$J$5:$O$94,6,FALSE)</f>
        <v>1955-56</v>
      </c>
      <c r="S22" s="18">
        <f>LARGE('datemar &amp; datesep kaf'!$J$5:$J$94,'datemar &amp; datesep kaf rank'!$A22)</f>
        <v>432.21398048618994</v>
      </c>
      <c r="T22" s="5" t="str">
        <f>VLOOKUP(U22,'datemar &amp; datesep kaf'!$K$5:$O$94,5,FALSE)</f>
        <v>1952-53</v>
      </c>
      <c r="U22" s="18">
        <f>LARGE('datemar &amp; datesep kaf'!$K$5:$K$94,'datemar &amp; datesep kaf rank'!$A22)</f>
        <v>212.54260359989996</v>
      </c>
      <c r="V22" s="5" t="str">
        <f>VLOOKUP(W22,'datemar &amp; datesep kaf'!$L$5:$O$94,4,FALSE)</f>
        <v>1951-52</v>
      </c>
      <c r="W22" s="18">
        <f>LARGE('datemar &amp; datesep kaf'!$L$5:$L$94,'datemar &amp; datesep kaf rank'!$A22)</f>
        <v>81.463395292230004</v>
      </c>
      <c r="X22" s="5" t="str">
        <f>VLOOKUP(Y22,'datemar &amp; datesep kaf'!$M$5:$O$94,3,FALSE)</f>
        <v>1954-55</v>
      </c>
      <c r="Y22" s="18">
        <f>LARGE('datemar &amp; datesep kaf'!$M$5:$M$94,'datemar &amp; datesep kaf rank'!$A22)</f>
        <v>40.760448058260003</v>
      </c>
      <c r="Z22" s="5" t="str">
        <f>VLOOKUP(AA22,'datemar &amp; datesep kaf'!$N$5:$O$94,2,FALSE)</f>
        <v>1981-82</v>
      </c>
      <c r="AA22" s="18">
        <f>LARGE('datemar &amp; datesep kaf'!$N$5:$N$94,'datemar &amp; datesep kaf rank'!$A22)</f>
        <v>24.769784195099998</v>
      </c>
    </row>
    <row r="23" spans="1:27" x14ac:dyDescent="0.2">
      <c r="A23" s="5">
        <v>18</v>
      </c>
      <c r="B23" s="5" t="str">
        <f>VLOOKUP(C23,'datemar &amp; datesep kaf'!$B$5:$O$94,14,FALSE)</f>
        <v>1947-48</v>
      </c>
      <c r="C23" s="18">
        <f>LARGE('datemar &amp; datesep kaf'!$B$5:$B$94,'datemar &amp; datesep kaf rank'!$A23)</f>
        <v>1680.1342794743014</v>
      </c>
      <c r="D23" s="5" t="str">
        <f>VLOOKUP(E23,'datemar &amp; datesep kaf'!$C$5:$O$94,13,FALSE)</f>
        <v>1947-48</v>
      </c>
      <c r="E23" s="18">
        <f>LARGE('datemar &amp; datesep kaf'!$C$5:$C$94,'datemar &amp; datesep kaf rank'!$A23)</f>
        <v>1663.1773875482011</v>
      </c>
      <c r="F23" s="5" t="str">
        <f>VLOOKUP(G23,'datemar &amp; datesep kaf'!$D$5:$O$94,12,FALSE)</f>
        <v>1975-76</v>
      </c>
      <c r="G23" s="18">
        <f>LARGE('datemar &amp; datesep kaf'!$D$5:$D$94,'datemar &amp; datesep kaf rank'!$A23)</f>
        <v>1590.44278994517</v>
      </c>
      <c r="H23" s="5" t="str">
        <f>VLOOKUP(I23,'datemar &amp; datesep kaf'!$E$5:$O$94,11,FALSE)</f>
        <v>2011-12</v>
      </c>
      <c r="I23" s="18">
        <f>LARGE('datemar &amp; datesep kaf'!$E$5:$E$94,'datemar &amp; datesep kaf rank'!$A23)</f>
        <v>1354.7859677079211</v>
      </c>
      <c r="J23" s="5" t="str">
        <f>VLOOKUP(K23,'datemar &amp; datesep kaf'!$F$5:$O$94,10,FALSE)</f>
        <v>1931-32</v>
      </c>
      <c r="K23" s="18">
        <f>LARGE('datemar &amp; datesep kaf'!$F$5:$F$94,'datemar &amp; datesep kaf rank'!$A23)</f>
        <v>986.87181092618982</v>
      </c>
      <c r="L23" s="5" t="str">
        <f>VLOOKUP(M23,'datemar &amp; datesep kaf'!$G$5:$O$94,9,FALSE)</f>
        <v>1939-40</v>
      </c>
      <c r="M23" s="18">
        <f>LARGE('datemar &amp; datesep kaf'!$G$5:$G$94,'datemar &amp; datesep kaf rank'!$A23)</f>
        <v>628.60169080760102</v>
      </c>
      <c r="N23" s="5" t="str">
        <f>VLOOKUP(O23,'datemar &amp; datesep kaf'!$H$5:$O$94,8,FALSE)</f>
        <v>1982-83</v>
      </c>
      <c r="O23" s="18">
        <f>LARGE('datemar &amp; datesep kaf'!$H$5:$H$94,'datemar &amp; datesep kaf rank'!$A23)</f>
        <v>309.24088294892101</v>
      </c>
      <c r="P23" s="5" t="str">
        <f>VLOOKUP(Q23,'datemar &amp; datesep kaf'!$I$5:$O$94,7,FALSE)</f>
        <v>2016-17</v>
      </c>
      <c r="Q23" s="18">
        <f>LARGE('datemar &amp; datesep kaf'!$I$5:$I$94,'datemar &amp; datesep kaf rank'!$A23)</f>
        <v>646.33955262176994</v>
      </c>
      <c r="R23" s="5" t="str">
        <f>VLOOKUP(S23,'datemar &amp; datesep kaf'!$J$5:$O$94,6,FALSE)</f>
        <v>1947-48</v>
      </c>
      <c r="S23" s="18">
        <f>LARGE('datemar &amp; datesep kaf'!$J$5:$J$94,'datemar &amp; datesep kaf rank'!$A23)</f>
        <v>402.98364769803004</v>
      </c>
      <c r="T23" s="5" t="str">
        <f>VLOOKUP(U23,'datemar &amp; datesep kaf'!$K$5:$O$94,5,FALSE)</f>
        <v>1942-43</v>
      </c>
      <c r="U23" s="18">
        <f>LARGE('datemar &amp; datesep kaf'!$K$5:$K$94,'datemar &amp; datesep kaf rank'!$A23)</f>
        <v>206.87370463892998</v>
      </c>
      <c r="V23" s="5" t="str">
        <f>VLOOKUP(W23,'datemar &amp; datesep kaf'!$L$5:$O$94,4,FALSE)</f>
        <v>1976-77</v>
      </c>
      <c r="W23" s="18">
        <f>LARGE('datemar &amp; datesep kaf'!$L$5:$L$94,'datemar &amp; datesep kaf rank'!$A23)</f>
        <v>80.023752371009991</v>
      </c>
      <c r="X23" s="5" t="str">
        <f>VLOOKUP(Y23,'datemar &amp; datesep kaf'!$M$5:$O$94,3,FALSE)</f>
        <v>1968-69</v>
      </c>
      <c r="Y23" s="18">
        <f>LARGE('datemar &amp; datesep kaf'!$M$5:$M$94,'datemar &amp; datesep kaf rank'!$A23)</f>
        <v>40.379363775029994</v>
      </c>
      <c r="Z23" s="5" t="str">
        <f>VLOOKUP(AA23,'datemar &amp; datesep kaf'!$N$5:$O$94,2,FALSE)</f>
        <v>2013-14</v>
      </c>
      <c r="AA23" s="18">
        <f>LARGE('datemar &amp; datesep kaf'!$N$5:$N$94,'datemar &amp; datesep kaf rank'!$A23)</f>
        <v>23.226247062899997</v>
      </c>
    </row>
    <row r="24" spans="1:27" x14ac:dyDescent="0.2">
      <c r="A24" s="5">
        <v>19</v>
      </c>
      <c r="B24" s="5" t="str">
        <f>VLOOKUP(C24,'datemar &amp; datesep kaf'!$B$5:$O$94,14,FALSE)</f>
        <v>2006-07</v>
      </c>
      <c r="C24" s="18">
        <f>LARGE('datemar &amp; datesep kaf'!$B$5:$B$94,'datemar &amp; datesep kaf rank'!$A24)</f>
        <v>1630.4697563780433</v>
      </c>
      <c r="D24" s="5" t="str">
        <f>VLOOKUP(E24,'datemar &amp; datesep kaf'!$C$5:$O$94,13,FALSE)</f>
        <v>2006-07</v>
      </c>
      <c r="E24" s="18">
        <f>LARGE('datemar &amp; datesep kaf'!$C$5:$C$94,'datemar &amp; datesep kaf rank'!$A24)</f>
        <v>1619.6441700071432</v>
      </c>
      <c r="F24" s="5" t="str">
        <f>VLOOKUP(G24,'datemar &amp; datesep kaf'!$D$5:$O$94,12,FALSE)</f>
        <v>2015-16</v>
      </c>
      <c r="G24" s="18">
        <f>LARGE('datemar &amp; datesep kaf'!$D$5:$D$94,'datemar &amp; datesep kaf rank'!$A24)</f>
        <v>1571.20831793919</v>
      </c>
      <c r="H24" s="5" t="str">
        <f>VLOOKUP(I24,'datemar &amp; datesep kaf'!$E$5:$O$94,11,FALSE)</f>
        <v>1970-71</v>
      </c>
      <c r="I24" s="18">
        <f>LARGE('datemar &amp; datesep kaf'!$E$5:$E$94,'datemar &amp; datesep kaf rank'!$A24)</f>
        <v>1354.5771875504608</v>
      </c>
      <c r="J24" s="5" t="str">
        <f>VLOOKUP(K24,'datemar &amp; datesep kaf'!$F$5:$O$94,10,FALSE)</f>
        <v>1969-70</v>
      </c>
      <c r="K24" s="18">
        <f>LARGE('datemar &amp; datesep kaf'!$F$5:$F$94,'datemar &amp; datesep kaf rank'!$A24)</f>
        <v>961.64576889695991</v>
      </c>
      <c r="L24" s="5" t="str">
        <f>VLOOKUP(M24,'datemar &amp; datesep kaf'!$G$5:$O$94,9,FALSE)</f>
        <v>1948-49</v>
      </c>
      <c r="M24" s="18">
        <f>LARGE('datemar &amp; datesep kaf'!$G$5:$G$94,'datemar &amp; datesep kaf rank'!$A24)</f>
        <v>615.73074715802989</v>
      </c>
      <c r="N24" s="5" t="str">
        <f>VLOOKUP(O24,'datemar &amp; datesep kaf'!$H$5:$O$94,8,FALSE)</f>
        <v>2010-11</v>
      </c>
      <c r="O24" s="18">
        <f>LARGE('datemar &amp; datesep kaf'!$H$5:$H$94,'datemar &amp; datesep kaf rank'!$A24)</f>
        <v>309.12215039138994</v>
      </c>
      <c r="P24" s="5" t="str">
        <f>VLOOKUP(Q24,'datemar &amp; datesep kaf'!$I$5:$O$94,7,FALSE)</f>
        <v>1952-53</v>
      </c>
      <c r="Q24" s="18">
        <f>LARGE('datemar &amp; datesep kaf'!$I$5:$I$94,'datemar &amp; datesep kaf rank'!$A24)</f>
        <v>644.46307004750997</v>
      </c>
      <c r="R24" s="5" t="str">
        <f>VLOOKUP(S24,'datemar &amp; datesep kaf'!$J$5:$O$94,6,FALSE)</f>
        <v>2011-12</v>
      </c>
      <c r="S24" s="18">
        <f>LARGE('datemar &amp; datesep kaf'!$J$5:$J$94,'datemar &amp; datesep kaf rank'!$A24)</f>
        <v>402.24783946116008</v>
      </c>
      <c r="T24" s="5" t="str">
        <f>VLOOKUP(U24,'datemar &amp; datesep kaf'!$K$5:$O$94,5,FALSE)</f>
        <v>1982-83</v>
      </c>
      <c r="U24" s="18">
        <f>LARGE('datemar &amp; datesep kaf'!$K$5:$K$94,'datemar &amp; datesep kaf rank'!$A24)</f>
        <v>203.85478243809001</v>
      </c>
      <c r="V24" s="5" t="str">
        <f>VLOOKUP(W24,'datemar &amp; datesep kaf'!$L$5:$O$94,4,FALSE)</f>
        <v>1963-64</v>
      </c>
      <c r="W24" s="18">
        <f>LARGE('datemar &amp; datesep kaf'!$L$5:$L$94,'datemar &amp; datesep kaf rank'!$A24)</f>
        <v>78.545550773549991</v>
      </c>
      <c r="X24" s="5" t="str">
        <f>VLOOKUP(Y24,'datemar &amp; datesep kaf'!$M$5:$O$94,3,FALSE)</f>
        <v>1962-63</v>
      </c>
      <c r="Y24" s="18">
        <f>LARGE('datemar &amp; datesep kaf'!$M$5:$M$94,'datemar &amp; datesep kaf rank'!$A24)</f>
        <v>40.18891088961</v>
      </c>
      <c r="Z24" s="5" t="str">
        <f>VLOOKUP(AA24,'datemar &amp; datesep kaf'!$N$5:$O$94,2,FALSE)</f>
        <v>1947-48</v>
      </c>
      <c r="AA24" s="18">
        <f>LARGE('datemar &amp; datesep kaf'!$N$5:$N$94,'datemar &amp; datesep kaf rank'!$A24)</f>
        <v>23.204825576099999</v>
      </c>
    </row>
    <row r="25" spans="1:27" x14ac:dyDescent="0.2">
      <c r="A25" s="5">
        <v>20</v>
      </c>
      <c r="B25" s="5" t="str">
        <f>VLOOKUP(C25,'datemar &amp; datesep kaf'!$B$5:$O$94,14,FALSE)</f>
        <v>2015-16</v>
      </c>
      <c r="C25" s="18">
        <f>LARGE('datemar &amp; datesep kaf'!$B$5:$B$94,'datemar &amp; datesep kaf rank'!$A25)</f>
        <v>1619.50787976432</v>
      </c>
      <c r="D25" s="5" t="str">
        <f>VLOOKUP(E25,'datemar &amp; datesep kaf'!$C$5:$O$94,13,FALSE)</f>
        <v>2015-16</v>
      </c>
      <c r="E25" s="18">
        <f>LARGE('datemar &amp; datesep kaf'!$C$5:$C$94,'datemar &amp; datesep kaf rank'!$A25)</f>
        <v>1608.1765082884201</v>
      </c>
      <c r="F25" s="5" t="str">
        <f>VLOOKUP(G25,'datemar &amp; datesep kaf'!$D$5:$O$94,12,FALSE)</f>
        <v>2005-06</v>
      </c>
      <c r="G25" s="18">
        <f>LARGE('datemar &amp; datesep kaf'!$D$5:$D$94,'datemar &amp; datesep kaf rank'!$A25)</f>
        <v>1563.3368537715598</v>
      </c>
      <c r="H25" s="5" t="str">
        <f>VLOOKUP(I25,'datemar &amp; datesep kaf'!$E$5:$O$94,11,FALSE)</f>
        <v>1975-76</v>
      </c>
      <c r="I25" s="18">
        <f>LARGE('datemar &amp; datesep kaf'!$E$5:$E$94,'datemar &amp; datesep kaf rank'!$A25)</f>
        <v>1346.62283214627</v>
      </c>
      <c r="J25" s="5" t="str">
        <f>VLOOKUP(K25,'datemar &amp; datesep kaf'!$F$5:$O$94,10,FALSE)</f>
        <v>1950-51</v>
      </c>
      <c r="K25" s="18">
        <f>LARGE('datemar &amp; datesep kaf'!$F$5:$F$94,'datemar &amp; datesep kaf rank'!$A25)</f>
        <v>949.23963184152888</v>
      </c>
      <c r="L25" s="5" t="str">
        <f>VLOOKUP(M25,'datemar &amp; datesep kaf'!$G$5:$O$94,9,FALSE)</f>
        <v>1983-84</v>
      </c>
      <c r="M25" s="18">
        <f>LARGE('datemar &amp; datesep kaf'!$G$5:$G$94,'datemar &amp; datesep kaf rank'!$A25)</f>
        <v>607.24738417037099</v>
      </c>
      <c r="N25" s="5" t="str">
        <f>VLOOKUP(O25,'datemar &amp; datesep kaf'!$H$5:$O$94,8,FALSE)</f>
        <v>1970-71</v>
      </c>
      <c r="O25" s="18">
        <f>LARGE('datemar &amp; datesep kaf'!$H$5:$H$94,'datemar &amp; datesep kaf rank'!$A25)</f>
        <v>308.42371273163099</v>
      </c>
      <c r="P25" s="5" t="str">
        <f>VLOOKUP(Q25,'datemar &amp; datesep kaf'!$I$5:$O$94,7,FALSE)</f>
        <v>1944-45</v>
      </c>
      <c r="Q25" s="18">
        <f>LARGE('datemar &amp; datesep kaf'!$I$5:$I$94,'datemar &amp; datesep kaf rank'!$A25)</f>
        <v>638.98119455060112</v>
      </c>
      <c r="R25" s="5" t="str">
        <f>VLOOKUP(S25,'datemar &amp; datesep kaf'!$J$5:$O$94,6,FALSE)</f>
        <v>1962-63</v>
      </c>
      <c r="S25" s="18">
        <f>LARGE('datemar &amp; datesep kaf'!$J$5:$J$94,'datemar &amp; datesep kaf rank'!$A25)</f>
        <v>395.82510449540104</v>
      </c>
      <c r="T25" s="5" t="str">
        <f>VLOOKUP(U25,'datemar &amp; datesep kaf'!$K$5:$O$94,5,FALSE)</f>
        <v>2011-12</v>
      </c>
      <c r="U25" s="18">
        <f>LARGE('datemar &amp; datesep kaf'!$K$5:$K$94,'datemar &amp; datesep kaf rank'!$A25)</f>
        <v>197.67674630612996</v>
      </c>
      <c r="V25" s="5" t="str">
        <f>VLOOKUP(W25,'datemar &amp; datesep kaf'!$L$5:$O$94,4,FALSE)</f>
        <v>1996-97</v>
      </c>
      <c r="W25" s="18">
        <f>LARGE('datemar &amp; datesep kaf'!$L$5:$L$94,'datemar &amp; datesep kaf rank'!$A25)</f>
        <v>78.545332591740006</v>
      </c>
      <c r="X25" s="5" t="str">
        <f>VLOOKUP(Y25,'datemar &amp; datesep kaf'!$M$5:$O$94,3,FALSE)</f>
        <v>1988-89</v>
      </c>
      <c r="Y25" s="18">
        <f>LARGE('datemar &amp; datesep kaf'!$M$5:$M$94,'datemar &amp; datesep kaf rank'!$A25)</f>
        <v>39.903310900319994</v>
      </c>
      <c r="Z25" s="5" t="str">
        <f>VLOOKUP(AA25,'datemar &amp; datesep kaf'!$N$5:$O$94,2,FALSE)</f>
        <v>2009-10</v>
      </c>
      <c r="AA25" s="18">
        <f>LARGE('datemar &amp; datesep kaf'!$N$5:$N$94,'datemar &amp; datesep kaf rank'!$A25)</f>
        <v>22.379503293000003</v>
      </c>
    </row>
    <row r="26" spans="1:27" x14ac:dyDescent="0.2">
      <c r="A26" s="5">
        <v>21</v>
      </c>
      <c r="B26" s="5" t="str">
        <f>VLOOKUP(C26,'datemar &amp; datesep kaf'!$B$5:$O$94,14,FALSE)</f>
        <v>1968-69</v>
      </c>
      <c r="C26" s="18">
        <f>LARGE('datemar &amp; datesep kaf'!$B$5:$B$94,'datemar &amp; datesep kaf rank'!$A26)</f>
        <v>1611.4779779166813</v>
      </c>
      <c r="D26" s="5" t="str">
        <f>VLOOKUP(E26,'datemar &amp; datesep kaf'!$C$5:$O$94,13,FALSE)</f>
        <v>2005-06</v>
      </c>
      <c r="E26" s="18">
        <f>LARGE('datemar &amp; datesep kaf'!$C$5:$C$94,'datemar &amp; datesep kaf rank'!$A26)</f>
        <v>1593.8383931236199</v>
      </c>
      <c r="F26" s="5" t="str">
        <f>VLOOKUP(G26,'datemar &amp; datesep kaf'!$D$5:$O$94,12,FALSE)</f>
        <v>1974-75</v>
      </c>
      <c r="G26" s="18">
        <f>LARGE('datemar &amp; datesep kaf'!$D$5:$D$94,'datemar &amp; datesep kaf rank'!$A26)</f>
        <v>1563.059231302632</v>
      </c>
      <c r="H26" s="5" t="str">
        <f>VLOOKUP(I26,'datemar &amp; datesep kaf'!$E$5:$O$94,11,FALSE)</f>
        <v>1960-61</v>
      </c>
      <c r="I26" s="18">
        <f>LARGE('datemar &amp; datesep kaf'!$E$5:$E$94,'datemar &amp; datesep kaf rank'!$A26)</f>
        <v>1313.040859190718</v>
      </c>
      <c r="J26" s="5" t="str">
        <f>VLOOKUP(K26,'datemar &amp; datesep kaf'!$F$5:$O$94,10,FALSE)</f>
        <v>1998-99</v>
      </c>
      <c r="K26" s="18">
        <f>LARGE('datemar &amp; datesep kaf'!$F$5:$F$94,'datemar &amp; datesep kaf rank'!$A26)</f>
        <v>946.39343426231096</v>
      </c>
      <c r="L26" s="5" t="str">
        <f>VLOOKUP(M26,'datemar &amp; datesep kaf'!$G$5:$O$94,9,FALSE)</f>
        <v>1978-79</v>
      </c>
      <c r="M26" s="18">
        <f>LARGE('datemar &amp; datesep kaf'!$G$5:$G$94,'datemar &amp; datesep kaf rank'!$A26)</f>
        <v>599.51368991493007</v>
      </c>
      <c r="N26" s="5" t="str">
        <f>VLOOKUP(O26,'datemar &amp; datesep kaf'!$H$5:$O$94,8,FALSE)</f>
        <v>1965-66</v>
      </c>
      <c r="O26" s="18">
        <f>LARGE('datemar &amp; datesep kaf'!$H$5:$H$94,'datemar &amp; datesep kaf rank'!$A26)</f>
        <v>306.83112237812998</v>
      </c>
      <c r="P26" s="5" t="str">
        <f>VLOOKUP(Q26,'datemar &amp; datesep kaf'!$I$5:$O$94,7,FALSE)</f>
        <v>1961-62</v>
      </c>
      <c r="Q26" s="18">
        <f>LARGE('datemar &amp; datesep kaf'!$I$5:$I$94,'datemar &amp; datesep kaf rank'!$A26)</f>
        <v>638.31083887325997</v>
      </c>
      <c r="R26" s="5" t="str">
        <f>VLOOKUP(S26,'datemar &amp; datesep kaf'!$J$5:$O$94,6,FALSE)</f>
        <v>1948-49</v>
      </c>
      <c r="S26" s="18">
        <f>LARGE('datemar &amp; datesep kaf'!$J$5:$J$94,'datemar &amp; datesep kaf rank'!$A26)</f>
        <v>392.93129766177003</v>
      </c>
      <c r="T26" s="5" t="str">
        <f>VLOOKUP(U26,'datemar &amp; datesep kaf'!$K$5:$O$94,5,FALSE)</f>
        <v>1989-90</v>
      </c>
      <c r="U26" s="18">
        <f>LARGE('datemar &amp; datesep kaf'!$K$5:$K$94,'datemar &amp; datesep kaf rank'!$A26)</f>
        <v>195.86635298559003</v>
      </c>
      <c r="V26" s="5" t="str">
        <f>VLOOKUP(W26,'datemar &amp; datesep kaf'!$L$5:$O$94,4,FALSE)</f>
        <v>1946-47</v>
      </c>
      <c r="W26" s="18">
        <f>LARGE('datemar &amp; datesep kaf'!$L$5:$L$94,'datemar &amp; datesep kaf rank'!$A26)</f>
        <v>77.823468156000004</v>
      </c>
      <c r="X26" s="5" t="str">
        <f>VLOOKUP(Y26,'datemar &amp; datesep kaf'!$M$5:$O$94,3,FALSE)</f>
        <v>1947-48</v>
      </c>
      <c r="Y26" s="18">
        <f>LARGE('datemar &amp; datesep kaf'!$M$5:$M$94,'datemar &amp; datesep kaf rank'!$A26)</f>
        <v>39.808322474130001</v>
      </c>
      <c r="Z26" s="5" t="str">
        <f>VLOOKUP(AA26,'datemar &amp; datesep kaf'!$N$5:$O$94,2,FALSE)</f>
        <v>1962-63</v>
      </c>
      <c r="AA26" s="18">
        <f>LARGE('datemar &amp; datesep kaf'!$N$5:$N$94,'datemar &amp; datesep kaf rank'!$A26)</f>
        <v>21.397685148000001</v>
      </c>
    </row>
    <row r="27" spans="1:27" x14ac:dyDescent="0.2">
      <c r="A27" s="5">
        <v>22</v>
      </c>
      <c r="B27" s="5" t="str">
        <f>VLOOKUP(C27,'datemar &amp; datesep kaf'!$B$5:$O$94,14,FALSE)</f>
        <v>2005-06</v>
      </c>
      <c r="C27" s="18">
        <f>LARGE('datemar &amp; datesep kaf'!$B$5:$B$94,'datemar &amp; datesep kaf rank'!$A27)</f>
        <v>1606.19383067682</v>
      </c>
      <c r="D27" s="5" t="str">
        <f>VLOOKUP(E27,'datemar &amp; datesep kaf'!$C$5:$O$94,13,FALSE)</f>
        <v>1974-75</v>
      </c>
      <c r="E27" s="18">
        <f>LARGE('datemar &amp; datesep kaf'!$C$5:$C$94,'datemar &amp; datesep kaf rank'!$A27)</f>
        <v>1577.201379532632</v>
      </c>
      <c r="F27" s="5" t="str">
        <f>VLOOKUP(G27,'datemar &amp; datesep kaf'!$D$5:$O$94,12,FALSE)</f>
        <v>1945-46</v>
      </c>
      <c r="G27" s="18">
        <f>LARGE('datemar &amp; datesep kaf'!$D$5:$D$94,'datemar &amp; datesep kaf rank'!$A27)</f>
        <v>1524.187783504113</v>
      </c>
      <c r="H27" s="5" t="str">
        <f>VLOOKUP(I27,'datemar &amp; datesep kaf'!$E$5:$O$94,11,FALSE)</f>
        <v>2003-04</v>
      </c>
      <c r="I27" s="18">
        <f>LARGE('datemar &amp; datesep kaf'!$E$5:$E$94,'datemar &amp; datesep kaf rank'!$A27)</f>
        <v>1287.0182611583011</v>
      </c>
      <c r="J27" s="5" t="str">
        <f>VLOOKUP(K27,'datemar &amp; datesep kaf'!$F$5:$O$94,10,FALSE)</f>
        <v>2003-04</v>
      </c>
      <c r="K27" s="18">
        <f>LARGE('datemar &amp; datesep kaf'!$F$5:$F$94,'datemar &amp; datesep kaf rank'!$A27)</f>
        <v>915.34594253403009</v>
      </c>
      <c r="L27" s="5" t="str">
        <f>VLOOKUP(M27,'datemar &amp; datesep kaf'!$G$5:$O$94,9,FALSE)</f>
        <v>2015-16</v>
      </c>
      <c r="M27" s="18">
        <f>LARGE('datemar &amp; datesep kaf'!$G$5:$G$94,'datemar &amp; datesep kaf rank'!$A27)</f>
        <v>593.81531657490007</v>
      </c>
      <c r="N27" s="5" t="str">
        <f>VLOOKUP(O27,'datemar &amp; datesep kaf'!$H$5:$O$94,8,FALSE)</f>
        <v>1938-39</v>
      </c>
      <c r="O27" s="18">
        <f>LARGE('datemar &amp; datesep kaf'!$H$5:$H$94,'datemar &amp; datesep kaf rank'!$A27)</f>
        <v>305.58907283793008</v>
      </c>
      <c r="P27" s="5" t="str">
        <f>VLOOKUP(Q27,'datemar &amp; datesep kaf'!$I$5:$O$94,7,FALSE)</f>
        <v>1947-48</v>
      </c>
      <c r="Q27" s="18">
        <f>LARGE('datemar &amp; datesep kaf'!$I$5:$I$94,'datemar &amp; datesep kaf rank'!$A27)</f>
        <v>638.02258103282998</v>
      </c>
      <c r="R27" s="5" t="str">
        <f>VLOOKUP(S27,'datemar &amp; datesep kaf'!$J$5:$O$94,6,FALSE)</f>
        <v>1980-81</v>
      </c>
      <c r="S27" s="18">
        <f>LARGE('datemar &amp; datesep kaf'!$J$5:$J$94,'datemar &amp; datesep kaf rank'!$A27)</f>
        <v>383.90237899209001</v>
      </c>
      <c r="T27" s="5" t="str">
        <f>VLOOKUP(U27,'datemar &amp; datesep kaf'!$K$5:$O$94,5,FALSE)</f>
        <v>2012-13</v>
      </c>
      <c r="U27" s="18">
        <f>LARGE('datemar &amp; datesep kaf'!$K$5:$K$94,'datemar &amp; datesep kaf rank'!$A27)</f>
        <v>194.59863733064998</v>
      </c>
      <c r="V27" s="5" t="str">
        <f>VLOOKUP(W27,'datemar &amp; datesep kaf'!$L$5:$O$94,4,FALSE)</f>
        <v>2010-11</v>
      </c>
      <c r="W27" s="18">
        <f>LARGE('datemar &amp; datesep kaf'!$L$5:$L$94,'datemar &amp; datesep kaf rank'!$A27)</f>
        <v>77.464499574420017</v>
      </c>
      <c r="X27" s="5" t="str">
        <f>VLOOKUP(Y27,'datemar &amp; datesep kaf'!$M$5:$O$94,3,FALSE)</f>
        <v>1981-82</v>
      </c>
      <c r="Y27" s="18">
        <f>LARGE('datemar &amp; datesep kaf'!$M$5:$M$94,'datemar &amp; datesep kaf rank'!$A27)</f>
        <v>39.405677861129995</v>
      </c>
      <c r="Z27" s="5" t="str">
        <f>VLOOKUP(AA27,'datemar &amp; datesep kaf'!$N$5:$O$94,2,FALSE)</f>
        <v>1969-70</v>
      </c>
      <c r="AA27" s="18">
        <f>LARGE('datemar &amp; datesep kaf'!$N$5:$N$94,'datemar &amp; datesep kaf rank'!$A27)</f>
        <v>21.201321519</v>
      </c>
    </row>
    <row r="28" spans="1:27" x14ac:dyDescent="0.2">
      <c r="A28" s="5">
        <v>23</v>
      </c>
      <c r="B28" s="5" t="str">
        <f>VLOOKUP(C28,'datemar &amp; datesep kaf'!$B$5:$O$94,14,FALSE)</f>
        <v>1974-75</v>
      </c>
      <c r="C28" s="18">
        <f>LARGE('datemar &amp; datesep kaf'!$B$5:$B$94,'datemar &amp; datesep kaf rank'!$A28)</f>
        <v>1588.6719906727319</v>
      </c>
      <c r="D28" s="5" t="str">
        <f>VLOOKUP(E28,'datemar &amp; datesep kaf'!$C$5:$O$94,13,FALSE)</f>
        <v>1994-95</v>
      </c>
      <c r="E28" s="18">
        <f>LARGE('datemar &amp; datesep kaf'!$C$5:$C$94,'datemar &amp; datesep kaf rank'!$A28)</f>
        <v>1566.5698876999079</v>
      </c>
      <c r="F28" s="5" t="str">
        <f>VLOOKUP(G28,'datemar &amp; datesep kaf'!$D$5:$O$94,12,FALSE)</f>
        <v>1999-2000</v>
      </c>
      <c r="G28" s="18">
        <f>LARGE('datemar &amp; datesep kaf'!$D$5:$D$94,'datemar &amp; datesep kaf rank'!$A28)</f>
        <v>1516.059852569241</v>
      </c>
      <c r="H28" s="5" t="str">
        <f>VLOOKUP(I28,'datemar &amp; datesep kaf'!$E$5:$O$94,11,FALSE)</f>
        <v>2010-11</v>
      </c>
      <c r="I28" s="18">
        <f>LARGE('datemar &amp; datesep kaf'!$E$5:$E$94,'datemar &amp; datesep kaf rank'!$A28)</f>
        <v>1279.8529146501421</v>
      </c>
      <c r="J28" s="5" t="str">
        <f>VLOOKUP(K28,'datemar &amp; datesep kaf'!$F$5:$O$94,10,FALSE)</f>
        <v>1983-84</v>
      </c>
      <c r="K28" s="18">
        <f>LARGE('datemar &amp; datesep kaf'!$F$5:$F$94,'datemar &amp; datesep kaf rank'!$A28)</f>
        <v>897.44494221358184</v>
      </c>
      <c r="L28" s="5" t="str">
        <f>VLOOKUP(M28,'datemar &amp; datesep kaf'!$G$5:$O$94,9,FALSE)</f>
        <v>1970-71</v>
      </c>
      <c r="M28" s="18">
        <f>LARGE('datemar &amp; datesep kaf'!$G$5:$G$94,'datemar &amp; datesep kaf rank'!$A28)</f>
        <v>560.22932312363105</v>
      </c>
      <c r="N28" s="5" t="str">
        <f>VLOOKUP(O28,'datemar &amp; datesep kaf'!$H$5:$O$94,8,FALSE)</f>
        <v>2007-08</v>
      </c>
      <c r="O28" s="18">
        <f>LARGE('datemar &amp; datesep kaf'!$H$5:$H$94,'datemar &amp; datesep kaf rank'!$A28)</f>
        <v>303.27843027995095</v>
      </c>
      <c r="P28" s="5" t="str">
        <f>VLOOKUP(Q28,'datemar &amp; datesep kaf'!$I$5:$O$94,7,FALSE)</f>
        <v>1931-32</v>
      </c>
      <c r="Q28" s="18">
        <f>LARGE('datemar &amp; datesep kaf'!$I$5:$I$94,'datemar &amp; datesep kaf rank'!$A28)</f>
        <v>636.61060753206004</v>
      </c>
      <c r="R28" s="5" t="str">
        <f>VLOOKUP(S28,'datemar &amp; datesep kaf'!$J$5:$O$94,6,FALSE)</f>
        <v>1974-75</v>
      </c>
      <c r="S28" s="18">
        <f>LARGE('datemar &amp; datesep kaf'!$J$5:$J$94,'datemar &amp; datesep kaf rank'!$A28)</f>
        <v>375.42924873131994</v>
      </c>
      <c r="T28" s="5" t="str">
        <f>VLOOKUP(U28,'datemar &amp; datesep kaf'!$K$5:$O$94,5,FALSE)</f>
        <v>1955-56</v>
      </c>
      <c r="U28" s="18">
        <f>LARGE('datemar &amp; datesep kaf'!$K$5:$K$94,'datemar &amp; datesep kaf rank'!$A28)</f>
        <v>190.55971516805999</v>
      </c>
      <c r="V28" s="5" t="str">
        <f>VLOOKUP(W28,'datemar &amp; datesep kaf'!$L$5:$O$94,4,FALSE)</f>
        <v>1992-93</v>
      </c>
      <c r="W28" s="18">
        <f>LARGE('datemar &amp; datesep kaf'!$L$5:$L$94,'datemar &amp; datesep kaf rank'!$A28)</f>
        <v>76.041934338510003</v>
      </c>
      <c r="X28" s="5" t="str">
        <f>VLOOKUP(Y28,'datemar &amp; datesep kaf'!$M$5:$O$94,3,FALSE)</f>
        <v>2013-14</v>
      </c>
      <c r="Y28" s="18">
        <f>LARGE('datemar &amp; datesep kaf'!$M$5:$M$94,'datemar &amp; datesep kaf rank'!$A28)</f>
        <v>39.347681169090002</v>
      </c>
      <c r="Z28" s="5" t="str">
        <f>VLOOKUP(AA28,'datemar &amp; datesep kaf'!$N$5:$O$94,2,FALSE)</f>
        <v>1980-81</v>
      </c>
      <c r="AA28" s="18">
        <f>LARGE('datemar &amp; datesep kaf'!$N$5:$N$94,'datemar &amp; datesep kaf rank'!$A28)</f>
        <v>20.707437240000001</v>
      </c>
    </row>
    <row r="29" spans="1:27" x14ac:dyDescent="0.2">
      <c r="A29" s="5">
        <v>24</v>
      </c>
      <c r="B29" s="5" t="str">
        <f>VLOOKUP(C29,'datemar &amp; datesep kaf'!$B$5:$O$94,14,FALSE)</f>
        <v>2010-11</v>
      </c>
      <c r="C29" s="18">
        <f>LARGE('datemar &amp; datesep kaf'!$B$5:$B$94,'datemar &amp; datesep kaf rank'!$A29)</f>
        <v>1586.271336217302</v>
      </c>
      <c r="D29" s="5" t="str">
        <f>VLOOKUP(E29,'datemar &amp; datesep kaf'!$C$5:$O$94,13,FALSE)</f>
        <v>2010-11</v>
      </c>
      <c r="E29" s="18">
        <f>LARGE('datemar &amp; datesep kaf'!$C$5:$C$94,'datemar &amp; datesep kaf rank'!$A29)</f>
        <v>1563.891832924302</v>
      </c>
      <c r="F29" s="5" t="str">
        <f>VLOOKUP(G29,'datemar &amp; datesep kaf'!$D$5:$O$94,12,FALSE)</f>
        <v>1983-84</v>
      </c>
      <c r="G29" s="18">
        <f>LARGE('datemar &amp; datesep kaf'!$D$5:$D$94,'datemar &amp; datesep kaf rank'!$A29)</f>
        <v>1513.1475835875419</v>
      </c>
      <c r="H29" s="5" t="str">
        <f>VLOOKUP(I29,'datemar &amp; datesep kaf'!$E$5:$O$94,11,FALSE)</f>
        <v>1950-51</v>
      </c>
      <c r="I29" s="18">
        <f>LARGE('datemar &amp; datesep kaf'!$E$5:$E$94,'datemar &amp; datesep kaf rank'!$A29)</f>
        <v>1272.9060593734591</v>
      </c>
      <c r="J29" s="5" t="str">
        <f>VLOOKUP(K29,'datemar &amp; datesep kaf'!$F$5:$O$94,10,FALSE)</f>
        <v>1994-95</v>
      </c>
      <c r="K29" s="18">
        <f>LARGE('datemar &amp; datesep kaf'!$F$5:$F$94,'datemar &amp; datesep kaf rank'!$A29)</f>
        <v>893.40404848081812</v>
      </c>
      <c r="L29" s="5" t="str">
        <f>VLOOKUP(M29,'datemar &amp; datesep kaf'!$G$5:$O$94,9,FALSE)</f>
        <v>1944-45</v>
      </c>
      <c r="M29" s="18">
        <f>LARGE('datemar &amp; datesep kaf'!$G$5:$G$94,'datemar &amp; datesep kaf rank'!$A29)</f>
        <v>555.10182645640805</v>
      </c>
      <c r="N29" s="5" t="str">
        <f>VLOOKUP(O29,'datemar &amp; datesep kaf'!$H$5:$O$94,8,FALSE)</f>
        <v>1936-37</v>
      </c>
      <c r="O29" s="18">
        <f>LARGE('datemar &amp; datesep kaf'!$H$5:$H$94,'datemar &amp; datesep kaf rank'!$A29)</f>
        <v>301.28930638760102</v>
      </c>
      <c r="P29" s="5" t="str">
        <f>VLOOKUP(Q29,'datemar &amp; datesep kaf'!$I$5:$O$94,7,FALSE)</f>
        <v>1998-99</v>
      </c>
      <c r="Q29" s="18">
        <f>LARGE('datemar &amp; datesep kaf'!$I$5:$I$94,'datemar &amp; datesep kaf rank'!$A29)</f>
        <v>634.53452827107003</v>
      </c>
      <c r="R29" s="5" t="str">
        <f>VLOOKUP(S29,'datemar &amp; datesep kaf'!$J$5:$O$94,6,FALSE)</f>
        <v>1958-59</v>
      </c>
      <c r="S29" s="18">
        <f>LARGE('datemar &amp; datesep kaf'!$J$5:$J$94,'datemar &amp; datesep kaf rank'!$A29)</f>
        <v>375.02422395311993</v>
      </c>
      <c r="T29" s="5" t="str">
        <f>VLOOKUP(U29,'datemar &amp; datesep kaf'!$K$5:$O$94,5,FALSE)</f>
        <v>1967-68</v>
      </c>
      <c r="U29" s="18">
        <f>LARGE('datemar &amp; datesep kaf'!$K$5:$K$94,'datemar &amp; datesep kaf rank'!$A29)</f>
        <v>188.39021442297002</v>
      </c>
      <c r="V29" s="5" t="str">
        <f>VLOOKUP(W29,'datemar &amp; datesep kaf'!$L$5:$O$94,4,FALSE)</f>
        <v>1994-95</v>
      </c>
      <c r="W29" s="18">
        <f>LARGE('datemar &amp; datesep kaf'!$L$5:$L$94,'datemar &amp; datesep kaf rank'!$A29)</f>
        <v>74.887712894190003</v>
      </c>
      <c r="X29" s="5" t="str">
        <f>VLOOKUP(Y29,'datemar &amp; datesep kaf'!$M$5:$O$94,3,FALSE)</f>
        <v>1984-85</v>
      </c>
      <c r="Y29" s="18">
        <f>LARGE('datemar &amp; datesep kaf'!$M$5:$M$94,'datemar &amp; datesep kaf rank'!$A29)</f>
        <v>38.425763848289996</v>
      </c>
      <c r="Z29" s="5" t="str">
        <f>VLOOKUP(AA29,'datemar &amp; datesep kaf'!$N$5:$O$94,2,FALSE)</f>
        <v>1968-69</v>
      </c>
      <c r="AA29" s="18">
        <f>LARGE('datemar &amp; datesep kaf'!$N$5:$N$94,'datemar &amp; datesep kaf rank'!$A29)</f>
        <v>20.387900061899998</v>
      </c>
    </row>
    <row r="30" spans="1:27" x14ac:dyDescent="0.2">
      <c r="A30" s="5">
        <v>25</v>
      </c>
      <c r="B30" s="5" t="str">
        <f>VLOOKUP(C30,'datemar &amp; datesep kaf'!$B$5:$O$94,14,FALSE)</f>
        <v>2013-14</v>
      </c>
      <c r="C30" s="18">
        <f>LARGE('datemar &amp; datesep kaf'!$B$5:$B$94,'datemar &amp; datesep kaf rank'!$A30)</f>
        <v>1586.1267372144598</v>
      </c>
      <c r="D30" s="5" t="str">
        <f>VLOOKUP(E30,'datemar &amp; datesep kaf'!$C$5:$O$94,13,FALSE)</f>
        <v>1968-69</v>
      </c>
      <c r="E30" s="18">
        <f>LARGE('datemar &amp; datesep kaf'!$C$5:$C$94,'datemar &amp; datesep kaf rank'!$A30)</f>
        <v>1552.318971870681</v>
      </c>
      <c r="F30" s="5" t="str">
        <f>VLOOKUP(G30,'datemar &amp; datesep kaf'!$D$5:$O$94,12,FALSE)</f>
        <v>2010-11</v>
      </c>
      <c r="G30" s="18">
        <f>LARGE('datemar &amp; datesep kaf'!$D$5:$D$94,'datemar &amp; datesep kaf rank'!$A30)</f>
        <v>1496.928146179242</v>
      </c>
      <c r="H30" s="5" t="str">
        <f>VLOOKUP(I30,'datemar &amp; datesep kaf'!$E$5:$O$94,11,FALSE)</f>
        <v>2013-14</v>
      </c>
      <c r="I30" s="18">
        <f>LARGE('datemar &amp; datesep kaf'!$E$5:$E$94,'datemar &amp; datesep kaf rank'!$A30)</f>
        <v>1259.0418767528699</v>
      </c>
      <c r="J30" s="5" t="str">
        <f>VLOOKUP(K30,'datemar &amp; datesep kaf'!$F$5:$O$94,10,FALSE)</f>
        <v>1947-48</v>
      </c>
      <c r="K30" s="18">
        <f>LARGE('datemar &amp; datesep kaf'!$F$5:$F$94,'datemar &amp; datesep kaf rank'!$A30)</f>
        <v>888.89397856730091</v>
      </c>
      <c r="L30" s="5" t="str">
        <f>VLOOKUP(M30,'datemar &amp; datesep kaf'!$G$5:$O$94,9,FALSE)</f>
        <v>1998-99</v>
      </c>
      <c r="M30" s="18">
        <f>LARGE('datemar &amp; datesep kaf'!$G$5:$G$94,'datemar &amp; datesep kaf rank'!$A30)</f>
        <v>554.90181720771</v>
      </c>
      <c r="N30" s="5" t="str">
        <f>VLOOKUP(O30,'datemar &amp; datesep kaf'!$H$5:$O$94,8,FALSE)</f>
        <v>2006-07</v>
      </c>
      <c r="O30" s="18">
        <f>LARGE('datemar &amp; datesep kaf'!$H$5:$H$94,'datemar &amp; datesep kaf rank'!$A30)</f>
        <v>289.54886385266099</v>
      </c>
      <c r="P30" s="5" t="str">
        <f>VLOOKUP(Q30,'datemar &amp; datesep kaf'!$I$5:$O$94,7,FALSE)</f>
        <v>1928-29</v>
      </c>
      <c r="Q30" s="18">
        <f>LARGE('datemar &amp; datesep kaf'!$I$5:$I$94,'datemar &amp; datesep kaf rank'!$A30)</f>
        <v>631.33800607689</v>
      </c>
      <c r="R30" s="5" t="str">
        <f>VLOOKUP(S30,'datemar &amp; datesep kaf'!$J$5:$O$94,6,FALSE)</f>
        <v>1976-77</v>
      </c>
      <c r="S30" s="18">
        <f>LARGE('datemar &amp; datesep kaf'!$J$5:$J$94,'datemar &amp; datesep kaf rank'!$A30)</f>
        <v>374.64206859554997</v>
      </c>
      <c r="T30" s="5" t="str">
        <f>VLOOKUP(U30,'datemar &amp; datesep kaf'!$K$5:$O$94,5,FALSE)</f>
        <v>1946-47</v>
      </c>
      <c r="U30" s="18">
        <f>LARGE('datemar &amp; datesep kaf'!$K$5:$K$94,'datemar &amp; datesep kaf rank'!$A30)</f>
        <v>187.90789377989998</v>
      </c>
      <c r="V30" s="5" t="str">
        <f>VLOOKUP(W30,'datemar &amp; datesep kaf'!$L$5:$O$94,4,FALSE)</f>
        <v>1980-81</v>
      </c>
      <c r="W30" s="18">
        <f>LARGE('datemar &amp; datesep kaf'!$L$5:$L$94,'datemar &amp; datesep kaf rank'!$A30)</f>
        <v>74.600704640490008</v>
      </c>
      <c r="X30" s="5" t="str">
        <f>VLOOKUP(Y30,'datemar &amp; datesep kaf'!$M$5:$O$94,3,FALSE)</f>
        <v>1975-76</v>
      </c>
      <c r="Y30" s="18">
        <f>LARGE('datemar &amp; datesep kaf'!$M$5:$M$94,'datemar &amp; datesep kaf rank'!$A30)</f>
        <v>37.717446519479999</v>
      </c>
      <c r="Z30" s="5" t="str">
        <f>VLOOKUP(AA30,'datemar &amp; datesep kaf'!$N$5:$O$94,2,FALSE)</f>
        <v>1974-75</v>
      </c>
      <c r="AA30" s="18">
        <f>LARGE('datemar &amp; datesep kaf'!$N$5:$N$94,'datemar &amp; datesep kaf rank'!$A30)</f>
        <v>20.161784367900001</v>
      </c>
    </row>
    <row r="31" spans="1:27" x14ac:dyDescent="0.2">
      <c r="A31" s="5">
        <v>26</v>
      </c>
      <c r="B31" s="5" t="str">
        <f>VLOOKUP(C31,'datemar &amp; datesep kaf'!$B$5:$O$94,14,FALSE)</f>
        <v>1994-95</v>
      </c>
      <c r="C31" s="18">
        <f>LARGE('datemar &amp; datesep kaf'!$B$5:$B$94,'datemar &amp; datesep kaf rank'!$A31)</f>
        <v>1577.5525649740082</v>
      </c>
      <c r="D31" s="5" t="str">
        <f>VLOOKUP(E31,'datemar &amp; datesep kaf'!$C$5:$O$94,13,FALSE)</f>
        <v>1937-38</v>
      </c>
      <c r="E31" s="18">
        <f>LARGE('datemar &amp; datesep kaf'!$C$5:$C$94,'datemar &amp; datesep kaf rank'!$A31)</f>
        <v>1546.3080233357609</v>
      </c>
      <c r="F31" s="5" t="str">
        <f>VLOOKUP(G31,'datemar &amp; datesep kaf'!$D$5:$O$94,12,FALSE)</f>
        <v>1994-95</v>
      </c>
      <c r="G31" s="18">
        <f>LARGE('datemar &amp; datesep kaf'!$D$5:$D$94,'datemar &amp; datesep kaf rank'!$A31)</f>
        <v>1493.7408986954581</v>
      </c>
      <c r="H31" s="5" t="str">
        <f>VLOOKUP(I31,'datemar &amp; datesep kaf'!$E$5:$O$94,11,FALSE)</f>
        <v>1983-84</v>
      </c>
      <c r="I31" s="18">
        <f>LARGE('datemar &amp; datesep kaf'!$E$5:$E$94,'datemar &amp; datesep kaf rank'!$A31)</f>
        <v>1245.6449225445119</v>
      </c>
      <c r="J31" s="5" t="str">
        <f>VLOOKUP(K31,'datemar &amp; datesep kaf'!$F$5:$O$94,10,FALSE)</f>
        <v>1935-36</v>
      </c>
      <c r="K31" s="18">
        <f>LARGE('datemar &amp; datesep kaf'!$F$5:$F$94,'datemar &amp; datesep kaf rank'!$A31)</f>
        <v>888.20339148576011</v>
      </c>
      <c r="L31" s="5" t="str">
        <f>VLOOKUP(M31,'datemar &amp; datesep kaf'!$G$5:$O$94,9,FALSE)</f>
        <v>1992-93</v>
      </c>
      <c r="M31" s="18">
        <f>LARGE('datemar &amp; datesep kaf'!$G$5:$G$94,'datemar &amp; datesep kaf rank'!$A31)</f>
        <v>553.26299412867013</v>
      </c>
      <c r="N31" s="5" t="str">
        <f>VLOOKUP(O31,'datemar &amp; datesep kaf'!$H$5:$O$94,8,FALSE)</f>
        <v>1928-29</v>
      </c>
      <c r="O31" s="18">
        <f>LARGE('datemar &amp; datesep kaf'!$H$5:$H$94,'datemar &amp; datesep kaf rank'!$A31)</f>
        <v>274.84711696596003</v>
      </c>
      <c r="P31" s="5" t="str">
        <f>VLOOKUP(Q31,'datemar &amp; datesep kaf'!$I$5:$O$94,7,FALSE)</f>
        <v>1948-49</v>
      </c>
      <c r="Q31" s="18">
        <f>LARGE('datemar &amp; datesep kaf'!$I$5:$I$94,'datemar &amp; datesep kaf rank'!$A31)</f>
        <v>620.83628085087014</v>
      </c>
      <c r="R31" s="5" t="str">
        <f>VLOOKUP(S31,'datemar &amp; datesep kaf'!$J$5:$O$94,6,FALSE)</f>
        <v>1944-45</v>
      </c>
      <c r="S31" s="18">
        <f>LARGE('datemar &amp; datesep kaf'!$J$5:$J$94,'datemar &amp; datesep kaf rank'!$A31)</f>
        <v>371.80580622257105</v>
      </c>
      <c r="T31" s="5" t="str">
        <f>VLOOKUP(U31,'datemar &amp; datesep kaf'!$K$5:$O$94,5,FALSE)</f>
        <v>1958-59</v>
      </c>
      <c r="U31" s="18">
        <f>LARGE('datemar &amp; datesep kaf'!$K$5:$K$94,'datemar &amp; datesep kaf rank'!$A31)</f>
        <v>181.76869401012002</v>
      </c>
      <c r="V31" s="5" t="str">
        <f>VLOOKUP(W31,'datemar &amp; datesep kaf'!$L$5:$O$94,4,FALSE)</f>
        <v>1936-37</v>
      </c>
      <c r="W31" s="18">
        <f>LARGE('datemar &amp; datesep kaf'!$L$5:$L$94,'datemar &amp; datesep kaf rank'!$A31)</f>
        <v>73.991937721170004</v>
      </c>
      <c r="X31" s="5" t="str">
        <f>VLOOKUP(Y31,'datemar &amp; datesep kaf'!$M$5:$O$94,3,FALSE)</f>
        <v>2009-10</v>
      </c>
      <c r="Y31" s="18">
        <f>LARGE('datemar &amp; datesep kaf'!$M$5:$M$94,'datemar &amp; datesep kaf rank'!$A31)</f>
        <v>37.59891429252</v>
      </c>
      <c r="Z31" s="5" t="str">
        <f>VLOOKUP(AA31,'datemar &amp; datesep kaf'!$N$5:$O$94,2,FALSE)</f>
        <v>1954-55</v>
      </c>
      <c r="AA31" s="18">
        <f>LARGE('datemar &amp; datesep kaf'!$N$5:$N$94,'datemar &amp; datesep kaf rank'!$A31)</f>
        <v>20.152263707099998</v>
      </c>
    </row>
    <row r="32" spans="1:27" x14ac:dyDescent="0.2">
      <c r="A32" s="5">
        <v>27</v>
      </c>
      <c r="B32" s="5" t="str">
        <f>VLOOKUP(C32,'datemar &amp; datesep kaf'!$B$5:$O$94,14,FALSE)</f>
        <v>1985-86</v>
      </c>
      <c r="C32" s="18">
        <f>LARGE('datemar &amp; datesep kaf'!$B$5:$B$94,'datemar &amp; datesep kaf rank'!$A32)</f>
        <v>1567.9351901280481</v>
      </c>
      <c r="D32" s="5" t="str">
        <f>VLOOKUP(E32,'datemar &amp; datesep kaf'!$C$5:$O$94,13,FALSE)</f>
        <v>1985-86</v>
      </c>
      <c r="E32" s="18">
        <f>LARGE('datemar &amp; datesep kaf'!$C$5:$C$94,'datemar &amp; datesep kaf rank'!$A32)</f>
        <v>1542.5626290960481</v>
      </c>
      <c r="F32" s="5" t="str">
        <f>VLOOKUP(G32,'datemar &amp; datesep kaf'!$D$5:$O$94,12,FALSE)</f>
        <v>1937-38</v>
      </c>
      <c r="G32" s="18">
        <f>LARGE('datemar &amp; datesep kaf'!$D$5:$D$94,'datemar &amp; datesep kaf rank'!$A32)</f>
        <v>1489.7437345478311</v>
      </c>
      <c r="H32" s="5" t="str">
        <f>VLOOKUP(I32,'datemar &amp; datesep kaf'!$E$5:$O$94,11,FALSE)</f>
        <v>1949-50</v>
      </c>
      <c r="I32" s="18">
        <f>LARGE('datemar &amp; datesep kaf'!$E$5:$E$94,'datemar &amp; datesep kaf rank'!$A32)</f>
        <v>1245.0593800871309</v>
      </c>
      <c r="J32" s="5" t="str">
        <f>VLOOKUP(K32,'datemar &amp; datesep kaf'!$F$5:$O$94,10,FALSE)</f>
        <v>2015-16</v>
      </c>
      <c r="K32" s="18">
        <f>LARGE('datemar &amp; datesep kaf'!$F$5:$F$94,'datemar &amp; datesep kaf rank'!$A32)</f>
        <v>887.31531218021996</v>
      </c>
      <c r="L32" s="5" t="str">
        <f>VLOOKUP(M32,'datemar &amp; datesep kaf'!$G$5:$O$94,9,FALSE)</f>
        <v>1988-89</v>
      </c>
      <c r="M32" s="18">
        <f>LARGE('datemar &amp; datesep kaf'!$G$5:$G$94,'datemar &amp; datesep kaf rank'!$A32)</f>
        <v>543.55267581512101</v>
      </c>
      <c r="N32" s="5" t="str">
        <f>VLOOKUP(O32,'datemar &amp; datesep kaf'!$H$5:$O$94,8,FALSE)</f>
        <v>1955-56</v>
      </c>
      <c r="O32" s="18">
        <f>LARGE('datemar &amp; datesep kaf'!$H$5:$H$94,'datemar &amp; datesep kaf rank'!$A32)</f>
        <v>274.59753879350097</v>
      </c>
      <c r="P32" s="5" t="str">
        <f>VLOOKUP(Q32,'datemar &amp; datesep kaf'!$I$5:$O$94,7,FALSE)</f>
        <v>1942-43</v>
      </c>
      <c r="Q32" s="18">
        <f>LARGE('datemar &amp; datesep kaf'!$I$5:$I$94,'datemar &amp; datesep kaf rank'!$A32)</f>
        <v>615.56738848647001</v>
      </c>
      <c r="R32" s="5" t="str">
        <f>VLOOKUP(S32,'datemar &amp; datesep kaf'!$J$5:$O$94,6,FALSE)</f>
        <v>1931-32</v>
      </c>
      <c r="S32" s="18">
        <f>LARGE('datemar &amp; datesep kaf'!$J$5:$J$94,'datemar &amp; datesep kaf rank'!$A32)</f>
        <v>367.05505400403001</v>
      </c>
      <c r="T32" s="5" t="str">
        <f>VLOOKUP(U32,'datemar &amp; datesep kaf'!$K$5:$O$94,5,FALSE)</f>
        <v>1987-88</v>
      </c>
      <c r="U32" s="18">
        <f>LARGE('datemar &amp; datesep kaf'!$K$5:$K$94,'datemar &amp; datesep kaf rank'!$A32)</f>
        <v>179.41116021422999</v>
      </c>
      <c r="V32" s="5" t="str">
        <f>VLOOKUP(W32,'datemar &amp; datesep kaf'!$L$5:$O$94,4,FALSE)</f>
        <v>1974-75</v>
      </c>
      <c r="W32" s="18">
        <f>LARGE('datemar &amp; datesep kaf'!$L$5:$L$94,'datemar &amp; datesep kaf rank'!$A32)</f>
        <v>73.434026998289994</v>
      </c>
      <c r="X32" s="5" t="str">
        <f>VLOOKUP(Y32,'datemar &amp; datesep kaf'!$M$5:$O$94,3,FALSE)</f>
        <v>1983-84</v>
      </c>
      <c r="Y32" s="18">
        <f>LARGE('datemar &amp; datesep kaf'!$M$5:$M$94,'datemar &amp; datesep kaf rank'!$A32)</f>
        <v>37.404415126259998</v>
      </c>
      <c r="Z32" s="5" t="str">
        <f>VLOOKUP(AA32,'datemar &amp; datesep kaf'!$N$5:$O$94,2,FALSE)</f>
        <v>1982-83</v>
      </c>
      <c r="AA32" s="18">
        <f>LARGE('datemar &amp; datesep kaf'!$N$5:$N$94,'datemar &amp; datesep kaf rank'!$A32)</f>
        <v>20.132032302900001</v>
      </c>
    </row>
    <row r="33" spans="1:27" x14ac:dyDescent="0.2">
      <c r="A33" s="5">
        <v>28</v>
      </c>
      <c r="B33" s="5" t="str">
        <f>VLOOKUP(C33,'datemar &amp; datesep kaf'!$B$5:$O$94,14,FALSE)</f>
        <v>1937-38</v>
      </c>
      <c r="C33" s="18">
        <f>LARGE('datemar &amp; datesep kaf'!$B$5:$B$94,'datemar &amp; datesep kaf rank'!$A33)</f>
        <v>1558.8080559248608</v>
      </c>
      <c r="D33" s="5" t="str">
        <f>VLOOKUP(E33,'datemar &amp; datesep kaf'!$C$5:$O$94,13,FALSE)</f>
        <v>1945-46</v>
      </c>
      <c r="E33" s="18">
        <f>LARGE('datemar &amp; datesep kaf'!$C$5:$C$94,'datemar &amp; datesep kaf rank'!$A33)</f>
        <v>1535.2537070560829</v>
      </c>
      <c r="F33" s="5" t="str">
        <f>VLOOKUP(G33,'datemar &amp; datesep kaf'!$D$5:$O$94,12,FALSE)</f>
        <v>2011-12</v>
      </c>
      <c r="G33" s="18">
        <f>LARGE('datemar &amp; datesep kaf'!$D$5:$D$94,'datemar &amp; datesep kaf rank'!$A33)</f>
        <v>1479.7940291358209</v>
      </c>
      <c r="H33" s="5" t="str">
        <f>VLOOKUP(I33,'datemar &amp; datesep kaf'!$E$5:$O$94,11,FALSE)</f>
        <v>1994-95</v>
      </c>
      <c r="I33" s="18">
        <f>LARGE('datemar &amp; datesep kaf'!$E$5:$E$94,'datemar &amp; datesep kaf rank'!$A33)</f>
        <v>1243.0065609905582</v>
      </c>
      <c r="J33" s="5" t="str">
        <f>VLOOKUP(K33,'datemar &amp; datesep kaf'!$F$5:$O$94,10,FALSE)</f>
        <v>1964-65</v>
      </c>
      <c r="K33" s="18">
        <f>LARGE('datemar &amp; datesep kaf'!$F$5:$F$94,'datemar &amp; datesep kaf rank'!$A33)</f>
        <v>874.98187132040994</v>
      </c>
      <c r="L33" s="5" t="str">
        <f>VLOOKUP(M33,'datemar &amp; datesep kaf'!$G$5:$O$94,9,FALSE)</f>
        <v>1951-52</v>
      </c>
      <c r="M33" s="18">
        <f>LARGE('datemar &amp; datesep kaf'!$G$5:$G$94,'datemar &amp; datesep kaf rank'!$A33)</f>
        <v>537.06003936438003</v>
      </c>
      <c r="N33" s="5" t="str">
        <f>VLOOKUP(O33,'datemar &amp; datesep kaf'!$H$5:$O$94,8,FALSE)</f>
        <v>1945-46</v>
      </c>
      <c r="O33" s="18">
        <f>LARGE('datemar &amp; datesep kaf'!$H$5:$H$94,'datemar &amp; datesep kaf rank'!$A33)</f>
        <v>274.23660657563101</v>
      </c>
      <c r="P33" s="5" t="str">
        <f>VLOOKUP(Q33,'datemar &amp; datesep kaf'!$I$5:$O$94,7,FALSE)</f>
        <v>1971-72</v>
      </c>
      <c r="Q33" s="18">
        <f>LARGE('datemar &amp; datesep kaf'!$I$5:$I$94,'datemar &amp; datesep kaf rank'!$A33)</f>
        <v>608.97726641955001</v>
      </c>
      <c r="R33" s="5" t="str">
        <f>VLOOKUP(S33,'datemar &amp; datesep kaf'!$J$5:$O$94,6,FALSE)</f>
        <v>1971-72</v>
      </c>
      <c r="S33" s="18">
        <f>LARGE('datemar &amp; datesep kaf'!$J$5:$J$94,'datemar &amp; datesep kaf rank'!$A33)</f>
        <v>364.68895161342004</v>
      </c>
      <c r="T33" s="5" t="str">
        <f>VLOOKUP(U33,'datemar &amp; datesep kaf'!$K$5:$O$94,5,FALSE)</f>
        <v>1977-78</v>
      </c>
      <c r="U33" s="18">
        <f>LARGE('datemar &amp; datesep kaf'!$K$5:$K$94,'datemar &amp; datesep kaf rank'!$A33)</f>
        <v>178.77402965961002</v>
      </c>
      <c r="V33" s="5" t="str">
        <f>VLOOKUP(W33,'datemar &amp; datesep kaf'!$L$5:$O$94,4,FALSE)</f>
        <v>2009-10</v>
      </c>
      <c r="W33" s="18">
        <f>LARGE('datemar &amp; datesep kaf'!$L$5:$L$94,'datemar &amp; datesep kaf rank'!$A33)</f>
        <v>73.251884856360007</v>
      </c>
      <c r="X33" s="5" t="str">
        <f>VLOOKUP(Y33,'datemar &amp; datesep kaf'!$M$5:$O$94,3,FALSE)</f>
        <v>2010-11</v>
      </c>
      <c r="Y33" s="18">
        <f>LARGE('datemar &amp; datesep kaf'!$M$5:$M$94,'datemar &amp; datesep kaf rank'!$A33)</f>
        <v>37.382577110550002</v>
      </c>
      <c r="Z33" s="5" t="str">
        <f>VLOOKUP(AA33,'datemar &amp; datesep kaf'!$N$5:$O$94,2,FALSE)</f>
        <v>2015-16</v>
      </c>
      <c r="AA33" s="18">
        <f>LARGE('datemar &amp; datesep kaf'!$N$5:$N$94,'datemar &amp; datesep kaf rank'!$A33)</f>
        <v>20.017189331999997</v>
      </c>
    </row>
    <row r="34" spans="1:27" x14ac:dyDescent="0.2">
      <c r="A34" s="5">
        <v>29</v>
      </c>
      <c r="B34" s="5" t="str">
        <f>VLOOKUP(C34,'datemar &amp; datesep kaf'!$B$5:$O$94,14,FALSE)</f>
        <v>1983-84</v>
      </c>
      <c r="C34" s="18">
        <f>LARGE('datemar &amp; datesep kaf'!$B$5:$B$94,'datemar &amp; datesep kaf rank'!$A34)</f>
        <v>1552.8086928440521</v>
      </c>
      <c r="D34" s="5" t="str">
        <f>VLOOKUP(E34,'datemar &amp; datesep kaf'!$C$5:$O$94,13,FALSE)</f>
        <v>1983-84</v>
      </c>
      <c r="E34" s="18">
        <f>LARGE('datemar &amp; datesep kaf'!$C$5:$C$94,'datemar &amp; datesep kaf rank'!$A34)</f>
        <v>1532.6766605411519</v>
      </c>
      <c r="F34" s="5" t="str">
        <f>VLOOKUP(G34,'datemar &amp; datesep kaf'!$D$5:$O$94,12,FALSE)</f>
        <v>1957-58</v>
      </c>
      <c r="G34" s="18">
        <f>LARGE('datemar &amp; datesep kaf'!$D$5:$D$94,'datemar &amp; datesep kaf rank'!$A34)</f>
        <v>1478.3316953063609</v>
      </c>
      <c r="H34" s="5" t="str">
        <f>VLOOKUP(I34,'datemar &amp; datesep kaf'!$E$5:$O$94,11,FALSE)</f>
        <v>1945-46</v>
      </c>
      <c r="I34" s="18">
        <f>LARGE('datemar &amp; datesep kaf'!$E$5:$E$94,'datemar &amp; datesep kaf rank'!$A34)</f>
        <v>1238.5721247932131</v>
      </c>
      <c r="J34" s="5" t="str">
        <f>VLOOKUP(K34,'datemar &amp; datesep kaf'!$F$5:$O$94,10,FALSE)</f>
        <v>1975-76</v>
      </c>
      <c r="K34" s="18">
        <f>LARGE('datemar &amp; datesep kaf'!$F$5:$F$94,'datemar &amp; datesep kaf rank'!$A34)</f>
        <v>868.71598725785987</v>
      </c>
      <c r="L34" s="5" t="str">
        <f>VLOOKUP(M34,'datemar &amp; datesep kaf'!$G$5:$O$94,9,FALSE)</f>
        <v>1974-75</v>
      </c>
      <c r="M34" s="18">
        <f>LARGE('datemar &amp; datesep kaf'!$G$5:$G$94,'datemar &amp; datesep kaf rank'!$A34)</f>
        <v>536.81764135694095</v>
      </c>
      <c r="N34" s="5" t="str">
        <f>VLOOKUP(O34,'datemar &amp; datesep kaf'!$H$5:$O$94,8,FALSE)</f>
        <v>1930-31</v>
      </c>
      <c r="O34" s="18">
        <f>LARGE('datemar &amp; datesep kaf'!$H$5:$H$94,'datemar &amp; datesep kaf rank'!$A34)</f>
        <v>270.55103977169097</v>
      </c>
      <c r="P34" s="5" t="str">
        <f>VLOOKUP(Q34,'datemar &amp; datesep kaf'!$I$5:$O$94,7,FALSE)</f>
        <v>1995-96</v>
      </c>
      <c r="Q34" s="18">
        <f>LARGE('datemar &amp; datesep kaf'!$I$5:$I$94,'datemar &amp; datesep kaf rank'!$A34)</f>
        <v>600.6098948325</v>
      </c>
      <c r="R34" s="5" t="str">
        <f>VLOOKUP(S34,'datemar &amp; datesep kaf'!$J$5:$O$94,6,FALSE)</f>
        <v>1928-29</v>
      </c>
      <c r="S34" s="18">
        <f>LARGE('datemar &amp; datesep kaf'!$J$5:$J$94,'datemar &amp; datesep kaf rank'!$A34)</f>
        <v>363.56585082908998</v>
      </c>
      <c r="T34" s="5" t="str">
        <f>VLOOKUP(U34,'datemar &amp; datesep kaf'!$K$5:$O$94,5,FALSE)</f>
        <v>1951-52</v>
      </c>
      <c r="U34" s="18">
        <f>LARGE('datemar &amp; datesep kaf'!$K$5:$K$94,'datemar &amp; datesep kaf rank'!$A34)</f>
        <v>178.04038340612999</v>
      </c>
      <c r="V34" s="5" t="str">
        <f>VLOOKUP(W34,'datemar &amp; datesep kaf'!$L$5:$O$94,4,FALSE)</f>
        <v>1952-53</v>
      </c>
      <c r="W34" s="18">
        <f>LARGE('datemar &amp; datesep kaf'!$L$5:$L$94,'datemar &amp; datesep kaf rank'!$A34)</f>
        <v>72.047402256900014</v>
      </c>
      <c r="X34" s="5" t="str">
        <f>VLOOKUP(Y34,'datemar &amp; datesep kaf'!$M$5:$O$94,3,FALSE)</f>
        <v>1946-47</v>
      </c>
      <c r="Y34" s="18">
        <f>LARGE('datemar &amp; datesep kaf'!$M$5:$M$94,'datemar &amp; datesep kaf rank'!$A34)</f>
        <v>36.942206879129998</v>
      </c>
      <c r="Z34" s="5" t="str">
        <f>VLOOKUP(AA34,'datemar &amp; datesep kaf'!$N$5:$O$94,2,FALSE)</f>
        <v>1960-61</v>
      </c>
      <c r="AA34" s="18">
        <f>LARGE('datemar &amp; datesep kaf'!$N$5:$N$94,'datemar &amp; datesep kaf rank'!$A34)</f>
        <v>19.281123243899998</v>
      </c>
    </row>
    <row r="35" spans="1:27" x14ac:dyDescent="0.2">
      <c r="A35" s="5">
        <v>30</v>
      </c>
      <c r="B35" s="5" t="str">
        <f>VLOOKUP(C35,'datemar &amp; datesep kaf'!$B$5:$O$94,14,FALSE)</f>
        <v>1945-46</v>
      </c>
      <c r="C35" s="18">
        <f>LARGE('datemar &amp; datesep kaf'!$B$5:$B$94,'datemar &amp; datesep kaf rank'!$A35)</f>
        <v>1549.2389627299831</v>
      </c>
      <c r="D35" s="5" t="str">
        <f>VLOOKUP(E35,'datemar &amp; datesep kaf'!$C$5:$O$94,13,FALSE)</f>
        <v>1999-2000</v>
      </c>
      <c r="E35" s="18">
        <f>LARGE('datemar &amp; datesep kaf'!$C$5:$C$94,'datemar &amp; datesep kaf rank'!$A35)</f>
        <v>1530.8562288738808</v>
      </c>
      <c r="F35" s="5" t="str">
        <f>VLOOKUP(G35,'datemar &amp; datesep kaf'!$D$5:$O$94,12,FALSE)</f>
        <v>1952-53</v>
      </c>
      <c r="G35" s="18">
        <f>LARGE('datemar &amp; datesep kaf'!$D$5:$D$94,'datemar &amp; datesep kaf rank'!$A35)</f>
        <v>1460.028595827438</v>
      </c>
      <c r="H35" s="5" t="str">
        <f>VLOOKUP(I35,'datemar &amp; datesep kaf'!$E$5:$O$94,11,FALSE)</f>
        <v>2006-07</v>
      </c>
      <c r="I35" s="18">
        <f>LARGE('datemar &amp; datesep kaf'!$E$5:$E$94,'datemar &amp; datesep kaf rank'!$A35)</f>
        <v>1230.919854005793</v>
      </c>
      <c r="J35" s="5" t="str">
        <f>VLOOKUP(K35,'datemar &amp; datesep kaf'!$F$5:$O$94,10,FALSE)</f>
        <v>1988-89</v>
      </c>
      <c r="K35" s="18">
        <f>LARGE('datemar &amp; datesep kaf'!$F$5:$F$94,'datemar &amp; datesep kaf rank'!$A35)</f>
        <v>866.12468553685198</v>
      </c>
      <c r="L35" s="5" t="str">
        <f>VLOOKUP(M35,'datemar &amp; datesep kaf'!$G$5:$O$94,9,FALSE)</f>
        <v>2006-07</v>
      </c>
      <c r="M35" s="18">
        <f>LARGE('datemar &amp; datesep kaf'!$G$5:$G$94,'datemar &amp; datesep kaf rank'!$A35)</f>
        <v>533.21438859950104</v>
      </c>
      <c r="N35" s="5" t="str">
        <f>VLOOKUP(O35,'datemar &amp; datesep kaf'!$H$5:$O$94,8,FALSE)</f>
        <v>1974-75</v>
      </c>
      <c r="O35" s="18">
        <f>LARGE('datemar &amp; datesep kaf'!$H$5:$H$94,'datemar &amp; datesep kaf rank'!$A35)</f>
        <v>268.35531753998106</v>
      </c>
      <c r="P35" s="5" t="str">
        <f>VLOOKUP(Q35,'datemar &amp; datesep kaf'!$I$5:$O$94,7,FALSE)</f>
        <v>2008-09</v>
      </c>
      <c r="Q35" s="18">
        <f>LARGE('datemar &amp; datesep kaf'!$I$5:$I$94,'datemar &amp; datesep kaf rank'!$A35)</f>
        <v>600.16837418789999</v>
      </c>
      <c r="R35" s="5" t="str">
        <f>VLOOKUP(S35,'datemar &amp; datesep kaf'!$J$5:$O$94,6,FALSE)</f>
        <v>1987-88</v>
      </c>
      <c r="S35" s="18">
        <f>LARGE('datemar &amp; datesep kaf'!$J$5:$J$94,'datemar &amp; datesep kaf rank'!$A35)</f>
        <v>358.37758656084003</v>
      </c>
      <c r="T35" s="5" t="str">
        <f>VLOOKUP(U35,'datemar &amp; datesep kaf'!$K$5:$O$94,5,FALSE)</f>
        <v>1998-99</v>
      </c>
      <c r="U35" s="18">
        <f>LARGE('datemar &amp; datesep kaf'!$K$5:$K$94,'datemar &amp; datesep kaf rank'!$A35)</f>
        <v>176.47004958072003</v>
      </c>
      <c r="V35" s="5" t="str">
        <f>VLOOKUP(W35,'datemar &amp; datesep kaf'!$L$5:$O$94,4,FALSE)</f>
        <v>2011-12</v>
      </c>
      <c r="W35" s="18">
        <f>LARGE('datemar &amp; datesep kaf'!$L$5:$L$94,'datemar &amp; datesep kaf rank'!$A35)</f>
        <v>70.104056875229986</v>
      </c>
      <c r="X35" s="5" t="str">
        <f>VLOOKUP(Y35,'datemar &amp; datesep kaf'!$M$5:$O$94,3,FALSE)</f>
        <v>1961-62</v>
      </c>
      <c r="Y35" s="18">
        <f>LARGE('datemar &amp; datesep kaf'!$M$5:$M$94,'datemar &amp; datesep kaf rank'!$A35)</f>
        <v>36.847139114099996</v>
      </c>
      <c r="Z35" s="5" t="str">
        <f>VLOOKUP(AA35,'datemar &amp; datesep kaf'!$N$5:$O$94,2,FALSE)</f>
        <v>1983-84</v>
      </c>
      <c r="AA35" s="18">
        <f>LARGE('datemar &amp; datesep kaf'!$N$5:$N$94,'datemar &amp; datesep kaf rank'!$A35)</f>
        <v>19.0097844111</v>
      </c>
    </row>
    <row r="36" spans="1:27" x14ac:dyDescent="0.2">
      <c r="A36" s="5">
        <v>31</v>
      </c>
      <c r="B36" s="5" t="str">
        <f>VLOOKUP(C36,'datemar &amp; datesep kaf'!$B$5:$O$94,14,FALSE)</f>
        <v>1999-2000</v>
      </c>
      <c r="C36" s="18">
        <f>LARGE('datemar &amp; datesep kaf'!$B$5:$B$94,'datemar &amp; datesep kaf rank'!$A36)</f>
        <v>1538.2151046309809</v>
      </c>
      <c r="D36" s="5" t="str">
        <f>VLOOKUP(E36,'datemar &amp; datesep kaf'!$C$5:$O$94,13,FALSE)</f>
        <v>1957-58</v>
      </c>
      <c r="E36" s="18">
        <f>LARGE('datemar &amp; datesep kaf'!$C$5:$C$94,'datemar &amp; datesep kaf rank'!$A36)</f>
        <v>1514.0639848754911</v>
      </c>
      <c r="F36" s="5" t="str">
        <f>VLOOKUP(G36,'datemar &amp; datesep kaf'!$D$5:$O$94,12,FALSE)</f>
        <v>1958-59</v>
      </c>
      <c r="G36" s="18">
        <f>LARGE('datemar &amp; datesep kaf'!$D$5:$D$94,'datemar &amp; datesep kaf rank'!$A36)</f>
        <v>1440.5306851536511</v>
      </c>
      <c r="H36" s="5" t="str">
        <f>VLOOKUP(I36,'datemar &amp; datesep kaf'!$E$5:$O$94,11,FALSE)</f>
        <v>1999-2000</v>
      </c>
      <c r="I36" s="18">
        <f>LARGE('datemar &amp; datesep kaf'!$E$5:$E$94,'datemar &amp; datesep kaf rank'!$A36)</f>
        <v>1225.945622126211</v>
      </c>
      <c r="J36" s="5" t="str">
        <f>VLOOKUP(K36,'datemar &amp; datesep kaf'!$F$5:$O$94,10,FALSE)</f>
        <v>1957-58</v>
      </c>
      <c r="K36" s="18">
        <f>LARGE('datemar &amp; datesep kaf'!$F$5:$F$94,'datemar &amp; datesep kaf rank'!$A36)</f>
        <v>865.1083926824009</v>
      </c>
      <c r="L36" s="5" t="str">
        <f>VLOOKUP(M36,'datemar &amp; datesep kaf'!$G$5:$O$94,9,FALSE)</f>
        <v>1994-95</v>
      </c>
      <c r="M36" s="18">
        <f>LARGE('datemar &amp; datesep kaf'!$G$5:$G$94,'datemar &amp; datesep kaf rank'!$A36)</f>
        <v>524.75021767723797</v>
      </c>
      <c r="N36" s="5" t="str">
        <f>VLOOKUP(O36,'datemar &amp; datesep kaf'!$H$5:$O$94,8,FALSE)</f>
        <v>1932-33</v>
      </c>
      <c r="O36" s="18">
        <f>LARGE('datemar &amp; datesep kaf'!$H$5:$H$94,'datemar &amp; datesep kaf rank'!$A36)</f>
        <v>265.62397681596002</v>
      </c>
      <c r="P36" s="5" t="str">
        <f>VLOOKUP(Q36,'datemar &amp; datesep kaf'!$I$5:$O$94,7,FALSE)</f>
        <v>1989-90</v>
      </c>
      <c r="Q36" s="18">
        <f>LARGE('datemar &amp; datesep kaf'!$I$5:$I$94,'datemar &amp; datesep kaf rank'!$A36)</f>
        <v>595.43813304296998</v>
      </c>
      <c r="R36" s="5" t="str">
        <f>VLOOKUP(S36,'datemar &amp; datesep kaf'!$J$5:$O$94,6,FALSE)</f>
        <v>1951-52</v>
      </c>
      <c r="S36" s="18">
        <f>LARGE('datemar &amp; datesep kaf'!$J$5:$J$94,'datemar &amp; datesep kaf rank'!$A36)</f>
        <v>348.29524644306008</v>
      </c>
      <c r="T36" s="5" t="str">
        <f>VLOOKUP(U36,'datemar &amp; datesep kaf'!$K$5:$O$94,5,FALSE)</f>
        <v>1947-48</v>
      </c>
      <c r="U36" s="18">
        <f>LARGE('datemar &amp; datesep kaf'!$K$5:$K$94,'datemar &amp; datesep kaf rank'!$A36)</f>
        <v>168.72019202010003</v>
      </c>
      <c r="V36" s="5" t="str">
        <f>VLOOKUP(W36,'datemar &amp; datesep kaf'!$L$5:$O$94,4,FALSE)</f>
        <v>1947-48</v>
      </c>
      <c r="W36" s="18">
        <f>LARGE('datemar &amp; datesep kaf'!$L$5:$L$94,'datemar &amp; datesep kaf rank'!$A36)</f>
        <v>69.941551096200001</v>
      </c>
      <c r="X36" s="5" t="str">
        <f>VLOOKUP(Y36,'datemar &amp; datesep kaf'!$M$5:$O$94,3,FALSE)</f>
        <v>1980-81</v>
      </c>
      <c r="Y36" s="18">
        <f>LARGE('datemar &amp; datesep kaf'!$M$5:$M$94,'datemar &amp; datesep kaf rank'!$A36)</f>
        <v>36.410755659389999</v>
      </c>
      <c r="Z36" s="5" t="str">
        <f>VLOOKUP(AA36,'datemar &amp; datesep kaf'!$N$5:$O$94,2,FALSE)</f>
        <v>1961-62</v>
      </c>
      <c r="AA36" s="18">
        <f>LARGE('datemar &amp; datesep kaf'!$N$5:$N$94,'datemar &amp; datesep kaf rank'!$A36)</f>
        <v>18.148759649999999</v>
      </c>
    </row>
    <row r="37" spans="1:27" x14ac:dyDescent="0.2">
      <c r="A37" s="5">
        <v>32</v>
      </c>
      <c r="B37" s="5" t="str">
        <f>VLOOKUP(C37,'datemar &amp; datesep kaf'!$B$5:$O$94,14,FALSE)</f>
        <v>2011-12</v>
      </c>
      <c r="C37" s="18">
        <f>LARGE('datemar &amp; datesep kaf'!$B$5:$B$94,'datemar &amp; datesep kaf rank'!$A37)</f>
        <v>1527.4727050338211</v>
      </c>
      <c r="D37" s="5" t="str">
        <f>VLOOKUP(E37,'datemar &amp; datesep kaf'!$C$5:$O$94,13,FALSE)</f>
        <v>2011-12</v>
      </c>
      <c r="E37" s="18">
        <f>LARGE('datemar &amp; datesep kaf'!$C$5:$C$94,'datemar &amp; datesep kaf rank'!$A37)</f>
        <v>1513.6736972868209</v>
      </c>
      <c r="F37" s="5" t="str">
        <f>VLOOKUP(G37,'datemar &amp; datesep kaf'!$D$5:$O$94,12,FALSE)</f>
        <v>2001-02</v>
      </c>
      <c r="G37" s="18">
        <f>LARGE('datemar &amp; datesep kaf'!$D$5:$D$94,'datemar &amp; datesep kaf rank'!$A37)</f>
        <v>1439.8634851786712</v>
      </c>
      <c r="H37" s="5" t="str">
        <f>VLOOKUP(I37,'datemar &amp; datesep kaf'!$E$5:$O$94,11,FALSE)</f>
        <v>2001-02</v>
      </c>
      <c r="I37" s="18">
        <f>LARGE('datemar &amp; datesep kaf'!$E$5:$E$94,'datemar &amp; datesep kaf rank'!$A37)</f>
        <v>1222.6597247287709</v>
      </c>
      <c r="J37" s="5" t="str">
        <f>VLOOKUP(K37,'datemar &amp; datesep kaf'!$F$5:$O$94,10,FALSE)</f>
        <v>1955-56</v>
      </c>
      <c r="K37" s="18">
        <f>LARGE('datemar &amp; datesep kaf'!$F$5:$F$94,'datemar &amp; datesep kaf rank'!$A37)</f>
        <v>861.53027050253093</v>
      </c>
      <c r="L37" s="5" t="str">
        <f>VLOOKUP(M37,'datemar &amp; datesep kaf'!$G$5:$O$94,9,FALSE)</f>
        <v>1967-68</v>
      </c>
      <c r="M37" s="18">
        <f>LARGE('datemar &amp; datesep kaf'!$G$5:$G$94,'datemar &amp; datesep kaf rank'!$A37)</f>
        <v>523.18198831455902</v>
      </c>
      <c r="N37" s="5" t="str">
        <f>VLOOKUP(O37,'datemar &amp; datesep kaf'!$H$5:$O$94,8,FALSE)</f>
        <v>2001-02</v>
      </c>
      <c r="O37" s="18">
        <f>LARGE('datemar &amp; datesep kaf'!$H$5:$H$94,'datemar &amp; datesep kaf rank'!$A37)</f>
        <v>265.30670079480001</v>
      </c>
      <c r="P37" s="5" t="str">
        <f>VLOOKUP(Q37,'datemar &amp; datesep kaf'!$I$5:$O$94,7,FALSE)</f>
        <v>1951-52</v>
      </c>
      <c r="Q37" s="18">
        <f>LARGE('datemar &amp; datesep kaf'!$I$5:$I$94,'datemar &amp; datesep kaf rank'!$A37)</f>
        <v>590.93880759185993</v>
      </c>
      <c r="R37" s="5" t="str">
        <f>VLOOKUP(S37,'datemar &amp; datesep kaf'!$J$5:$O$94,6,FALSE)</f>
        <v>2004-05</v>
      </c>
      <c r="S37" s="18">
        <f>LARGE('datemar &amp; datesep kaf'!$J$5:$J$94,'datemar &amp; datesep kaf rank'!$A37)</f>
        <v>348.18222826548003</v>
      </c>
      <c r="T37" s="5" t="str">
        <f>VLOOKUP(U37,'datemar &amp; datesep kaf'!$K$5:$O$94,5,FALSE)</f>
        <v>1984-85</v>
      </c>
      <c r="U37" s="18">
        <f>LARGE('datemar &amp; datesep kaf'!$K$5:$K$94,'datemar &amp; datesep kaf rank'!$A37)</f>
        <v>166.38965326452001</v>
      </c>
      <c r="V37" s="5" t="str">
        <f>VLOOKUP(W37,'datemar &amp; datesep kaf'!$L$5:$O$94,4,FALSE)</f>
        <v>1942-43</v>
      </c>
      <c r="W37" s="18">
        <f>LARGE('datemar &amp; datesep kaf'!$L$5:$L$94,'datemar &amp; datesep kaf rank'!$A37)</f>
        <v>69.419164338930003</v>
      </c>
      <c r="X37" s="5" t="str">
        <f>VLOOKUP(Y37,'datemar &amp; datesep kaf'!$M$5:$O$94,3,FALSE)</f>
        <v>1963-64</v>
      </c>
      <c r="Y37" s="18">
        <f>LARGE('datemar &amp; datesep kaf'!$M$5:$M$94,'datemar &amp; datesep kaf rank'!$A37)</f>
        <v>36.29373087039</v>
      </c>
      <c r="Z37" s="5" t="str">
        <f>VLOOKUP(AA37,'datemar &amp; datesep kaf'!$N$5:$O$94,2,FALSE)</f>
        <v>1971-72</v>
      </c>
      <c r="AA37" s="18">
        <f>LARGE('datemar &amp; datesep kaf'!$N$5:$N$94,'datemar &amp; datesep kaf rank'!$A37)</f>
        <v>17.422809263999998</v>
      </c>
    </row>
    <row r="38" spans="1:27" x14ac:dyDescent="0.2">
      <c r="A38" s="5">
        <v>33</v>
      </c>
      <c r="B38" s="5" t="str">
        <f>VLOOKUP(C38,'datemar &amp; datesep kaf'!$B$5:$O$94,14,FALSE)</f>
        <v>1957-58</v>
      </c>
      <c r="C38" s="18">
        <f>LARGE('datemar &amp; datesep kaf'!$B$5:$B$94,'datemar &amp; datesep kaf rank'!$A38)</f>
        <v>1523.731620876591</v>
      </c>
      <c r="D38" s="5" t="str">
        <f>VLOOKUP(E38,'datemar &amp; datesep kaf'!$C$5:$O$94,13,FALSE)</f>
        <v>1946-47</v>
      </c>
      <c r="E38" s="18">
        <f>LARGE('datemar &amp; datesep kaf'!$C$5:$C$94,'datemar &amp; datesep kaf rank'!$A38)</f>
        <v>1510.9124279688813</v>
      </c>
      <c r="F38" s="5" t="str">
        <f>VLOOKUP(G38,'datemar &amp; datesep kaf'!$D$5:$O$94,12,FALSE)</f>
        <v>1985-86</v>
      </c>
      <c r="G38" s="18">
        <f>LARGE('datemar &amp; datesep kaf'!$D$5:$D$94,'datemar &amp; datesep kaf rank'!$A38)</f>
        <v>1427.0612449975979</v>
      </c>
      <c r="H38" s="5" t="str">
        <f>VLOOKUP(I38,'datemar &amp; datesep kaf'!$E$5:$O$94,11,FALSE)</f>
        <v>1969-70</v>
      </c>
      <c r="I38" s="18">
        <f>LARGE('datemar &amp; datesep kaf'!$E$5:$E$94,'datemar &amp; datesep kaf rank'!$A38)</f>
        <v>1220.8972322328809</v>
      </c>
      <c r="J38" s="5" t="str">
        <f>VLOOKUP(K38,'datemar &amp; datesep kaf'!$F$5:$O$94,10,FALSE)</f>
        <v>2008-09</v>
      </c>
      <c r="K38" s="18">
        <f>LARGE('datemar &amp; datesep kaf'!$F$5:$F$94,'datemar &amp; datesep kaf rank'!$A38)</f>
        <v>846.22223801873099</v>
      </c>
      <c r="L38" s="5" t="str">
        <f>VLOOKUP(M38,'datemar &amp; datesep kaf'!$G$5:$O$94,9,FALSE)</f>
        <v>1938-39</v>
      </c>
      <c r="M38" s="18">
        <f>LARGE('datemar &amp; datesep kaf'!$G$5:$G$94,'datemar &amp; datesep kaf rank'!$A38)</f>
        <v>519.96650612109011</v>
      </c>
      <c r="N38" s="5" t="str">
        <f>VLOOKUP(O38,'datemar &amp; datesep kaf'!$H$5:$O$94,8,FALSE)</f>
        <v>1961-62</v>
      </c>
      <c r="O38" s="18">
        <f>LARGE('datemar &amp; datesep kaf'!$H$5:$H$94,'datemar &amp; datesep kaf rank'!$A38)</f>
        <v>260.55684510515101</v>
      </c>
      <c r="P38" s="5" t="str">
        <f>VLOOKUP(Q38,'datemar &amp; datesep kaf'!$I$5:$O$94,7,FALSE)</f>
        <v>1980-81</v>
      </c>
      <c r="Q38" s="18">
        <f>LARGE('datemar &amp; datesep kaf'!$I$5:$I$94,'datemar &amp; datesep kaf rank'!$A38)</f>
        <v>588.47936305599001</v>
      </c>
      <c r="R38" s="5" t="str">
        <f>VLOOKUP(S38,'datemar &amp; datesep kaf'!$J$5:$O$94,6,FALSE)</f>
        <v>2008-09</v>
      </c>
      <c r="S38" s="18">
        <f>LARGE('datemar &amp; datesep kaf'!$J$5:$J$94,'datemar &amp; datesep kaf rank'!$A38)</f>
        <v>347.69651588700003</v>
      </c>
      <c r="T38" s="5" t="str">
        <f>VLOOKUP(U38,'datemar &amp; datesep kaf'!$K$5:$O$94,5,FALSE)</f>
        <v>1928-29</v>
      </c>
      <c r="U38" s="18">
        <f>LARGE('datemar &amp; datesep kaf'!$K$5:$K$94,'datemar &amp; datesep kaf rank'!$A38)</f>
        <v>161.26610965500001</v>
      </c>
      <c r="V38" s="5" t="str">
        <f>VLOOKUP(W38,'datemar &amp; datesep kaf'!$L$5:$O$94,4,FALSE)</f>
        <v>2007-08</v>
      </c>
      <c r="W38" s="18">
        <f>LARGE('datemar &amp; datesep kaf'!$L$5:$L$94,'datemar &amp; datesep kaf rank'!$A38)</f>
        <v>67.696023907679987</v>
      </c>
      <c r="X38" s="5" t="str">
        <f>VLOOKUP(Y38,'datemar &amp; datesep kaf'!$M$5:$O$94,3,FALSE)</f>
        <v>1952-53</v>
      </c>
      <c r="Y38" s="18">
        <f>LARGE('datemar &amp; datesep kaf'!$M$5:$M$94,'datemar &amp; datesep kaf rank'!$A38)</f>
        <v>34.889215220579999</v>
      </c>
      <c r="Z38" s="5" t="str">
        <f>VLOOKUP(AA38,'datemar &amp; datesep kaf'!$N$5:$O$94,2,FALSE)</f>
        <v>1995-96</v>
      </c>
      <c r="AA38" s="18">
        <f>LARGE('datemar &amp; datesep kaf'!$N$5:$N$94,'datemar &amp; datesep kaf rank'!$A38)</f>
        <v>17.156825802899998</v>
      </c>
    </row>
    <row r="39" spans="1:27" x14ac:dyDescent="0.2">
      <c r="A39" s="5">
        <v>34</v>
      </c>
      <c r="B39" s="5" t="str">
        <f>VLOOKUP(C39,'datemar &amp; datesep kaf'!$B$5:$O$94,14,FALSE)</f>
        <v>1946-47</v>
      </c>
      <c r="C39" s="18">
        <f>LARGE('datemar &amp; datesep kaf'!$B$5:$B$94,'datemar &amp; datesep kaf rank'!$A39)</f>
        <v>1522.8132539688811</v>
      </c>
      <c r="D39" s="5" t="str">
        <f>VLOOKUP(E39,'datemar &amp; datesep kaf'!$C$5:$O$94,13,FALSE)</f>
        <v>2013-14</v>
      </c>
      <c r="E39" s="18">
        <f>LARGE('datemar &amp; datesep kaf'!$C$5:$C$94,'datemar &amp; datesep kaf rank'!$A39)</f>
        <v>1494.3255505743598</v>
      </c>
      <c r="F39" s="5" t="str">
        <f>VLOOKUP(G39,'datemar &amp; datesep kaf'!$D$5:$O$94,12,FALSE)</f>
        <v>1946-47</v>
      </c>
      <c r="G39" s="18">
        <f>LARGE('datemar &amp; datesep kaf'!$D$5:$D$94,'datemar &amp; datesep kaf rank'!$A39)</f>
        <v>1419.9107784888809</v>
      </c>
      <c r="H39" s="5" t="str">
        <f>VLOOKUP(I39,'datemar &amp; datesep kaf'!$E$5:$O$94,11,FALSE)</f>
        <v>2002-03</v>
      </c>
      <c r="I39" s="18">
        <f>LARGE('datemar &amp; datesep kaf'!$E$5:$E$94,'datemar &amp; datesep kaf rank'!$A39)</f>
        <v>1213.9945944752012</v>
      </c>
      <c r="J39" s="5" t="str">
        <f>VLOOKUP(K39,'datemar &amp; datesep kaf'!$F$5:$O$94,10,FALSE)</f>
        <v>1937-38</v>
      </c>
      <c r="K39" s="18">
        <f>LARGE('datemar &amp; datesep kaf'!$F$5:$F$94,'datemar &amp; datesep kaf rank'!$A39)</f>
        <v>834.81418555397113</v>
      </c>
      <c r="L39" s="5" t="str">
        <f>VLOOKUP(M39,'datemar &amp; datesep kaf'!$G$5:$O$94,9,FALSE)</f>
        <v>1999-2000</v>
      </c>
      <c r="M39" s="18">
        <f>LARGE('datemar &amp; datesep kaf'!$G$5:$G$94,'datemar &amp; datesep kaf rank'!$A39)</f>
        <v>516.76171285283999</v>
      </c>
      <c r="N39" s="5" t="str">
        <f>VLOOKUP(O39,'datemar &amp; datesep kaf'!$H$5:$O$94,8,FALSE)</f>
        <v>1939-40</v>
      </c>
      <c r="O39" s="18">
        <f>LARGE('datemar &amp; datesep kaf'!$H$5:$H$94,'datemar &amp; datesep kaf rank'!$A39)</f>
        <v>257.01823366760101</v>
      </c>
      <c r="P39" s="5" t="str">
        <f>VLOOKUP(Q39,'datemar &amp; datesep kaf'!$I$5:$O$94,7,FALSE)</f>
        <v>1987-88</v>
      </c>
      <c r="Q39" s="18">
        <f>LARGE('datemar &amp; datesep kaf'!$I$5:$I$94,'datemar &amp; datesep kaf rank'!$A39)</f>
        <v>582.41420625864009</v>
      </c>
      <c r="R39" s="5" t="str">
        <f>VLOOKUP(S39,'datemar &amp; datesep kaf'!$J$5:$O$94,6,FALSE)</f>
        <v>1982-83</v>
      </c>
      <c r="S39" s="18">
        <f>LARGE('datemar &amp; datesep kaf'!$J$5:$J$94,'datemar &amp; datesep kaf rank'!$A39)</f>
        <v>343.46299538460005</v>
      </c>
      <c r="T39" s="5" t="str">
        <f>VLOOKUP(U39,'datemar &amp; datesep kaf'!$K$5:$O$94,5,FALSE)</f>
        <v>1940-41</v>
      </c>
      <c r="U39" s="18">
        <f>LARGE('datemar &amp; datesep kaf'!$K$5:$K$94,'datemar &amp; datesep kaf rank'!$A39)</f>
        <v>160.51211298906</v>
      </c>
      <c r="V39" s="5" t="str">
        <f>VLOOKUP(W39,'datemar &amp; datesep kaf'!$L$5:$O$94,4,FALSE)</f>
        <v>1981-82</v>
      </c>
      <c r="W39" s="18">
        <f>LARGE('datemar &amp; datesep kaf'!$L$5:$L$94,'datemar &amp; datesep kaf rank'!$A39)</f>
        <v>67.691818949159995</v>
      </c>
      <c r="X39" s="5" t="str">
        <f>VLOOKUP(Y39,'datemar &amp; datesep kaf'!$M$5:$O$94,3,FALSE)</f>
        <v>2016-17</v>
      </c>
      <c r="Y39" s="18">
        <f>LARGE('datemar &amp; datesep kaf'!$M$5:$M$94,'datemar &amp; datesep kaf rank'!$A39)</f>
        <v>33.820560715200003</v>
      </c>
      <c r="Z39" s="5" t="str">
        <f>VLOOKUP(AA39,'datemar &amp; datesep kaf'!$N$5:$O$94,2,FALSE)</f>
        <v>1946-47</v>
      </c>
      <c r="AA39" s="18">
        <f>LARGE('datemar &amp; datesep kaf'!$N$5:$N$94,'datemar &amp; datesep kaf rank'!$A39)</f>
        <v>16.956891926100003</v>
      </c>
    </row>
    <row r="40" spans="1:27" x14ac:dyDescent="0.2">
      <c r="A40" s="5">
        <v>35</v>
      </c>
      <c r="B40" s="5" t="str">
        <f>VLOOKUP(C40,'datemar &amp; datesep kaf'!$B$5:$O$94,14,FALSE)</f>
        <v>2001-02</v>
      </c>
      <c r="C40" s="18">
        <f>LARGE('datemar &amp; datesep kaf'!$B$5:$B$94,'datemar &amp; datesep kaf rank'!$A40)</f>
        <v>1485.7330570122811</v>
      </c>
      <c r="D40" s="5" t="str">
        <f>VLOOKUP(E40,'datemar &amp; datesep kaf'!$C$5:$O$94,13,FALSE)</f>
        <v>2001-02</v>
      </c>
      <c r="E40" s="18">
        <f>LARGE('datemar &amp; datesep kaf'!$C$5:$C$94,'datemar &amp; datesep kaf rank'!$A40)</f>
        <v>1479.6219828612811</v>
      </c>
      <c r="F40" s="5" t="str">
        <f>VLOOKUP(G40,'datemar &amp; datesep kaf'!$D$5:$O$94,12,FALSE)</f>
        <v>2013-14</v>
      </c>
      <c r="G40" s="18">
        <f>LARGE('datemar &amp; datesep kaf'!$D$5:$D$94,'datemar &amp; datesep kaf rank'!$A40)</f>
        <v>1409.0797554239698</v>
      </c>
      <c r="H40" s="5" t="str">
        <f>VLOOKUP(I40,'datemar &amp; datesep kaf'!$E$5:$O$94,11,FALSE)</f>
        <v>1977-78</v>
      </c>
      <c r="I40" s="18">
        <f>LARGE('datemar &amp; datesep kaf'!$E$5:$E$94,'datemar &amp; datesep kaf rank'!$A40)</f>
        <v>1201.7742332805722</v>
      </c>
      <c r="J40" s="5" t="str">
        <f>VLOOKUP(K40,'datemar &amp; datesep kaf'!$F$5:$O$94,10,FALSE)</f>
        <v>1942-43</v>
      </c>
      <c r="K40" s="18">
        <f>LARGE('datemar &amp; datesep kaf'!$F$5:$F$94,'datemar &amp; datesep kaf rank'!$A40)</f>
        <v>834.765332663241</v>
      </c>
      <c r="L40" s="5" t="str">
        <f>VLOOKUP(M40,'datemar &amp; datesep kaf'!$G$5:$O$94,9,FALSE)</f>
        <v>1937-38</v>
      </c>
      <c r="M40" s="18">
        <f>LARGE('datemar &amp; datesep kaf'!$G$5:$G$94,'datemar &amp; datesep kaf rank'!$A40)</f>
        <v>506.474700346041</v>
      </c>
      <c r="N40" s="5" t="str">
        <f>VLOOKUP(O40,'datemar &amp; datesep kaf'!$H$5:$O$94,8,FALSE)</f>
        <v>1948-49</v>
      </c>
      <c r="O40" s="18">
        <f>LARGE('datemar &amp; datesep kaf'!$H$5:$H$94,'datemar &amp; datesep kaf rank'!$A40)</f>
        <v>256.40514079803</v>
      </c>
      <c r="P40" s="5" t="str">
        <f>VLOOKUP(Q40,'datemar &amp; datesep kaf'!$I$5:$O$94,7,FALSE)</f>
        <v>1937-38</v>
      </c>
      <c r="Q40" s="18">
        <f>LARGE('datemar &amp; datesep kaf'!$I$5:$I$94,'datemar &amp; datesep kaf rank'!$A40)</f>
        <v>577.05629571576014</v>
      </c>
      <c r="R40" s="5" t="str">
        <f>VLOOKUP(S40,'datemar &amp; datesep kaf'!$J$5:$O$94,6,FALSE)</f>
        <v>2003-04</v>
      </c>
      <c r="S40" s="18">
        <f>LARGE('datemar &amp; datesep kaf'!$J$5:$J$94,'datemar &amp; datesep kaf rank'!$A40)</f>
        <v>337.41586833863994</v>
      </c>
      <c r="T40" s="5" t="str">
        <f>VLOOKUP(U40,'datemar &amp; datesep kaf'!$K$5:$O$94,5,FALSE)</f>
        <v>2004-05</v>
      </c>
      <c r="U40" s="18">
        <f>LARGE('datemar &amp; datesep kaf'!$K$5:$K$94,'datemar &amp; datesep kaf rank'!$A40)</f>
        <v>159.66739235957999</v>
      </c>
      <c r="V40" s="5" t="str">
        <f>VLOOKUP(W40,'datemar &amp; datesep kaf'!$L$5:$O$94,4,FALSE)</f>
        <v>2013-14</v>
      </c>
      <c r="W40" s="18">
        <f>LARGE('datemar &amp; datesep kaf'!$L$5:$L$94,'datemar &amp; datesep kaf rank'!$A40)</f>
        <v>65.517419030699998</v>
      </c>
      <c r="X40" s="5" t="str">
        <f>VLOOKUP(Y40,'datemar &amp; datesep kaf'!$M$5:$O$94,3,FALSE)</f>
        <v>2015-16</v>
      </c>
      <c r="Y40" s="18">
        <f>LARGE('datemar &amp; datesep kaf'!$M$5:$M$94,'datemar &amp; datesep kaf rank'!$A40)</f>
        <v>33.304659908099993</v>
      </c>
      <c r="Z40" s="5" t="str">
        <f>VLOOKUP(AA40,'datemar &amp; datesep kaf'!$N$5:$O$94,2,FALSE)</f>
        <v>2017-18</v>
      </c>
      <c r="AA40" s="18">
        <f>LARGE('datemar &amp; datesep kaf'!$N$5:$N$94,'datemar &amp; datesep kaf rank'!$A40)</f>
        <v>16.006610970000001</v>
      </c>
    </row>
    <row r="41" spans="1:27" x14ac:dyDescent="0.2">
      <c r="A41" s="5">
        <v>36</v>
      </c>
      <c r="B41" s="5" t="str">
        <f>VLOOKUP(C41,'datemar &amp; datesep kaf'!$B$5:$O$94,14,FALSE)</f>
        <v>1952-53</v>
      </c>
      <c r="C41" s="18">
        <f>LARGE('datemar &amp; datesep kaf'!$B$5:$B$94,'datemar &amp; datesep kaf rank'!$A41)</f>
        <v>1480.2023801948881</v>
      </c>
      <c r="D41" s="5" t="str">
        <f>VLOOKUP(E41,'datemar &amp; datesep kaf'!$C$5:$O$94,13,FALSE)</f>
        <v>1952-53</v>
      </c>
      <c r="E41" s="18">
        <f>LARGE('datemar &amp; datesep kaf'!$C$5:$C$94,'datemar &amp; datesep kaf rank'!$A41)</f>
        <v>1468.4800665848879</v>
      </c>
      <c r="F41" s="5" t="str">
        <f>VLOOKUP(G41,'datemar &amp; datesep kaf'!$D$5:$O$94,12,FALSE)</f>
        <v>1968-69</v>
      </c>
      <c r="G41" s="18">
        <f>LARGE('datemar &amp; datesep kaf'!$D$5:$D$94,'datemar &amp; datesep kaf rank'!$A41)</f>
        <v>1398.449324748231</v>
      </c>
      <c r="H41" s="5" t="str">
        <f>VLOOKUP(I41,'datemar &amp; datesep kaf'!$E$5:$O$94,11,FALSE)</f>
        <v>1985-86</v>
      </c>
      <c r="I41" s="18">
        <f>LARGE('datemar &amp; datesep kaf'!$E$5:$E$94,'datemar &amp; datesep kaf rank'!$A41)</f>
        <v>1199.3788072546981</v>
      </c>
      <c r="J41" s="5" t="str">
        <f>VLOOKUP(K41,'datemar &amp; datesep kaf'!$F$5:$O$94,10,FALSE)</f>
        <v>1953-54</v>
      </c>
      <c r="K41" s="18">
        <f>LARGE('datemar &amp; datesep kaf'!$F$5:$F$94,'datemar &amp; datesep kaf rank'!$A41)</f>
        <v>832.02786301382991</v>
      </c>
      <c r="L41" s="5" t="str">
        <f>VLOOKUP(M41,'datemar &amp; datesep kaf'!$G$5:$O$94,9,FALSE)</f>
        <v>2007-08</v>
      </c>
      <c r="M41" s="18">
        <f>LARGE('datemar &amp; datesep kaf'!$G$5:$G$94,'datemar &amp; datesep kaf rank'!$A41)</f>
        <v>505.69938136685096</v>
      </c>
      <c r="N41" s="5" t="str">
        <f>VLOOKUP(O41,'datemar &amp; datesep kaf'!$H$5:$O$94,8,FALSE)</f>
        <v>1978-79</v>
      </c>
      <c r="O41" s="18">
        <f>LARGE('datemar &amp; datesep kaf'!$H$5:$H$94,'datemar &amp; datesep kaf rank'!$A41)</f>
        <v>254.56666152813</v>
      </c>
      <c r="P41" s="5" t="str">
        <f>VLOOKUP(Q41,'datemar &amp; datesep kaf'!$I$5:$O$94,7,FALSE)</f>
        <v>1975-76</v>
      </c>
      <c r="Q41" s="18">
        <f>LARGE('datemar &amp; datesep kaf'!$I$5:$I$94,'datemar &amp; datesep kaf rank'!$A41)</f>
        <v>576.93697010039989</v>
      </c>
      <c r="R41" s="5" t="str">
        <f>VLOOKUP(S41,'datemar &amp; datesep kaf'!$J$5:$O$94,6,FALSE)</f>
        <v>2016-17</v>
      </c>
      <c r="S41" s="18">
        <f>LARGE('datemar &amp; datesep kaf'!$J$5:$J$94,'datemar &amp; datesep kaf rank'!$A41)</f>
        <v>336.71397745587007</v>
      </c>
      <c r="T41" s="5" t="str">
        <f>VLOOKUP(U41,'datemar &amp; datesep kaf'!$K$5:$O$94,5,FALSE)</f>
        <v>1976-77</v>
      </c>
      <c r="U41" s="18">
        <f>LARGE('datemar &amp; datesep kaf'!$K$5:$K$94,'datemar &amp; datesep kaf rank'!$A41)</f>
        <v>159.03333618501</v>
      </c>
      <c r="V41" s="5" t="str">
        <f>VLOOKUP(W41,'datemar &amp; datesep kaf'!$L$5:$O$94,4,FALSE)</f>
        <v>1973-74</v>
      </c>
      <c r="W41" s="18">
        <f>LARGE('datemar &amp; datesep kaf'!$L$5:$L$94,'datemar &amp; datesep kaf rank'!$A41)</f>
        <v>65.492387626679999</v>
      </c>
      <c r="X41" s="5" t="str">
        <f>VLOOKUP(Y41,'datemar &amp; datesep kaf'!$M$5:$O$94,3,FALSE)</f>
        <v>1992-93</v>
      </c>
      <c r="Y41" s="18">
        <f>LARGE('datemar &amp; datesep kaf'!$M$5:$M$94,'datemar &amp; datesep kaf rank'!$A41)</f>
        <v>32.189592181320002</v>
      </c>
      <c r="Z41" s="5" t="str">
        <f>VLOOKUP(AA41,'datemar &amp; datesep kaf'!$N$5:$O$94,2,FALSE)</f>
        <v>1988-89</v>
      </c>
      <c r="AA41" s="18">
        <f>LARGE('datemar &amp; datesep kaf'!$N$5:$N$94,'datemar &amp; datesep kaf rank'!$A41)</f>
        <v>15.835834116899999</v>
      </c>
    </row>
    <row r="42" spans="1:27" x14ac:dyDescent="0.2">
      <c r="A42" s="5">
        <v>37</v>
      </c>
      <c r="B42" s="5" t="str">
        <f>VLOOKUP(C42,'datemar &amp; datesep kaf'!$B$5:$O$94,14,FALSE)</f>
        <v>1958-59</v>
      </c>
      <c r="C42" s="18">
        <f>LARGE('datemar &amp; datesep kaf'!$B$5:$B$94,'datemar &amp; datesep kaf rank'!$A42)</f>
        <v>1478.3435762976512</v>
      </c>
      <c r="D42" s="5" t="str">
        <f>VLOOKUP(E42,'datemar &amp; datesep kaf'!$C$5:$O$94,13,FALSE)</f>
        <v>1958-59</v>
      </c>
      <c r="E42" s="18">
        <f>LARGE('datemar &amp; datesep kaf'!$C$5:$C$94,'datemar &amp; datesep kaf rank'!$A42)</f>
        <v>1463.951312374551</v>
      </c>
      <c r="F42" s="5" t="str">
        <f>VLOOKUP(G42,'datemar &amp; datesep kaf'!$D$5:$O$94,12,FALSE)</f>
        <v>1947-48</v>
      </c>
      <c r="G42" s="18">
        <f>LARGE('datemar &amp; datesep kaf'!$D$5:$D$94,'datemar &amp; datesep kaf rank'!$A42)</f>
        <v>1391.4021911282011</v>
      </c>
      <c r="H42" s="5" t="str">
        <f>VLOOKUP(I42,'datemar &amp; datesep kaf'!$E$5:$O$94,11,FALSE)</f>
        <v>1931-32</v>
      </c>
      <c r="I42" s="18">
        <f>LARGE('datemar &amp; datesep kaf'!$E$5:$E$94,'datemar &amp; datesep kaf rank'!$A42)</f>
        <v>1194.7054361902799</v>
      </c>
      <c r="J42" s="5" t="str">
        <f>VLOOKUP(K42,'datemar &amp; datesep kaf'!$F$5:$O$94,10,FALSE)</f>
        <v>1999-2000</v>
      </c>
      <c r="K42" s="18">
        <f>LARGE('datemar &amp; datesep kaf'!$F$5:$F$94,'datemar &amp; datesep kaf rank'!$A42)</f>
        <v>830.3404845647101</v>
      </c>
      <c r="L42" s="5" t="str">
        <f>VLOOKUP(M42,'datemar &amp; datesep kaf'!$G$5:$O$94,9,FALSE)</f>
        <v>1942-43</v>
      </c>
      <c r="M42" s="18">
        <f>LARGE('datemar &amp; datesep kaf'!$G$5:$G$94,'datemar &amp; datesep kaf rank'!$A42)</f>
        <v>502.73038114760999</v>
      </c>
      <c r="N42" s="5" t="str">
        <f>VLOOKUP(O42,'datemar &amp; datesep kaf'!$H$5:$O$94,8,FALSE)</f>
        <v>1989-90</v>
      </c>
      <c r="O42" s="18">
        <f>LARGE('datemar &amp; datesep kaf'!$H$5:$H$94,'datemar &amp; datesep kaf rank'!$A42)</f>
        <v>250.66287522824101</v>
      </c>
      <c r="P42" s="5" t="str">
        <f>VLOOKUP(Q42,'datemar &amp; datesep kaf'!$I$5:$O$94,7,FALSE)</f>
        <v>2004-05</v>
      </c>
      <c r="Q42" s="18">
        <f>LARGE('datemar &amp; datesep kaf'!$I$5:$I$94,'datemar &amp; datesep kaf rank'!$A42)</f>
        <v>572.87339339328014</v>
      </c>
      <c r="R42" s="5" t="str">
        <f>VLOOKUP(S42,'datemar &amp; datesep kaf'!$J$5:$O$94,6,FALSE)</f>
        <v>1994-95</v>
      </c>
      <c r="S42" s="18">
        <f>LARGE('datemar &amp; datesep kaf'!$J$5:$J$94,'datemar &amp; datesep kaf rank'!$A42)</f>
        <v>330.31274133227998</v>
      </c>
      <c r="T42" s="5" t="str">
        <f>VLOOKUP(U42,'datemar &amp; datesep kaf'!$K$5:$O$94,5,FALSE)</f>
        <v>1941-42</v>
      </c>
      <c r="U42" s="18">
        <f>LARGE('datemar &amp; datesep kaf'!$K$5:$K$94,'datemar &amp; datesep kaf rank'!$A42)</f>
        <v>157.92997093712998</v>
      </c>
      <c r="V42" s="5" t="str">
        <f>VLOOKUP(W42,'datemar &amp; datesep kaf'!$L$5:$O$94,4,FALSE)</f>
        <v>1975-76</v>
      </c>
      <c r="W42" s="18">
        <f>LARGE('datemar &amp; datesep kaf'!$L$5:$L$94,'datemar &amp; datesep kaf rank'!$A42)</f>
        <v>64.617042204960001</v>
      </c>
      <c r="X42" s="5" t="str">
        <f>VLOOKUP(Y42,'datemar &amp; datesep kaf'!$M$5:$O$94,3,FALSE)</f>
        <v>1969-70</v>
      </c>
      <c r="Y42" s="18">
        <f>LARGE('datemar &amp; datesep kaf'!$M$5:$M$94,'datemar &amp; datesep kaf rank'!$A42)</f>
        <v>31.811007071549998</v>
      </c>
      <c r="Z42" s="5" t="str">
        <f>VLOOKUP(AA42,'datemar &amp; datesep kaf'!$N$5:$O$94,2,FALSE)</f>
        <v>1963-64</v>
      </c>
      <c r="AA42" s="18">
        <f>LARGE('datemar &amp; datesep kaf'!$N$5:$N$94,'datemar &amp; datesep kaf rank'!$A42)</f>
        <v>15.732891971999997</v>
      </c>
    </row>
    <row r="43" spans="1:27" x14ac:dyDescent="0.2">
      <c r="A43" s="5">
        <v>38</v>
      </c>
      <c r="B43" s="5" t="str">
        <f>VLOOKUP(C43,'datemar &amp; datesep kaf'!$B$5:$O$94,14,FALSE)</f>
        <v>1949-50</v>
      </c>
      <c r="C43" s="18">
        <f>LARGE('datemar &amp; datesep kaf'!$B$5:$B$94,'datemar &amp; datesep kaf rank'!$A43)</f>
        <v>1437.4145530391011</v>
      </c>
      <c r="D43" s="5" t="str">
        <f>VLOOKUP(E43,'datemar &amp; datesep kaf'!$C$5:$O$94,13,FALSE)</f>
        <v>1949-50</v>
      </c>
      <c r="E43" s="18">
        <f>LARGE('datemar &amp; datesep kaf'!$C$5:$C$94,'datemar &amp; datesep kaf rank'!$A43)</f>
        <v>1425.815412978201</v>
      </c>
      <c r="F43" s="5" t="str">
        <f>VLOOKUP(G43,'datemar &amp; datesep kaf'!$D$5:$O$94,12,FALSE)</f>
        <v>2003-04</v>
      </c>
      <c r="G43" s="18">
        <f>LARGE('datemar &amp; datesep kaf'!$D$5:$D$94,'datemar &amp; datesep kaf rank'!$A43)</f>
        <v>1387.0447036883011</v>
      </c>
      <c r="H43" s="5" t="str">
        <f>VLOOKUP(I43,'datemar &amp; datesep kaf'!$E$5:$O$94,11,FALSE)</f>
        <v>1956-57</v>
      </c>
      <c r="I43" s="18">
        <f>LARGE('datemar &amp; datesep kaf'!$E$5:$E$94,'datemar &amp; datesep kaf rank'!$A43)</f>
        <v>1163.0967610119687</v>
      </c>
      <c r="J43" s="5" t="str">
        <f>VLOOKUP(K43,'datemar &amp; datesep kaf'!$F$5:$O$94,10,FALSE)</f>
        <v>1989-90</v>
      </c>
      <c r="K43" s="18">
        <f>LARGE('datemar &amp; datesep kaf'!$F$5:$F$94,'datemar &amp; datesep kaf rank'!$A43)</f>
        <v>825.30770260467898</v>
      </c>
      <c r="L43" s="5" t="str">
        <f>VLOOKUP(M43,'datemar &amp; datesep kaf'!$G$5:$O$94,9,FALSE)</f>
        <v>1950-51</v>
      </c>
      <c r="M43" s="18">
        <f>LARGE('datemar &amp; datesep kaf'!$G$5:$G$94,'datemar &amp; datesep kaf rank'!$A43)</f>
        <v>500.48522685163795</v>
      </c>
      <c r="N43" s="5" t="str">
        <f>VLOOKUP(O43,'datemar &amp; datesep kaf'!$H$5:$O$94,8,FALSE)</f>
        <v>2008-09</v>
      </c>
      <c r="O43" s="18">
        <f>LARGE('datemar &amp; datesep kaf'!$H$5:$H$94,'datemar &amp; datesep kaf rank'!$A43)</f>
        <v>235.64016306431998</v>
      </c>
      <c r="P43" s="5" t="str">
        <f>VLOOKUP(Q43,'datemar &amp; datesep kaf'!$I$5:$O$94,7,FALSE)</f>
        <v>1958-59</v>
      </c>
      <c r="Q43" s="18">
        <f>LARGE('datemar &amp; datesep kaf'!$I$5:$I$94,'datemar &amp; datesep kaf rank'!$A43)</f>
        <v>567.64087788702</v>
      </c>
      <c r="R43" s="5" t="str">
        <f>VLOOKUP(S43,'datemar &amp; datesep kaf'!$J$5:$O$94,6,FALSE)</f>
        <v>1942-43</v>
      </c>
      <c r="S43" s="18">
        <f>LARGE('datemar &amp; datesep kaf'!$J$5:$J$94,'datemar &amp; datesep kaf rank'!$A43)</f>
        <v>328.16660587556999</v>
      </c>
      <c r="T43" s="5" t="str">
        <f>VLOOKUP(U43,'datemar &amp; datesep kaf'!$K$5:$O$94,5,FALSE)</f>
        <v>1931-32</v>
      </c>
      <c r="U43" s="18">
        <f>LARGE('datemar &amp; datesep kaf'!$K$5:$K$94,'datemar &amp; datesep kaf rank'!$A43)</f>
        <v>151.22558110590001</v>
      </c>
      <c r="V43" s="5" t="str">
        <f>VLOOKUP(W43,'datemar &amp; datesep kaf'!$L$5:$O$94,4,FALSE)</f>
        <v>1972-73</v>
      </c>
      <c r="W43" s="18">
        <f>LARGE('datemar &amp; datesep kaf'!$L$5:$L$94,'datemar &amp; datesep kaf rank'!$A43)</f>
        <v>64.196546352959999</v>
      </c>
      <c r="X43" s="5" t="str">
        <f>VLOOKUP(Y43,'datemar &amp; datesep kaf'!$M$5:$O$94,3,FALSE)</f>
        <v>1949-50</v>
      </c>
      <c r="Y43" s="18">
        <f>LARGE('datemar &amp; datesep kaf'!$M$5:$M$94,'datemar &amp; datesep kaf rank'!$A43)</f>
        <v>30.624792239999998</v>
      </c>
      <c r="Z43" s="5" t="str">
        <f>VLOOKUP(AA43,'datemar &amp; datesep kaf'!$N$5:$O$94,2,FALSE)</f>
        <v>1978-79</v>
      </c>
      <c r="AA43" s="18">
        <f>LARGE('datemar &amp; datesep kaf'!$N$5:$N$94,'datemar &amp; datesep kaf rank'!$A43)</f>
        <v>15.330049011899998</v>
      </c>
    </row>
    <row r="44" spans="1:27" x14ac:dyDescent="0.2">
      <c r="A44" s="5">
        <v>39</v>
      </c>
      <c r="B44" s="5" t="str">
        <f>VLOOKUP(C44,'datemar &amp; datesep kaf'!$B$5:$O$94,14,FALSE)</f>
        <v>1951-52</v>
      </c>
      <c r="C44" s="18">
        <f>LARGE('datemar &amp; datesep kaf'!$B$5:$B$94,'datemar &amp; datesep kaf rank'!$A44)</f>
        <v>1433.3501611254003</v>
      </c>
      <c r="D44" s="5" t="str">
        <f>VLOOKUP(E44,'datemar &amp; datesep kaf'!$C$5:$O$94,13,FALSE)</f>
        <v>1951-52</v>
      </c>
      <c r="E44" s="18">
        <f>LARGE('datemar &amp; datesep kaf'!$C$5:$C$94,'datemar &amp; datesep kaf rank'!$A44)</f>
        <v>1423.6093350444003</v>
      </c>
      <c r="F44" s="5" t="str">
        <f>VLOOKUP(G44,'datemar &amp; datesep kaf'!$D$5:$O$94,12,FALSE)</f>
        <v>1988-89</v>
      </c>
      <c r="G44" s="18">
        <f>LARGE('datemar &amp; datesep kaf'!$D$5:$D$94,'datemar &amp; datesep kaf rank'!$A44)</f>
        <v>1382.675813273622</v>
      </c>
      <c r="H44" s="5" t="str">
        <f>VLOOKUP(I44,'datemar &amp; datesep kaf'!$E$5:$O$94,11,FALSE)</f>
        <v>1937-38</v>
      </c>
      <c r="I44" s="18">
        <f>LARGE('datemar &amp; datesep kaf'!$E$5:$E$94,'datemar &amp; datesep kaf rank'!$A44)</f>
        <v>1160.694166721901</v>
      </c>
      <c r="J44" s="5" t="str">
        <f>VLOOKUP(K44,'datemar &amp; datesep kaf'!$F$5:$O$94,10,FALSE)</f>
        <v>2010-11</v>
      </c>
      <c r="K44" s="18">
        <f>LARGE('datemar &amp; datesep kaf'!$F$5:$F$94,'datemar &amp; datesep kaf rank'!$A44)</f>
        <v>813.32059958312107</v>
      </c>
      <c r="L44" s="5" t="str">
        <f>VLOOKUP(M44,'datemar &amp; datesep kaf'!$G$5:$O$94,9,FALSE)</f>
        <v>1957-58</v>
      </c>
      <c r="M44" s="18">
        <f>LARGE('datemar &amp; datesep kaf'!$G$5:$G$94,'datemar &amp; datesep kaf rank'!$A44)</f>
        <v>496.54611691670999</v>
      </c>
      <c r="N44" s="5" t="str">
        <f>VLOOKUP(O44,'datemar &amp; datesep kaf'!$H$5:$O$94,8,FALSE)</f>
        <v>1998-99</v>
      </c>
      <c r="O44" s="18">
        <f>LARGE('datemar &amp; datesep kaf'!$H$5:$H$94,'datemar &amp; datesep kaf rank'!$A44)</f>
        <v>232.41513839186999</v>
      </c>
      <c r="P44" s="5" t="str">
        <f>VLOOKUP(Q44,'datemar &amp; datesep kaf'!$I$5:$O$94,7,FALSE)</f>
        <v>2001-02</v>
      </c>
      <c r="Q44" s="18">
        <f>LARGE('datemar &amp; datesep kaf'!$I$5:$I$94,'datemar &amp; datesep kaf rank'!$A44)</f>
        <v>565.00359534129007</v>
      </c>
      <c r="R44" s="5" t="str">
        <f>VLOOKUP(S44,'datemar &amp; datesep kaf'!$J$5:$O$94,6,FALSE)</f>
        <v>1977-78</v>
      </c>
      <c r="S44" s="18">
        <f>LARGE('datemar &amp; datesep kaf'!$J$5:$J$94,'datemar &amp; datesep kaf rank'!$A44)</f>
        <v>327.41538606903003</v>
      </c>
      <c r="T44" s="5" t="str">
        <f>VLOOKUP(U44,'datemar &amp; datesep kaf'!$K$5:$O$94,5,FALSE)</f>
        <v>1999-2000</v>
      </c>
      <c r="U44" s="18">
        <f>LARGE('datemar &amp; datesep kaf'!$K$5:$K$94,'datemar &amp; datesep kaf rank'!$A44)</f>
        <v>149.52451670688001</v>
      </c>
      <c r="V44" s="5" t="str">
        <f>VLOOKUP(W44,'datemar &amp; datesep kaf'!$L$5:$O$94,4,FALSE)</f>
        <v>1955-56</v>
      </c>
      <c r="W44" s="18">
        <f>LARGE('datemar &amp; datesep kaf'!$L$5:$L$94,'datemar &amp; datesep kaf rank'!$A44)</f>
        <v>62.976910035060001</v>
      </c>
      <c r="X44" s="5" t="str">
        <f>VLOOKUP(Y44,'datemar &amp; datesep kaf'!$M$5:$O$94,3,FALSE)</f>
        <v>1936-37</v>
      </c>
      <c r="Y44" s="18">
        <f>LARGE('datemar &amp; datesep kaf'!$M$5:$M$94,'datemar &amp; datesep kaf rank'!$A44)</f>
        <v>30.329592251070004</v>
      </c>
      <c r="Z44" s="5" t="str">
        <f>VLOOKUP(AA44,'datemar &amp; datesep kaf'!$N$5:$O$94,2,FALSE)</f>
        <v>1987-88</v>
      </c>
      <c r="AA44" s="18">
        <f>LARGE('datemar &amp; datesep kaf'!$N$5:$N$94,'datemar &amp; datesep kaf rank'!$A44)</f>
        <v>15.040858940100001</v>
      </c>
    </row>
    <row r="45" spans="1:27" x14ac:dyDescent="0.2">
      <c r="A45" s="5">
        <v>40</v>
      </c>
      <c r="B45" s="5" t="str">
        <f>VLOOKUP(C45,'datemar &amp; datesep kaf'!$B$5:$O$94,14,FALSE)</f>
        <v>2003-04</v>
      </c>
      <c r="C45" s="18">
        <f>LARGE('datemar &amp; datesep kaf'!$B$5:$B$94,'datemar &amp; datesep kaf rank'!$A45)</f>
        <v>1419.639538829631</v>
      </c>
      <c r="D45" s="5" t="str">
        <f>VLOOKUP(E45,'datemar &amp; datesep kaf'!$C$5:$O$94,13,FALSE)</f>
        <v>2003-04</v>
      </c>
      <c r="E45" s="18">
        <f>LARGE('datemar &amp; datesep kaf'!$C$5:$C$94,'datemar &amp; datesep kaf rank'!$A45)</f>
        <v>1409.3173573985312</v>
      </c>
      <c r="F45" s="5" t="str">
        <f>VLOOKUP(G45,'datemar &amp; datesep kaf'!$D$5:$O$94,12,FALSE)</f>
        <v>1949-50</v>
      </c>
      <c r="G45" s="18">
        <f>LARGE('datemar &amp; datesep kaf'!$D$5:$D$94,'datemar &amp; datesep kaf rank'!$A45)</f>
        <v>1374.7825487762309</v>
      </c>
      <c r="H45" s="5" t="str">
        <f>VLOOKUP(I45,'datemar &amp; datesep kaf'!$E$5:$O$94,11,FALSE)</f>
        <v>1933-34</v>
      </c>
      <c r="I45" s="18">
        <f>LARGE('datemar &amp; datesep kaf'!$E$5:$E$94,'datemar &amp; datesep kaf rank'!$A45)</f>
        <v>1133.1506966804011</v>
      </c>
      <c r="J45" s="5" t="str">
        <f>VLOOKUP(K45,'datemar &amp; datesep kaf'!$F$5:$O$94,10,FALSE)</f>
        <v>1958-59</v>
      </c>
      <c r="K45" s="18">
        <f>LARGE('datemar &amp; datesep kaf'!$F$5:$F$94,'datemar &amp; datesep kaf rank'!$A45)</f>
        <v>812.19315499730089</v>
      </c>
      <c r="L45" s="5" t="str">
        <f>VLOOKUP(M45,'datemar &amp; datesep kaf'!$G$5:$O$94,9,FALSE)</f>
        <v>1989-90</v>
      </c>
      <c r="M45" s="18">
        <f>LARGE('datemar &amp; datesep kaf'!$G$5:$G$94,'datemar &amp; datesep kaf rank'!$A45)</f>
        <v>492.80673656106899</v>
      </c>
      <c r="N45" s="5" t="str">
        <f>VLOOKUP(O45,'datemar &amp; datesep kaf'!$H$5:$O$94,8,FALSE)</f>
        <v>1968-69</v>
      </c>
      <c r="O45" s="18">
        <f>LARGE('datemar &amp; datesep kaf'!$H$5:$H$94,'datemar &amp; datesep kaf rank'!$A45)</f>
        <v>224.23544283084001</v>
      </c>
      <c r="P45" s="5" t="str">
        <f>VLOOKUP(Q45,'datemar &amp; datesep kaf'!$I$5:$O$94,7,FALSE)</f>
        <v>1984-85</v>
      </c>
      <c r="Q45" s="18">
        <f>LARGE('datemar &amp; datesep kaf'!$I$5:$I$94,'datemar &amp; datesep kaf rank'!$A45)</f>
        <v>558.78339061586985</v>
      </c>
      <c r="R45" s="5" t="str">
        <f>VLOOKUP(S45,'datemar &amp; datesep kaf'!$J$5:$O$94,6,FALSE)</f>
        <v>1990-91</v>
      </c>
      <c r="S45" s="18">
        <f>LARGE('datemar &amp; datesep kaf'!$J$5:$J$94,'datemar &amp; datesep kaf rank'!$A45)</f>
        <v>324.95891673966003</v>
      </c>
      <c r="T45" s="5" t="str">
        <f>VLOOKUP(U45,'datemar &amp; datesep kaf'!$K$5:$O$94,5,FALSE)</f>
        <v>1994-95</v>
      </c>
      <c r="U45" s="18">
        <f>LARGE('datemar &amp; datesep kaf'!$K$5:$K$94,'datemar &amp; datesep kaf rank'!$A45)</f>
        <v>149.46602414708997</v>
      </c>
      <c r="V45" s="5" t="str">
        <f>VLOOKUP(W45,'datemar &amp; datesep kaf'!$L$5:$O$94,4,FALSE)</f>
        <v>1941-42</v>
      </c>
      <c r="W45" s="18">
        <f>LARGE('datemar &amp; datesep kaf'!$L$5:$L$94,'datemar &amp; datesep kaf rank'!$A45)</f>
        <v>62.122371224129992</v>
      </c>
      <c r="X45" s="5" t="str">
        <f>VLOOKUP(Y45,'datemar &amp; datesep kaf'!$M$5:$O$94,3,FALSE)</f>
        <v>1959-60</v>
      </c>
      <c r="Y45" s="18">
        <f>LARGE('datemar &amp; datesep kaf'!$M$5:$M$94,'datemar &amp; datesep kaf rank'!$A45)</f>
        <v>30.199952586510005</v>
      </c>
      <c r="Z45" s="5" t="str">
        <f>VLOOKUP(AA45,'datemar &amp; datesep kaf'!$N$5:$O$94,2,FALSE)</f>
        <v>1979-80</v>
      </c>
      <c r="AA45" s="18">
        <f>LARGE('datemar &amp; datesep kaf'!$N$5:$N$94,'datemar &amp; datesep kaf rank'!$A45)</f>
        <v>14.615999451899999</v>
      </c>
    </row>
    <row r="46" spans="1:27" x14ac:dyDescent="0.2">
      <c r="A46" s="5">
        <v>41</v>
      </c>
      <c r="B46" s="5" t="str">
        <f>VLOOKUP(C46,'datemar &amp; datesep kaf'!$B$5:$O$94,14,FALSE)</f>
        <v>1988-89</v>
      </c>
      <c r="C46" s="18">
        <f>LARGE('datemar &amp; datesep kaf'!$B$5:$B$94,'datemar &amp; datesep kaf rank'!$A46)</f>
        <v>1411.694033673042</v>
      </c>
      <c r="D46" s="5" t="str">
        <f>VLOOKUP(E46,'datemar &amp; datesep kaf'!$C$5:$O$94,13,FALSE)</f>
        <v>1988-89</v>
      </c>
      <c r="E46" s="18">
        <f>LARGE('datemar &amp; datesep kaf'!$C$5:$C$94,'datemar &amp; datesep kaf rank'!$A46)</f>
        <v>1396.653174732942</v>
      </c>
      <c r="F46" s="5" t="str">
        <f>VLOOKUP(G46,'datemar &amp; datesep kaf'!$D$5:$O$94,12,FALSE)</f>
        <v>1931-32</v>
      </c>
      <c r="G46" s="18">
        <f>LARGE('datemar &amp; datesep kaf'!$D$5:$D$94,'datemar &amp; datesep kaf rank'!$A46)</f>
        <v>1348.22371142508</v>
      </c>
      <c r="H46" s="5" t="str">
        <f>VLOOKUP(I46,'datemar &amp; datesep kaf'!$E$5:$O$94,11,FALSE)</f>
        <v>2007-08</v>
      </c>
      <c r="I46" s="18">
        <f>LARGE('datemar &amp; datesep kaf'!$E$5:$E$94,'datemar &amp; datesep kaf rank'!$A46)</f>
        <v>1112.4049189459708</v>
      </c>
      <c r="J46" s="5" t="str">
        <f>VLOOKUP(K46,'datemar &amp; datesep kaf'!$F$5:$O$94,10,FALSE)</f>
        <v>1945-46</v>
      </c>
      <c r="K46" s="18">
        <f>LARGE('datemar &amp; datesep kaf'!$F$5:$F$94,'datemar &amp; datesep kaf rank'!$A46)</f>
        <v>810.61651571758193</v>
      </c>
      <c r="L46" s="5" t="str">
        <f>VLOOKUP(M46,'datemar &amp; datesep kaf'!$G$5:$O$94,9,FALSE)</f>
        <v>1947-48</v>
      </c>
      <c r="M46" s="18">
        <f>LARGE('datemar &amp; datesep kaf'!$G$5:$G$94,'datemar &amp; datesep kaf rank'!$A46)</f>
        <v>490.45241797167006</v>
      </c>
      <c r="N46" s="5" t="str">
        <f>VLOOKUP(O46,'datemar &amp; datesep kaf'!$H$5:$O$94,8,FALSE)</f>
        <v>1997-98</v>
      </c>
      <c r="O46" s="18">
        <f>LARGE('datemar &amp; datesep kaf'!$H$5:$H$94,'datemar &amp; datesep kaf rank'!$A46)</f>
        <v>224.13214366116</v>
      </c>
      <c r="P46" s="5" t="str">
        <f>VLOOKUP(Q46,'datemar &amp; datesep kaf'!$I$5:$O$94,7,FALSE)</f>
        <v>1976-77</v>
      </c>
      <c r="Q46" s="18">
        <f>LARGE('datemar &amp; datesep kaf'!$I$5:$I$94,'datemar &amp; datesep kaf rank'!$A46)</f>
        <v>556.05826013954993</v>
      </c>
      <c r="R46" s="5" t="str">
        <f>VLOOKUP(S46,'datemar &amp; datesep kaf'!$J$5:$O$94,6,FALSE)</f>
        <v>1999-2000</v>
      </c>
      <c r="S46" s="18">
        <f>LARGE('datemar &amp; datesep kaf'!$J$5:$J$94,'datemar &amp; datesep kaf rank'!$A46)</f>
        <v>324.88531013085003</v>
      </c>
      <c r="T46" s="5" t="str">
        <f>VLOOKUP(U46,'datemar &amp; datesep kaf'!$K$5:$O$94,5,FALSE)</f>
        <v>1974-75</v>
      </c>
      <c r="U46" s="18">
        <f>LARGE('datemar &amp; datesep kaf'!$K$5:$K$94,'datemar &amp; datesep kaf rank'!$A46)</f>
        <v>147.80645396138999</v>
      </c>
      <c r="V46" s="5" t="str">
        <f>VLOOKUP(W46,'datemar &amp; datesep kaf'!$L$5:$O$94,4,FALSE)</f>
        <v>1988-89</v>
      </c>
      <c r="W46" s="18">
        <f>LARGE('datemar &amp; datesep kaf'!$L$5:$L$94,'datemar &amp; datesep kaf rank'!$A46)</f>
        <v>60.42418285806</v>
      </c>
      <c r="X46" s="5" t="str">
        <f>VLOOKUP(Y46,'datemar &amp; datesep kaf'!$M$5:$O$94,3,FALSE)</f>
        <v>1960-61</v>
      </c>
      <c r="Y46" s="18">
        <f>LARGE('datemar &amp; datesep kaf'!$M$5:$M$94,'datemar &amp; datesep kaf rank'!$A46)</f>
        <v>29.981810445930002</v>
      </c>
      <c r="Z46" s="5" t="str">
        <f>VLOOKUP(AA46,'datemar &amp; datesep kaf'!$N$5:$O$94,2,FALSE)</f>
        <v>1957-58</v>
      </c>
      <c r="AA46" s="18">
        <f>LARGE('datemar &amp; datesep kaf'!$N$5:$N$94,'datemar &amp; datesep kaf rank'!$A46)</f>
        <v>14.392263923100002</v>
      </c>
    </row>
    <row r="47" spans="1:27" x14ac:dyDescent="0.2">
      <c r="A47" s="5">
        <v>42</v>
      </c>
      <c r="B47" s="5" t="str">
        <f>VLOOKUP(C47,'datemar &amp; datesep kaf'!$B$5:$O$94,14,FALSE)</f>
        <v>2012-13</v>
      </c>
      <c r="C47" s="18">
        <f>LARGE('datemar &amp; datesep kaf'!$B$5:$B$94,'datemar &amp; datesep kaf rank'!$A47)</f>
        <v>1409.3885421892501</v>
      </c>
      <c r="D47" s="5" t="str">
        <f>VLOOKUP(E47,'datemar &amp; datesep kaf'!$C$5:$O$94,13,FALSE)</f>
        <v>2012-13</v>
      </c>
      <c r="E47" s="18">
        <f>LARGE('datemar &amp; datesep kaf'!$C$5:$C$94,'datemar &amp; datesep kaf rank'!$A47)</f>
        <v>1396.0578319453502</v>
      </c>
      <c r="F47" s="5" t="str">
        <f>VLOOKUP(G47,'datemar &amp; datesep kaf'!$D$5:$O$94,12,FALSE)</f>
        <v>1956-57</v>
      </c>
      <c r="G47" s="18">
        <f>LARGE('datemar &amp; datesep kaf'!$D$5:$D$94,'datemar &amp; datesep kaf rank'!$A47)</f>
        <v>1301.9591690277689</v>
      </c>
      <c r="H47" s="5" t="str">
        <f>VLOOKUP(I47,'datemar &amp; datesep kaf'!$E$5:$O$94,11,FALSE)</f>
        <v>1948-49</v>
      </c>
      <c r="I47" s="18">
        <f>LARGE('datemar &amp; datesep kaf'!$E$5:$E$94,'datemar &amp; datesep kaf rank'!$A47)</f>
        <v>1095.3297923135608</v>
      </c>
      <c r="J47" s="5" t="str">
        <f>VLOOKUP(K47,'datemar &amp; datesep kaf'!$F$5:$O$94,10,FALSE)</f>
        <v>1997-98</v>
      </c>
      <c r="K47" s="18">
        <f>LARGE('datemar &amp; datesep kaf'!$F$5:$F$94,'datemar &amp; datesep kaf rank'!$A47)</f>
        <v>809.60718484634106</v>
      </c>
      <c r="L47" s="5" t="str">
        <f>VLOOKUP(M47,'datemar &amp; datesep kaf'!$G$5:$O$94,9,FALSE)</f>
        <v>1936-37</v>
      </c>
      <c r="M47" s="18">
        <f>LARGE('datemar &amp; datesep kaf'!$G$5:$G$94,'datemar &amp; datesep kaf rank'!$A47)</f>
        <v>490.11963319076108</v>
      </c>
      <c r="N47" s="5" t="str">
        <f>VLOOKUP(O47,'datemar &amp; datesep kaf'!$H$5:$O$94,8,FALSE)</f>
        <v>1951-52</v>
      </c>
      <c r="O47" s="18">
        <f>LARGE('datemar &amp; datesep kaf'!$H$5:$H$94,'datemar &amp; datesep kaf rank'!$A47)</f>
        <v>219.66506944851</v>
      </c>
      <c r="P47" s="5" t="str">
        <f>VLOOKUP(Q47,'datemar &amp; datesep kaf'!$I$5:$O$94,7,FALSE)</f>
        <v>2012-13</v>
      </c>
      <c r="Q47" s="18">
        <f>LARGE('datemar &amp; datesep kaf'!$I$5:$I$94,'datemar &amp; datesep kaf rank'!$A47)</f>
        <v>548.45373149909994</v>
      </c>
      <c r="R47" s="5" t="str">
        <f>VLOOKUP(S47,'datemar &amp; datesep kaf'!$J$5:$O$94,6,FALSE)</f>
        <v>1995-96</v>
      </c>
      <c r="S47" s="18">
        <f>LARGE('datemar &amp; datesep kaf'!$J$5:$J$94,'datemar &amp; datesep kaf rank'!$A47)</f>
        <v>323.97334983446996</v>
      </c>
      <c r="T47" s="5" t="str">
        <f>VLOOKUP(U47,'datemar &amp; datesep kaf'!$K$5:$O$94,5,FALSE)</f>
        <v>1962-63</v>
      </c>
      <c r="U47" s="18">
        <f>LARGE('datemar &amp; datesep kaf'!$K$5:$K$94,'datemar &amp; datesep kaf rank'!$A47)</f>
        <v>142.71625249938</v>
      </c>
      <c r="V47" s="5" t="str">
        <f>VLOOKUP(W47,'datemar &amp; datesep kaf'!$L$5:$O$94,4,FALSE)</f>
        <v>1984-85</v>
      </c>
      <c r="W47" s="18">
        <f>LARGE('datemar &amp; datesep kaf'!$L$5:$L$94,'datemar &amp; datesep kaf rank'!$A47)</f>
        <v>59.407177937520004</v>
      </c>
      <c r="X47" s="5" t="str">
        <f>VLOOKUP(Y47,'datemar &amp; datesep kaf'!$M$5:$O$94,3,FALSE)</f>
        <v>1942-43</v>
      </c>
      <c r="Y47" s="18">
        <f>LARGE('datemar &amp; datesep kaf'!$M$5:$M$94,'datemar &amp; datesep kaf rank'!$A47)</f>
        <v>29.450379060900001</v>
      </c>
      <c r="Z47" s="5" t="str">
        <f>VLOOKUP(AA47,'datemar &amp; datesep kaf'!$N$5:$O$94,2,FALSE)</f>
        <v>1944-45</v>
      </c>
      <c r="AA47" s="18">
        <f>LARGE('datemar &amp; datesep kaf'!$N$5:$N$94,'datemar &amp; datesep kaf rank'!$A47)</f>
        <v>13.985255673899999</v>
      </c>
    </row>
    <row r="48" spans="1:27" x14ac:dyDescent="0.2">
      <c r="A48" s="5">
        <v>43</v>
      </c>
      <c r="B48" s="5" t="str">
        <f>VLOOKUP(C48,'datemar &amp; datesep kaf'!$B$5:$O$94,14,FALSE)</f>
        <v>1956-57</v>
      </c>
      <c r="C48" s="18">
        <f>LARGE('datemar &amp; datesep kaf'!$B$5:$B$94,'datemar &amp; datesep kaf rank'!$A48)</f>
        <v>1398.2648183088688</v>
      </c>
      <c r="D48" s="5" t="str">
        <f>VLOOKUP(E48,'datemar &amp; datesep kaf'!$C$5:$O$94,13,FALSE)</f>
        <v>1956-57</v>
      </c>
      <c r="E48" s="18">
        <f>LARGE('datemar &amp; datesep kaf'!$C$5:$C$94,'datemar &amp; datesep kaf rank'!$A48)</f>
        <v>1387.310107975869</v>
      </c>
      <c r="F48" s="5" t="str">
        <f>VLOOKUP(G48,'datemar &amp; datesep kaf'!$D$5:$O$94,12,FALSE)</f>
        <v>1969-70</v>
      </c>
      <c r="G48" s="18">
        <f>LARGE('datemar &amp; datesep kaf'!$D$5:$D$94,'datemar &amp; datesep kaf rank'!$A48)</f>
        <v>1301.214121782981</v>
      </c>
      <c r="H48" s="5" t="str">
        <f>VLOOKUP(I48,'datemar &amp; datesep kaf'!$E$5:$O$94,11,FALSE)</f>
        <v>1946-47</v>
      </c>
      <c r="I48" s="18">
        <f>LARGE('datemar &amp; datesep kaf'!$E$5:$E$94,'datemar &amp; datesep kaf rank'!$A48)</f>
        <v>1087.2885826977511</v>
      </c>
      <c r="J48" s="5" t="str">
        <f>VLOOKUP(K48,'datemar &amp; datesep kaf'!$F$5:$O$94,10,FALSE)</f>
        <v>2006-07</v>
      </c>
      <c r="K48" s="18">
        <f>LARGE('datemar &amp; datesep kaf'!$F$5:$F$94,'datemar &amp; datesep kaf rank'!$A48)</f>
        <v>800.52441692248203</v>
      </c>
      <c r="L48" s="5" t="str">
        <f>VLOOKUP(M48,'datemar &amp; datesep kaf'!$G$5:$O$94,9,FALSE)</f>
        <v>1929-30</v>
      </c>
      <c r="M48" s="18">
        <f>LARGE('datemar &amp; datesep kaf'!$G$5:$G$94,'datemar &amp; datesep kaf rank'!$A48)</f>
        <v>488.92716844208996</v>
      </c>
      <c r="N48" s="5" t="str">
        <f>VLOOKUP(O48,'datemar &amp; datesep kaf'!$H$5:$O$94,8,FALSE)</f>
        <v>1958-59</v>
      </c>
      <c r="O48" s="18">
        <f>LARGE('datemar &amp; datesep kaf'!$H$5:$H$94,'datemar &amp; datesep kaf rank'!$A48)</f>
        <v>217.36051416303002</v>
      </c>
      <c r="P48" s="5" t="str">
        <f>VLOOKUP(Q48,'datemar &amp; datesep kaf'!$I$5:$O$94,7,FALSE)</f>
        <v>1990-91</v>
      </c>
      <c r="Q48" s="18">
        <f>LARGE('datemar &amp; datesep kaf'!$I$5:$I$94,'datemar &amp; datesep kaf rank'!$A48)</f>
        <v>544.95342088656014</v>
      </c>
      <c r="R48" s="5" t="str">
        <f>VLOOKUP(S48,'datemar &amp; datesep kaf'!$J$5:$O$94,6,FALSE)</f>
        <v>1975-76</v>
      </c>
      <c r="S48" s="18">
        <f>LARGE('datemar &amp; datesep kaf'!$J$5:$J$94,'datemar &amp; datesep kaf rank'!$A48)</f>
        <v>322.16646725759995</v>
      </c>
      <c r="T48" s="5" t="str">
        <f>VLOOKUP(U48,'datemar &amp; datesep kaf'!$K$5:$O$94,5,FALSE)</f>
        <v>1975-76</v>
      </c>
      <c r="U48" s="18">
        <f>LARGE('datemar &amp; datesep kaf'!$K$5:$K$94,'datemar &amp; datesep kaf rank'!$A48)</f>
        <v>141.03998148785999</v>
      </c>
      <c r="V48" s="5" t="str">
        <f>VLOOKUP(W48,'datemar &amp; datesep kaf'!$L$5:$O$94,4,FALSE)</f>
        <v>1961-62</v>
      </c>
      <c r="W48" s="18">
        <f>LARGE('datemar &amp; datesep kaf'!$L$5:$L$94,'datemar &amp; datesep kaf rank'!$A48)</f>
        <v>58.677082097129997</v>
      </c>
      <c r="X48" s="5" t="str">
        <f>VLOOKUP(Y48,'datemar &amp; datesep kaf'!$M$5:$O$94,3,FALSE)</f>
        <v>1995-96</v>
      </c>
      <c r="Y48" s="18">
        <f>LARGE('datemar &amp; datesep kaf'!$M$5:$M$94,'datemar &amp; datesep kaf rank'!$A48)</f>
        <v>29.228071631219997</v>
      </c>
      <c r="Z48" s="5" t="str">
        <f>VLOOKUP(AA48,'datemar &amp; datesep kaf'!$N$5:$O$94,2,FALSE)</f>
        <v>1975-76</v>
      </c>
      <c r="AA48" s="18">
        <f>LARGE('datemar &amp; datesep kaf'!$N$5:$N$94,'datemar &amp; datesep kaf rank'!$A48)</f>
        <v>13.953718485</v>
      </c>
    </row>
    <row r="49" spans="1:27" x14ac:dyDescent="0.2">
      <c r="A49" s="5">
        <v>44</v>
      </c>
      <c r="B49" s="5" t="str">
        <f>VLOOKUP(C49,'datemar &amp; datesep kaf'!$B$5:$O$94,14,FALSE)</f>
        <v>1931-32</v>
      </c>
      <c r="C49" s="18">
        <f>LARGE('datemar &amp; datesep kaf'!$B$5:$B$94,'datemar &amp; datesep kaf rank'!$A49)</f>
        <v>1390.6878420640801</v>
      </c>
      <c r="D49" s="5" t="str">
        <f>VLOOKUP(E49,'datemar &amp; datesep kaf'!$C$5:$O$94,13,FALSE)</f>
        <v>1931-32</v>
      </c>
      <c r="E49" s="18">
        <f>LARGE('datemar &amp; datesep kaf'!$C$5:$C$94,'datemar &amp; datesep kaf rank'!$A49)</f>
        <v>1382.96420599008</v>
      </c>
      <c r="F49" s="5" t="str">
        <f>VLOOKUP(G49,'datemar &amp; datesep kaf'!$D$5:$O$94,12,FALSE)</f>
        <v>2012-13</v>
      </c>
      <c r="G49" s="18">
        <f>LARGE('datemar &amp; datesep kaf'!$D$5:$D$94,'datemar &amp; datesep kaf rank'!$A49)</f>
        <v>1300.28412975174</v>
      </c>
      <c r="H49" s="5" t="str">
        <f>VLOOKUP(I49,'datemar &amp; datesep kaf'!$E$5:$O$94,11,FALSE)</f>
        <v>1958-59</v>
      </c>
      <c r="I49" s="18">
        <f>LARGE('datemar &amp; datesep kaf'!$E$5:$E$94,'datemar &amp; datesep kaf rank'!$A49)</f>
        <v>1080.9197961597208</v>
      </c>
      <c r="J49" s="5" t="str">
        <f>VLOOKUP(K49,'datemar &amp; datesep kaf'!$F$5:$O$94,10,FALSE)</f>
        <v>1944-45</v>
      </c>
      <c r="K49" s="18">
        <f>LARGE('datemar &amp; datesep kaf'!$F$5:$F$94,'datemar &amp; datesep kaf rank'!$A49)</f>
        <v>793.05269356630799</v>
      </c>
      <c r="L49" s="5" t="str">
        <f>VLOOKUP(M49,'datemar &amp; datesep kaf'!$G$5:$O$94,9,FALSE)</f>
        <v>2001-02</v>
      </c>
      <c r="M49" s="18">
        <f>LARGE('datemar &amp; datesep kaf'!$G$5:$G$94,'datemar &amp; datesep kaf rank'!$A49)</f>
        <v>472.22993270460006</v>
      </c>
      <c r="N49" s="5" t="str">
        <f>VLOOKUP(O49,'datemar &amp; datesep kaf'!$H$5:$O$94,8,FALSE)</f>
        <v>2012-13</v>
      </c>
      <c r="O49" s="18">
        <f>LARGE('datemar &amp; datesep kaf'!$H$5:$H$94,'datemar &amp; datesep kaf rank'!$A49)</f>
        <v>215.40705307926001</v>
      </c>
      <c r="P49" s="5" t="str">
        <f>VLOOKUP(Q49,'datemar &amp; datesep kaf'!$I$5:$O$94,7,FALSE)</f>
        <v>1953-54</v>
      </c>
      <c r="Q49" s="18">
        <f>LARGE('datemar &amp; datesep kaf'!$I$5:$I$94,'datemar &amp; datesep kaf rank'!$A49)</f>
        <v>536.91324267567006</v>
      </c>
      <c r="R49" s="5" t="str">
        <f>VLOOKUP(S49,'datemar &amp; datesep kaf'!$J$5:$O$94,6,FALSE)</f>
        <v>1989-90</v>
      </c>
      <c r="S49" s="18">
        <f>LARGE('datemar &amp; datesep kaf'!$J$5:$J$94,'datemar &amp; datesep kaf rank'!$A49)</f>
        <v>322.12191849894003</v>
      </c>
      <c r="T49" s="5" t="str">
        <f>VLOOKUP(U49,'datemar &amp; datesep kaf'!$K$5:$O$94,5,FALSE)</f>
        <v>1979-80</v>
      </c>
      <c r="U49" s="18">
        <f>LARGE('datemar &amp; datesep kaf'!$K$5:$K$94,'datemar &amp; datesep kaf rank'!$A49)</f>
        <v>139.28685097509</v>
      </c>
      <c r="V49" s="5" t="str">
        <f>VLOOKUP(W49,'datemar &amp; datesep kaf'!$L$5:$O$94,4,FALSE)</f>
        <v>1979-80</v>
      </c>
      <c r="W49" s="18">
        <f>LARGE('datemar &amp; datesep kaf'!$L$5:$L$94,'datemar &amp; datesep kaf rank'!$A49)</f>
        <v>58.652804412089999</v>
      </c>
      <c r="X49" s="5" t="str">
        <f>VLOOKUP(Y49,'datemar &amp; datesep kaf'!$M$5:$O$94,3,FALSE)</f>
        <v>1979-80</v>
      </c>
      <c r="Y49" s="18">
        <f>LARGE('datemar &amp; datesep kaf'!$M$5:$M$94,'datemar &amp; datesep kaf rank'!$A49)</f>
        <v>28.900798916219998</v>
      </c>
      <c r="Z49" s="5" t="str">
        <f>VLOOKUP(AA49,'datemar &amp; datesep kaf'!$N$5:$O$94,2,FALSE)</f>
        <v>2008-09</v>
      </c>
      <c r="AA49" s="18">
        <f>LARGE('datemar &amp; datesep kaf'!$N$5:$N$94,'datemar &amp; datesep kaf rank'!$A49)</f>
        <v>13.810908573000001</v>
      </c>
    </row>
    <row r="50" spans="1:27" x14ac:dyDescent="0.2">
      <c r="A50" s="5">
        <v>45</v>
      </c>
      <c r="B50" s="5" t="str">
        <f>VLOOKUP(C50,'datemar &amp; datesep kaf'!$B$5:$O$94,14,FALSE)</f>
        <v>1969-70</v>
      </c>
      <c r="C50" s="18">
        <f>LARGE('datemar &amp; datesep kaf'!$B$5:$B$94,'datemar &amp; datesep kaf rank'!$A50)</f>
        <v>1385.471652507621</v>
      </c>
      <c r="D50" s="5" t="str">
        <f>VLOOKUP(E50,'datemar &amp; datesep kaf'!$C$5:$O$94,13,FALSE)</f>
        <v>2007-08</v>
      </c>
      <c r="E50" s="18">
        <f>LARGE('datemar &amp; datesep kaf'!$C$5:$C$94,'datemar &amp; datesep kaf rank'!$A50)</f>
        <v>1368.032796963231</v>
      </c>
      <c r="F50" s="5" t="str">
        <f>VLOOKUP(G50,'datemar &amp; datesep kaf'!$D$5:$O$94,12,FALSE)</f>
        <v>1948-49</v>
      </c>
      <c r="G50" s="18">
        <f>LARGE('datemar &amp; datesep kaf'!$D$5:$D$94,'datemar &amp; datesep kaf rank'!$A50)</f>
        <v>1288.7199999374609</v>
      </c>
      <c r="H50" s="5" t="str">
        <f>VLOOKUP(I50,'datemar &amp; datesep kaf'!$E$5:$O$94,11,FALSE)</f>
        <v>1968-69</v>
      </c>
      <c r="I50" s="18">
        <f>LARGE('datemar &amp; datesep kaf'!$E$5:$E$94,'datemar &amp; datesep kaf rank'!$A50)</f>
        <v>1065.2821306304311</v>
      </c>
      <c r="J50" s="5" t="str">
        <f>VLOOKUP(K50,'datemar &amp; datesep kaf'!$F$5:$O$94,10,FALSE)</f>
        <v>1965-66</v>
      </c>
      <c r="K50" s="18">
        <f>LARGE('datemar &amp; datesep kaf'!$F$5:$F$94,'datemar &amp; datesep kaf rank'!$A50)</f>
        <v>791.95409459924099</v>
      </c>
      <c r="L50" s="5" t="str">
        <f>VLOOKUP(M50,'datemar &amp; datesep kaf'!$G$5:$O$94,9,FALSE)</f>
        <v>1953-54</v>
      </c>
      <c r="M50" s="18">
        <f>LARGE('datemar &amp; datesep kaf'!$G$5:$G$94,'datemar &amp; datesep kaf rank'!$A50)</f>
        <v>469.35862041557994</v>
      </c>
      <c r="N50" s="5" t="str">
        <f>VLOOKUP(O50,'datemar &amp; datesep kaf'!$H$5:$O$94,8,FALSE)</f>
        <v>1944-45</v>
      </c>
      <c r="O50" s="18">
        <f>LARGE('datemar &amp; datesep kaf'!$H$5:$H$94,'datemar &amp; datesep kaf rank'!$A50)</f>
        <v>215.21029275606</v>
      </c>
      <c r="P50" s="5" t="str">
        <f>VLOOKUP(Q50,'datemar &amp; datesep kaf'!$I$5:$O$94,7,FALSE)</f>
        <v>1982-83</v>
      </c>
      <c r="Q50" s="18">
        <f>LARGE('datemar &amp; datesep kaf'!$I$5:$I$94,'datemar &amp; datesep kaf rank'!$A50)</f>
        <v>519.89631108240008</v>
      </c>
      <c r="R50" s="5" t="str">
        <f>VLOOKUP(S50,'datemar &amp; datesep kaf'!$J$5:$O$94,6,FALSE)</f>
        <v>1961-62</v>
      </c>
      <c r="S50" s="18">
        <f>LARGE('datemar &amp; datesep kaf'!$J$5:$J$94,'datemar &amp; datesep kaf rank'!$A50)</f>
        <v>321.83806396413001</v>
      </c>
      <c r="T50" s="5" t="str">
        <f>VLOOKUP(U50,'datemar &amp; datesep kaf'!$K$5:$O$94,5,FALSE)</f>
        <v>1959-60</v>
      </c>
      <c r="U50" s="18">
        <f>LARGE('datemar &amp; datesep kaf'!$K$5:$K$94,'datemar &amp; datesep kaf rank'!$A50)</f>
        <v>138.06055019463</v>
      </c>
      <c r="V50" s="5" t="str">
        <f>VLOOKUP(W50,'datemar &amp; datesep kaf'!$L$5:$O$94,4,FALSE)</f>
        <v>1957-58</v>
      </c>
      <c r="W50" s="18">
        <f>LARGE('datemar &amp; datesep kaf'!$L$5:$L$94,'datemar &amp; datesep kaf rank'!$A50)</f>
        <v>58.108103606069996</v>
      </c>
      <c r="X50" s="5" t="str">
        <f>VLOOKUP(Y50,'datemar &amp; datesep kaf'!$M$5:$O$94,3,FALSE)</f>
        <v>2011-12</v>
      </c>
      <c r="Y50" s="18">
        <f>LARGE('datemar &amp; datesep kaf'!$M$5:$M$94,'datemar &amp; datesep kaf rank'!$A50)</f>
        <v>28.821896439840003</v>
      </c>
      <c r="Z50" s="5" t="str">
        <f>VLOOKUP(AA50,'datemar &amp; datesep kaf'!$N$5:$O$94,2,FALSE)</f>
        <v>2010-11</v>
      </c>
      <c r="AA50" s="18">
        <f>LARGE('datemar &amp; datesep kaf'!$N$5:$N$94,'datemar &amp; datesep kaf rank'!$A50)</f>
        <v>13.799007746999999</v>
      </c>
    </row>
    <row r="51" spans="1:27" x14ac:dyDescent="0.2">
      <c r="A51" s="5">
        <v>46</v>
      </c>
      <c r="B51" s="5" t="str">
        <f>VLOOKUP(C51,'datemar &amp; datesep kaf'!$B$5:$O$94,14,FALSE)</f>
        <v>1948-49</v>
      </c>
      <c r="C51" s="18">
        <f>LARGE('datemar &amp; datesep kaf'!$B$5:$B$94,'datemar &amp; datesep kaf rank'!$A51)</f>
        <v>1381.4095038996211</v>
      </c>
      <c r="D51" s="5" t="str">
        <f>VLOOKUP(E51,'datemar &amp; datesep kaf'!$C$5:$O$94,13,FALSE)</f>
        <v>1969-70</v>
      </c>
      <c r="E51" s="18">
        <f>LARGE('datemar &amp; datesep kaf'!$C$5:$C$94,'datemar &amp; datesep kaf rank'!$A51)</f>
        <v>1365.0837524457211</v>
      </c>
      <c r="F51" s="5" t="str">
        <f>VLOOKUP(G51,'datemar &amp; datesep kaf'!$D$5:$O$94,12,FALSE)</f>
        <v>2007-08</v>
      </c>
      <c r="G51" s="18">
        <f>LARGE('datemar &amp; datesep kaf'!$D$5:$D$94,'datemar &amp; datesep kaf rank'!$A51)</f>
        <v>1274.8630946719709</v>
      </c>
      <c r="H51" s="5" t="str">
        <f>VLOOKUP(I51,'datemar &amp; datesep kaf'!$E$5:$O$94,11,FALSE)</f>
        <v>1947-48</v>
      </c>
      <c r="I51" s="18">
        <f>LARGE('datemar &amp; datesep kaf'!$E$5:$E$94,'datemar &amp; datesep kaf rank'!$A51)</f>
        <v>1064.1317967892712</v>
      </c>
      <c r="J51" s="5" t="str">
        <f>VLOOKUP(K51,'datemar &amp; datesep kaf'!$F$5:$O$94,10,FALSE)</f>
        <v>2001-02</v>
      </c>
      <c r="K51" s="18">
        <f>LARGE('datemar &amp; datesep kaf'!$F$5:$F$94,'datemar &amp; datesep kaf rank'!$A51)</f>
        <v>777.91800058013996</v>
      </c>
      <c r="L51" s="5" t="str">
        <f>VLOOKUP(M51,'datemar &amp; datesep kaf'!$G$5:$O$94,9,FALSE)</f>
        <v>1962-63</v>
      </c>
      <c r="M51" s="18">
        <f>LARGE('datemar &amp; datesep kaf'!$G$5:$G$94,'datemar &amp; datesep kaf rank'!$A51)</f>
        <v>467.96433947612996</v>
      </c>
      <c r="N51" s="5" t="str">
        <f>VLOOKUP(O51,'datemar &amp; datesep kaf'!$H$5:$O$94,8,FALSE)</f>
        <v>1954-55</v>
      </c>
      <c r="O51" s="18">
        <f>LARGE('datemar &amp; datesep kaf'!$H$5:$H$94,'datemar &amp; datesep kaf rank'!$A51)</f>
        <v>213.81575396538</v>
      </c>
      <c r="P51" s="5" t="str">
        <f>VLOOKUP(Q51,'datemar &amp; datesep kaf'!$I$5:$O$94,7,FALSE)</f>
        <v>1974-75</v>
      </c>
      <c r="Q51" s="18">
        <f>LARGE('datemar &amp; datesep kaf'!$I$5:$I$94,'datemar &amp; datesep kaf rank'!$A51)</f>
        <v>516.65635087331998</v>
      </c>
      <c r="R51" s="5" t="str">
        <f>VLOOKUP(S51,'datemar &amp; datesep kaf'!$J$5:$O$94,6,FALSE)</f>
        <v>2012-13</v>
      </c>
      <c r="S51" s="18">
        <f>LARGE('datemar &amp; datesep kaf'!$J$5:$J$94,'datemar &amp; datesep kaf rank'!$A51)</f>
        <v>316.31026913010004</v>
      </c>
      <c r="T51" s="5" t="str">
        <f>VLOOKUP(U51,'datemar &amp; datesep kaf'!$K$5:$O$94,5,FALSE)</f>
        <v>1996-97</v>
      </c>
      <c r="U51" s="18">
        <f>LARGE('datemar &amp; datesep kaf'!$K$5:$K$94,'datemar &amp; datesep kaf rank'!$A51)</f>
        <v>136.35180976283999</v>
      </c>
      <c r="V51" s="5" t="str">
        <f>VLOOKUP(W51,'datemar &amp; datesep kaf'!$L$5:$O$94,4,FALSE)</f>
        <v>1998-99</v>
      </c>
      <c r="W51" s="18">
        <f>LARGE('datemar &amp; datesep kaf'!$L$5:$L$94,'datemar &amp; datesep kaf rank'!$A51)</f>
        <v>57.380268922620004</v>
      </c>
      <c r="X51" s="5" t="str">
        <f>VLOOKUP(Y51,'datemar &amp; datesep kaf'!$M$5:$O$94,3,FALSE)</f>
        <v>1951-52</v>
      </c>
      <c r="Y51" s="18">
        <f>LARGE('datemar &amp; datesep kaf'!$M$5:$M$94,'datemar &amp; datesep kaf rank'!$A51)</f>
        <v>28.048501427519998</v>
      </c>
      <c r="Z51" s="5" t="str">
        <f>VLOOKUP(AA51,'datemar &amp; datesep kaf'!$N$5:$O$94,2,FALSE)</f>
        <v>1991-92</v>
      </c>
      <c r="AA51" s="18">
        <f>LARGE('datemar &amp; datesep kaf'!$N$5:$N$94,'datemar &amp; datesep kaf rank'!$A51)</f>
        <v>13.767470558099999</v>
      </c>
    </row>
    <row r="52" spans="1:27" x14ac:dyDescent="0.2">
      <c r="A52" s="5">
        <v>47</v>
      </c>
      <c r="B52" s="5" t="str">
        <f>VLOOKUP(C52,'datemar &amp; datesep kaf'!$B$5:$O$94,14,FALSE)</f>
        <v>2007-08</v>
      </c>
      <c r="C52" s="18">
        <f>LARGE('datemar &amp; datesep kaf'!$B$5:$B$94,'datemar &amp; datesep kaf rank'!$A52)</f>
        <v>1374.649656219231</v>
      </c>
      <c r="D52" s="5" t="str">
        <f>VLOOKUP(E52,'datemar &amp; datesep kaf'!$C$5:$O$94,13,FALSE)</f>
        <v>1948-49</v>
      </c>
      <c r="E52" s="18">
        <f>LARGE('datemar &amp; datesep kaf'!$C$5:$C$94,'datemar &amp; datesep kaf rank'!$A52)</f>
        <v>1358.204678323521</v>
      </c>
      <c r="F52" s="5" t="str">
        <f>VLOOKUP(G52,'datemar &amp; datesep kaf'!$D$5:$O$94,12,FALSE)</f>
        <v>2002-03</v>
      </c>
      <c r="G52" s="18">
        <f>LARGE('datemar &amp; datesep kaf'!$D$5:$D$94,'datemar &amp; datesep kaf rank'!$A52)</f>
        <v>1262.9766091673011</v>
      </c>
      <c r="H52" s="5" t="str">
        <f>VLOOKUP(I52,'datemar &amp; datesep kaf'!$E$5:$O$94,11,FALSE)</f>
        <v>2008-09</v>
      </c>
      <c r="I52" s="18">
        <f>LARGE('datemar &amp; datesep kaf'!$E$5:$E$94,'datemar &amp; datesep kaf rank'!$A52)</f>
        <v>1048.2249940799911</v>
      </c>
      <c r="J52" s="5" t="str">
        <f>VLOOKUP(K52,'datemar &amp; datesep kaf'!$F$5:$O$94,10,FALSE)</f>
        <v>2007-08</v>
      </c>
      <c r="K52" s="18">
        <f>LARGE('datemar &amp; datesep kaf'!$F$5:$F$94,'datemar &amp; datesep kaf rank'!$A52)</f>
        <v>777.53176125578102</v>
      </c>
      <c r="L52" s="5" t="str">
        <f>VLOOKUP(M52,'datemar &amp; datesep kaf'!$G$5:$O$94,9,FALSE)</f>
        <v>1945-46</v>
      </c>
      <c r="M52" s="18">
        <f>LARGE('datemar &amp; datesep kaf'!$G$5:$G$94,'datemar &amp; datesep kaf rank'!$A52)</f>
        <v>467.51379602195101</v>
      </c>
      <c r="N52" s="5" t="str">
        <f>VLOOKUP(O52,'datemar &amp; datesep kaf'!$H$5:$O$94,8,FALSE)</f>
        <v>1963-64</v>
      </c>
      <c r="O52" s="18">
        <f>LARGE('datemar &amp; datesep kaf'!$H$5:$H$94,'datemar &amp; datesep kaf rank'!$A52)</f>
        <v>211.88442841796999</v>
      </c>
      <c r="P52" s="5" t="str">
        <f>VLOOKUP(Q52,'datemar &amp; datesep kaf'!$I$5:$O$94,7,FALSE)</f>
        <v>1994-95</v>
      </c>
      <c r="Q52" s="18">
        <f>LARGE('datemar &amp; datesep kaf'!$I$5:$I$94,'datemar &amp; datesep kaf rank'!$A52)</f>
        <v>510.72747836837993</v>
      </c>
      <c r="R52" s="5" t="str">
        <f>VLOOKUP(S52,'datemar &amp; datesep kaf'!$J$5:$O$94,6,FALSE)</f>
        <v>1935-36</v>
      </c>
      <c r="S52" s="18">
        <f>LARGE('datemar &amp; datesep kaf'!$J$5:$J$94,'datemar &amp; datesep kaf rank'!$A52)</f>
        <v>300.94792921032001</v>
      </c>
      <c r="T52" s="5" t="str">
        <f>VLOOKUP(U52,'datemar &amp; datesep kaf'!$K$5:$O$94,5,FALSE)</f>
        <v>1957-58</v>
      </c>
      <c r="U52" s="18">
        <f>LARGE('datemar &amp; datesep kaf'!$K$5:$K$94,'datemar &amp; datesep kaf rank'!$A52)</f>
        <v>135.90380316807</v>
      </c>
      <c r="V52" s="5" t="str">
        <f>VLOOKUP(W52,'datemar &amp; datesep kaf'!$L$5:$O$94,4,FALSE)</f>
        <v>1945-46</v>
      </c>
      <c r="W52" s="18">
        <f>LARGE('datemar &amp; datesep kaf'!$L$5:$L$94,'datemar &amp; datesep kaf rank'!$A52)</f>
        <v>56.788619358030004</v>
      </c>
      <c r="X52" s="5" t="str">
        <f>VLOOKUP(Y52,'datemar &amp; datesep kaf'!$M$5:$O$94,3,FALSE)</f>
        <v>1957-58</v>
      </c>
      <c r="Y52" s="18">
        <f>LARGE('datemar &amp; datesep kaf'!$M$5:$M$94,'datemar &amp; datesep kaf rank'!$A52)</f>
        <v>28.04066671707</v>
      </c>
      <c r="Z52" s="5" t="str">
        <f>VLOOKUP(AA52,'datemar &amp; datesep kaf'!$N$5:$O$94,2,FALSE)</f>
        <v>1990-91</v>
      </c>
      <c r="AA52" s="18">
        <f>LARGE('datemar &amp; datesep kaf'!$N$5:$N$94,'datemar &amp; datesep kaf rank'!$A52)</f>
        <v>13.753189566899998</v>
      </c>
    </row>
    <row r="53" spans="1:27" x14ac:dyDescent="0.2">
      <c r="A53" s="5">
        <v>48</v>
      </c>
      <c r="B53" s="5" t="str">
        <f>VLOOKUP(C53,'datemar &amp; datesep kaf'!$B$5:$O$94,14,FALSE)</f>
        <v>1934-35</v>
      </c>
      <c r="C53" s="18">
        <f>LARGE('datemar &amp; datesep kaf'!$B$5:$B$94,'datemar &amp; datesep kaf rank'!$A53)</f>
        <v>1342.5151251928708</v>
      </c>
      <c r="D53" s="5" t="str">
        <f>VLOOKUP(E53,'datemar &amp; datesep kaf'!$C$5:$O$94,13,FALSE)</f>
        <v>1934-35</v>
      </c>
      <c r="E53" s="18">
        <f>LARGE('datemar &amp; datesep kaf'!$C$5:$C$94,'datemar &amp; datesep kaf rank'!$A53)</f>
        <v>1335.0872246449708</v>
      </c>
      <c r="F53" s="5" t="str">
        <f>VLOOKUP(G53,'datemar &amp; datesep kaf'!$D$5:$O$94,12,FALSE)</f>
        <v>1934-35</v>
      </c>
      <c r="G53" s="18">
        <f>LARGE('datemar &amp; datesep kaf'!$D$5:$D$94,'datemar &amp; datesep kaf rank'!$A53)</f>
        <v>1241.640213273201</v>
      </c>
      <c r="H53" s="5" t="str">
        <f>VLOOKUP(I53,'datemar &amp; datesep kaf'!$E$5:$O$94,11,FALSE)</f>
        <v>1978-79</v>
      </c>
      <c r="I53" s="18">
        <f>LARGE('datemar &amp; datesep kaf'!$E$5:$E$94,'datemar &amp; datesep kaf rank'!$A53)</f>
        <v>1031.9080274191499</v>
      </c>
      <c r="J53" s="5" t="str">
        <f>VLOOKUP(K53,'datemar &amp; datesep kaf'!$F$5:$O$94,10,FALSE)</f>
        <v>1956-57</v>
      </c>
      <c r="K53" s="18">
        <f>LARGE('datemar &amp; datesep kaf'!$F$5:$F$94,'datemar &amp; datesep kaf rank'!$A53)</f>
        <v>776.986538796888</v>
      </c>
      <c r="L53" s="5" t="str">
        <f>VLOOKUP(M53,'datemar &amp; datesep kaf'!$G$5:$O$94,9,FALSE)</f>
        <v>2003-04</v>
      </c>
      <c r="M53" s="18">
        <f>LARGE('datemar &amp; datesep kaf'!$G$5:$G$94,'datemar &amp; datesep kaf rank'!$A53)</f>
        <v>439.65013028997907</v>
      </c>
      <c r="N53" s="5" t="str">
        <f>VLOOKUP(O53,'datemar &amp; datesep kaf'!$H$5:$O$94,8,FALSE)</f>
        <v>1999-2000</v>
      </c>
      <c r="O53" s="18">
        <f>LARGE('datemar &amp; datesep kaf'!$H$5:$H$94,'datemar &amp; datesep kaf rank'!$A53)</f>
        <v>211.47369124329001</v>
      </c>
      <c r="P53" s="5" t="str">
        <f>VLOOKUP(Q53,'datemar &amp; datesep kaf'!$I$5:$O$94,7,FALSE)</f>
        <v>1935-36</v>
      </c>
      <c r="Q53" s="18">
        <f>LARGE('datemar &amp; datesep kaf'!$I$5:$I$94,'datemar &amp; datesep kaf rank'!$A53)</f>
        <v>503.26197121031998</v>
      </c>
      <c r="R53" s="5" t="str">
        <f>VLOOKUP(S53,'datemar &amp; datesep kaf'!$J$5:$O$94,6,FALSE)</f>
        <v>1984-85</v>
      </c>
      <c r="S53" s="18">
        <f>LARGE('datemar &amp; datesep kaf'!$J$5:$J$94,'datemar &amp; datesep kaf rank'!$A53)</f>
        <v>299.91305321606995</v>
      </c>
      <c r="T53" s="5" t="str">
        <f>VLOOKUP(U53,'datemar &amp; datesep kaf'!$K$5:$O$94,5,FALSE)</f>
        <v>1945-46</v>
      </c>
      <c r="U53" s="18">
        <f>LARGE('datemar &amp; datesep kaf'!$K$5:$K$94,'datemar &amp; datesep kaf rank'!$A53)</f>
        <v>135.33585608192999</v>
      </c>
      <c r="V53" s="5" t="str">
        <f>VLOOKUP(W53,'datemar &amp; datesep kaf'!$L$5:$O$94,4,FALSE)</f>
        <v>1989-90</v>
      </c>
      <c r="W53" s="18">
        <f>LARGE('datemar &amp; datesep kaf'!$L$5:$L$94,'datemar &amp; datesep kaf rank'!$A53)</f>
        <v>56.134589630489998</v>
      </c>
      <c r="X53" s="5" t="str">
        <f>VLOOKUP(Y53,'datemar &amp; datesep kaf'!$M$5:$O$94,3,FALSE)</f>
        <v>1971-72</v>
      </c>
      <c r="Y53" s="18">
        <f>LARGE('datemar &amp; datesep kaf'!$M$5:$M$94,'datemar &amp; datesep kaf rank'!$A53)</f>
        <v>27.691238631000001</v>
      </c>
      <c r="Z53" s="5" t="str">
        <f>VLOOKUP(AA53,'datemar &amp; datesep kaf'!$N$5:$O$94,2,FALSE)</f>
        <v>1989-90</v>
      </c>
      <c r="AA53" s="18">
        <f>LARGE('datemar &amp; datesep kaf'!$N$5:$N$94,'datemar &amp; datesep kaf rank'!$A53)</f>
        <v>13.684164776100001</v>
      </c>
    </row>
    <row r="54" spans="1:27" x14ac:dyDescent="0.2">
      <c r="A54" s="5">
        <v>49</v>
      </c>
      <c r="B54" s="5" t="str">
        <f>VLOOKUP(C54,'datemar &amp; datesep kaf'!$B$5:$O$94,14,FALSE)</f>
        <v>1961-62</v>
      </c>
      <c r="C54" s="18">
        <f>LARGE('datemar &amp; datesep kaf'!$B$5:$B$94,'datemar &amp; datesep kaf rank'!$A54)</f>
        <v>1325.065541053842</v>
      </c>
      <c r="D54" s="5" t="str">
        <f>VLOOKUP(E54,'datemar &amp; datesep kaf'!$C$5:$O$94,13,FALSE)</f>
        <v>1961-62</v>
      </c>
      <c r="E54" s="18">
        <f>LARGE('datemar &amp; datesep kaf'!$C$5:$C$94,'datemar &amp; datesep kaf rank'!$A54)</f>
        <v>1305.7844178099419</v>
      </c>
      <c r="F54" s="5" t="str">
        <f>VLOOKUP(G54,'datemar &amp; datesep kaf'!$D$5:$O$94,12,FALSE)</f>
        <v>1961-62</v>
      </c>
      <c r="G54" s="18">
        <f>LARGE('datemar &amp; datesep kaf'!$D$5:$D$94,'datemar &amp; datesep kaf rank'!$A54)</f>
        <v>1229.732248761072</v>
      </c>
      <c r="H54" s="5" t="str">
        <f>VLOOKUP(I54,'datemar &amp; datesep kaf'!$E$5:$O$94,11,FALSE)</f>
        <v>1988-89</v>
      </c>
      <c r="I54" s="18">
        <f>LARGE('datemar &amp; datesep kaf'!$E$5:$E$94,'datemar &amp; datesep kaf rank'!$A54)</f>
        <v>1027.5812877466922</v>
      </c>
      <c r="J54" s="5" t="str">
        <f>VLOOKUP(K54,'datemar &amp; datesep kaf'!$F$5:$O$94,10,FALSE)</f>
        <v>1939-40</v>
      </c>
      <c r="K54" s="18">
        <f>LARGE('datemar &amp; datesep kaf'!$F$5:$F$94,'datemar &amp; datesep kaf rank'!$A54)</f>
        <v>770.02686236366105</v>
      </c>
      <c r="L54" s="5" t="str">
        <f>VLOOKUP(M54,'datemar &amp; datesep kaf'!$G$5:$O$94,9,FALSE)</f>
        <v>1965-66</v>
      </c>
      <c r="M54" s="18">
        <f>LARGE('datemar &amp; datesep kaf'!$G$5:$G$94,'datemar &amp; datesep kaf rank'!$A54)</f>
        <v>427.96772609996998</v>
      </c>
      <c r="N54" s="5" t="str">
        <f>VLOOKUP(O54,'datemar &amp; datesep kaf'!$H$5:$O$94,8,FALSE)</f>
        <v>1987-88</v>
      </c>
      <c r="O54" s="18">
        <f>LARGE('datemar &amp; datesep kaf'!$H$5:$H$94,'datemar &amp; datesep kaf rank'!$A54)</f>
        <v>210.85881523329002</v>
      </c>
      <c r="P54" s="5" t="str">
        <f>VLOOKUP(Q54,'datemar &amp; datesep kaf'!$I$5:$O$94,7,FALSE)</f>
        <v>2013-14</v>
      </c>
      <c r="Q54" s="18">
        <f>LARGE('datemar &amp; datesep kaf'!$I$5:$I$94,'datemar &amp; datesep kaf rank'!$A54)</f>
        <v>502.10511174957003</v>
      </c>
      <c r="R54" s="5" t="str">
        <f>VLOOKUP(S54,'datemar &amp; datesep kaf'!$J$5:$O$94,6,FALSE)</f>
        <v>1953-54</v>
      </c>
      <c r="S54" s="18">
        <f>LARGE('datemar &amp; datesep kaf'!$J$5:$J$94,'datemar &amp; datesep kaf rank'!$A54)</f>
        <v>299.68217719167001</v>
      </c>
      <c r="T54" s="5" t="str">
        <f>VLOOKUP(U54,'datemar &amp; datesep kaf'!$K$5:$O$94,5,FALSE)</f>
        <v>2005-06</v>
      </c>
      <c r="U54" s="18">
        <f>LARGE('datemar &amp; datesep kaf'!$K$5:$K$94,'datemar &amp; datesep kaf rank'!$A54)</f>
        <v>134.18754538119001</v>
      </c>
      <c r="V54" s="5" t="str">
        <f>VLOOKUP(W54,'datemar &amp; datesep kaf'!$L$5:$O$94,4,FALSE)</f>
        <v>2004-05</v>
      </c>
      <c r="W54" s="18">
        <f>LARGE('datemar &amp; datesep kaf'!$L$5:$L$94,'datemar &amp; datesep kaf rank'!$A54)</f>
        <v>55.979660710679994</v>
      </c>
      <c r="X54" s="5" t="str">
        <f>VLOOKUP(Y54,'datemar &amp; datesep kaf'!$M$5:$O$94,3,FALSE)</f>
        <v>1990-91</v>
      </c>
      <c r="Y54" s="18">
        <f>LARGE('datemar &amp; datesep kaf'!$M$5:$M$94,'datemar &amp; datesep kaf rank'!$A54)</f>
        <v>27.476607234090004</v>
      </c>
      <c r="Z54" s="5" t="str">
        <f>VLOOKUP(AA54,'datemar &amp; datesep kaf'!$N$5:$O$94,2,FALSE)</f>
        <v>1952-53</v>
      </c>
      <c r="AA54" s="18">
        <f>LARGE('datemar &amp; datesep kaf'!$N$5:$N$94,'datemar &amp; datesep kaf rank'!$A54)</f>
        <v>13.578842465999999</v>
      </c>
    </row>
    <row r="55" spans="1:27" x14ac:dyDescent="0.2">
      <c r="A55" s="5">
        <v>50</v>
      </c>
      <c r="B55" s="5" t="str">
        <f>VLOOKUP(C55,'datemar &amp; datesep kaf'!$B$5:$O$94,14,FALSE)</f>
        <v>2002-03</v>
      </c>
      <c r="C55" s="18">
        <f>LARGE('datemar &amp; datesep kaf'!$B$5:$B$94,'datemar &amp; datesep kaf rank'!$A55)</f>
        <v>1283.7967472295209</v>
      </c>
      <c r="D55" s="5" t="str">
        <f>VLOOKUP(E55,'datemar &amp; datesep kaf'!$C$5:$O$94,13,FALSE)</f>
        <v>2002-03</v>
      </c>
      <c r="E55" s="18">
        <f>LARGE('datemar &amp; datesep kaf'!$C$5:$C$94,'datemar &amp; datesep kaf rank'!$A55)</f>
        <v>1274.3100037836211</v>
      </c>
      <c r="F55" s="5" t="str">
        <f>VLOOKUP(G55,'datemar &amp; datesep kaf'!$D$5:$O$94,12,FALSE)</f>
        <v>2008-09</v>
      </c>
      <c r="G55" s="18">
        <f>LARGE('datemar &amp; datesep kaf'!$D$5:$D$94,'datemar &amp; datesep kaf rank'!$A55)</f>
        <v>1226.7534501950911</v>
      </c>
      <c r="H55" s="5" t="str">
        <f>VLOOKUP(I55,'datemar &amp; datesep kaf'!$E$5:$O$94,11,FALSE)</f>
        <v>1951-52</v>
      </c>
      <c r="I55" s="18">
        <f>LARGE('datemar &amp; datesep kaf'!$E$5:$E$94,'datemar &amp; datesep kaf rank'!$A55)</f>
        <v>1007.72733411105</v>
      </c>
      <c r="J55" s="5" t="str">
        <f>VLOOKUP(K55,'datemar &amp; datesep kaf'!$F$5:$O$94,10,FALSE)</f>
        <v>1967-68</v>
      </c>
      <c r="K55" s="18">
        <f>LARGE('datemar &amp; datesep kaf'!$F$5:$F$94,'datemar &amp; datesep kaf rank'!$A55)</f>
        <v>758.15562578403899</v>
      </c>
      <c r="L55" s="5" t="str">
        <f>VLOOKUP(M55,'datemar &amp; datesep kaf'!$G$5:$O$94,9,FALSE)</f>
        <v>1946-47</v>
      </c>
      <c r="M55" s="18">
        <f>LARGE('datemar &amp; datesep kaf'!$G$5:$G$94,'datemar &amp; datesep kaf rank'!$A55)</f>
        <v>425.05967992802999</v>
      </c>
      <c r="N55" s="5" t="str">
        <f>VLOOKUP(O55,'datemar &amp; datesep kaf'!$H$5:$O$94,8,FALSE)</f>
        <v>1952-53</v>
      </c>
      <c r="O55" s="18">
        <f>LARGE('datemar &amp; datesep kaf'!$H$5:$H$94,'datemar &amp; datesep kaf rank'!$A55)</f>
        <v>210.60302681312999</v>
      </c>
      <c r="P55" s="5" t="str">
        <f>VLOOKUP(Q55,'datemar &amp; datesep kaf'!$I$5:$O$94,7,FALSE)</f>
        <v>1957-58</v>
      </c>
      <c r="Q55" s="18">
        <f>LARGE('datemar &amp; datesep kaf'!$I$5:$I$94,'datemar &amp; datesep kaf rank'!$A55)</f>
        <v>491.83717825032005</v>
      </c>
      <c r="R55" s="5" t="str">
        <f>VLOOKUP(S55,'datemar &amp; datesep kaf'!$J$5:$O$94,6,FALSE)</f>
        <v>1967-68</v>
      </c>
      <c r="S55" s="18">
        <f>LARGE('datemar &amp; datesep kaf'!$J$5:$J$94,'datemar &amp; datesep kaf rank'!$A55)</f>
        <v>294.36470962248001</v>
      </c>
      <c r="T55" s="5" t="str">
        <f>VLOOKUP(U55,'datemar &amp; datesep kaf'!$K$5:$O$94,5,FALSE)</f>
        <v>1981-82</v>
      </c>
      <c r="U55" s="18">
        <f>LARGE('datemar &amp; datesep kaf'!$K$5:$K$94,'datemar &amp; datesep kaf rank'!$A55)</f>
        <v>129.84983314715998</v>
      </c>
      <c r="V55" s="5" t="str">
        <f>VLOOKUP(W55,'datemar &amp; datesep kaf'!$L$5:$O$94,4,FALSE)</f>
        <v>1990-91</v>
      </c>
      <c r="W55" s="18">
        <f>LARGE('datemar &amp; datesep kaf'!$L$5:$L$94,'datemar &amp; datesep kaf rank'!$A55)</f>
        <v>54.983085541439998</v>
      </c>
      <c r="X55" s="5" t="str">
        <f>VLOOKUP(Y55,'datemar &amp; datesep kaf'!$M$5:$O$94,3,FALSE)</f>
        <v>1955-56</v>
      </c>
      <c r="Y55" s="18">
        <f>LARGE('datemar &amp; datesep kaf'!$M$5:$M$94,'datemar &amp; datesep kaf rank'!$A55)</f>
        <v>27.213261789420002</v>
      </c>
      <c r="Z55" s="5" t="str">
        <f>VLOOKUP(AA55,'datemar &amp; datesep kaf'!$N$5:$O$94,2,FALSE)</f>
        <v>1959-60</v>
      </c>
      <c r="AA55" s="18">
        <f>LARGE('datemar &amp; datesep kaf'!$N$5:$N$94,'datemar &amp; datesep kaf rank'!$A55)</f>
        <v>13.4378176779</v>
      </c>
    </row>
    <row r="56" spans="1:27" x14ac:dyDescent="0.2">
      <c r="A56" s="5">
        <v>51</v>
      </c>
      <c r="B56" s="5" t="str">
        <f>VLOOKUP(C56,'datemar &amp; datesep kaf'!$B$5:$O$94,14,FALSE)</f>
        <v>1933-34</v>
      </c>
      <c r="C56" s="18">
        <f>LARGE('datemar &amp; datesep kaf'!$B$5:$B$94,'datemar &amp; datesep kaf rank'!$A56)</f>
        <v>1283.249983613661</v>
      </c>
      <c r="D56" s="5" t="str">
        <f>VLOOKUP(E56,'datemar &amp; datesep kaf'!$C$5:$O$94,13,FALSE)</f>
        <v>1966-67</v>
      </c>
      <c r="E56" s="18">
        <f>LARGE('datemar &amp; datesep kaf'!$C$5:$C$94,'datemar &amp; datesep kaf rank'!$A56)</f>
        <v>1254.5724025403101</v>
      </c>
      <c r="F56" s="5" t="str">
        <f>VLOOKUP(G56,'datemar &amp; datesep kaf'!$D$5:$O$94,12,FALSE)</f>
        <v>1992-93</v>
      </c>
      <c r="G56" s="18">
        <f>LARGE('datemar &amp; datesep kaf'!$D$5:$D$94,'datemar &amp; datesep kaf rank'!$A56)</f>
        <v>1217.8642452391798</v>
      </c>
      <c r="H56" s="5" t="str">
        <f>VLOOKUP(I56,'datemar &amp; datesep kaf'!$E$5:$O$94,11,FALSE)</f>
        <v>2012-13</v>
      </c>
      <c r="I56" s="18">
        <f>LARGE('datemar &amp; datesep kaf'!$E$5:$E$94,'datemar &amp; datesep kaf rank'!$A56)</f>
        <v>1005.22516560984</v>
      </c>
      <c r="J56" s="5" t="str">
        <f>VLOOKUP(K56,'datemar &amp; datesep kaf'!$F$5:$O$94,10,FALSE)</f>
        <v>1959-60</v>
      </c>
      <c r="K56" s="18">
        <f>LARGE('datemar &amp; datesep kaf'!$F$5:$F$94,'datemar &amp; datesep kaf rank'!$A56)</f>
        <v>750.73157713682099</v>
      </c>
      <c r="L56" s="5" t="str">
        <f>VLOOKUP(M56,'datemar &amp; datesep kaf'!$G$5:$O$94,9,FALSE)</f>
        <v>1986-87</v>
      </c>
      <c r="M56" s="18">
        <f>LARGE('datemar &amp; datesep kaf'!$G$5:$G$94,'datemar &amp; datesep kaf rank'!$A56)</f>
        <v>420.14021564970005</v>
      </c>
      <c r="N56" s="5" t="str">
        <f>VLOOKUP(O56,'datemar &amp; datesep kaf'!$H$5:$O$94,8,FALSE)</f>
        <v>1985-86</v>
      </c>
      <c r="O56" s="18">
        <f>LARGE('datemar &amp; datesep kaf'!$H$5:$H$94,'datemar &amp; datesep kaf rank'!$A56)</f>
        <v>207.04842859932</v>
      </c>
      <c r="P56" s="5" t="str">
        <f>VLOOKUP(Q56,'datemar &amp; datesep kaf'!$I$5:$O$94,7,FALSE)</f>
        <v>1996-97</v>
      </c>
      <c r="Q56" s="18">
        <f>LARGE('datemar &amp; datesep kaf'!$I$5:$I$94,'datemar &amp; datesep kaf rank'!$A56)</f>
        <v>490.78952870283001</v>
      </c>
      <c r="R56" s="5" t="str">
        <f>VLOOKUP(S56,'datemar &amp; datesep kaf'!$J$5:$O$94,6,FALSE)</f>
        <v>1941-42</v>
      </c>
      <c r="S56" s="18">
        <f>LARGE('datemar &amp; datesep kaf'!$J$5:$J$94,'datemar &amp; datesep kaf rank'!$A56)</f>
        <v>291.97109648910003</v>
      </c>
      <c r="T56" s="5" t="str">
        <f>VLOOKUP(U56,'datemar &amp; datesep kaf'!$K$5:$O$94,5,FALSE)</f>
        <v>1961-62</v>
      </c>
      <c r="U56" s="18">
        <f>LARGE('datemar &amp; datesep kaf'!$K$5:$K$94,'datemar &amp; datesep kaf rank'!$A56)</f>
        <v>126.18451758213</v>
      </c>
      <c r="V56" s="5" t="str">
        <f>VLOOKUP(W56,'datemar &amp; datesep kaf'!$L$5:$O$94,4,FALSE)</f>
        <v>2016-17</v>
      </c>
      <c r="W56" s="18">
        <f>LARGE('datemar &amp; datesep kaf'!$L$5:$L$94,'datemar &amp; datesep kaf rank'!$A56)</f>
        <v>53.94852690255</v>
      </c>
      <c r="X56" s="5" t="str">
        <f>VLOOKUP(Y56,'datemar &amp; datesep kaf'!$M$5:$O$94,3,FALSE)</f>
        <v>1989-90</v>
      </c>
      <c r="Y56" s="18">
        <f>LARGE('datemar &amp; datesep kaf'!$M$5:$M$94,'datemar &amp; datesep kaf rank'!$A56)</f>
        <v>26.927979155489997</v>
      </c>
      <c r="Z56" s="5" t="str">
        <f>VLOOKUP(AA56,'datemar &amp; datesep kaf'!$N$5:$O$94,2,FALSE)</f>
        <v>2011-12</v>
      </c>
      <c r="AA56" s="18">
        <f>LARGE('datemar &amp; datesep kaf'!$N$5:$N$94,'datemar &amp; datesep kaf rank'!$A56)</f>
        <v>13.330710243899999</v>
      </c>
    </row>
    <row r="57" spans="1:27" x14ac:dyDescent="0.2">
      <c r="A57" s="5">
        <v>52</v>
      </c>
      <c r="B57" s="5" t="str">
        <f>VLOOKUP(C57,'datemar &amp; datesep kaf'!$B$5:$O$94,14,FALSE)</f>
        <v>2017-18</v>
      </c>
      <c r="C57" s="18">
        <f>LARGE('datemar &amp; datesep kaf'!$B$5:$B$94,'datemar &amp; datesep kaf rank'!$A57)</f>
        <v>1278.2008578525899</v>
      </c>
      <c r="D57" s="5" t="str">
        <f>VLOOKUP(E57,'datemar &amp; datesep kaf'!$C$5:$O$94,13,FALSE)</f>
        <v>2008-09</v>
      </c>
      <c r="E57" s="18">
        <f>LARGE('datemar &amp; datesep kaf'!$C$5:$C$94,'datemar &amp; datesep kaf rank'!$A57)</f>
        <v>1253.8553400878611</v>
      </c>
      <c r="F57" s="5" t="str">
        <f>VLOOKUP(G57,'datemar &amp; datesep kaf'!$D$5:$O$94,12,FALSE)</f>
        <v>1966-67</v>
      </c>
      <c r="G57" s="18">
        <f>LARGE('datemar &amp; datesep kaf'!$D$5:$D$94,'datemar &amp; datesep kaf rank'!$A57)</f>
        <v>1217.8304865627601</v>
      </c>
      <c r="H57" s="5" t="str">
        <f>VLOOKUP(I57,'datemar &amp; datesep kaf'!$E$5:$O$94,11,FALSE)</f>
        <v>1961-62</v>
      </c>
      <c r="I57" s="18">
        <f>LARGE('datemar &amp; datesep kaf'!$E$5:$E$94,'datemar &amp; datesep kaf rank'!$A57)</f>
        <v>999.20729872807192</v>
      </c>
      <c r="J57" s="5" t="str">
        <f>VLOOKUP(K57,'datemar &amp; datesep kaf'!$F$5:$O$94,10,FALSE)</f>
        <v>1963-64</v>
      </c>
      <c r="K57" s="18">
        <f>LARGE('datemar &amp; datesep kaf'!$F$5:$F$94,'datemar &amp; datesep kaf rank'!$A57)</f>
        <v>742.40518207716002</v>
      </c>
      <c r="L57" s="5" t="str">
        <f>VLOOKUP(M57,'datemar &amp; datesep kaf'!$G$5:$O$94,9,FALSE)</f>
        <v>1932-33</v>
      </c>
      <c r="M57" s="18">
        <f>LARGE('datemar &amp; datesep kaf'!$G$5:$G$94,'datemar &amp; datesep kaf rank'!$A57)</f>
        <v>416.69679098544003</v>
      </c>
      <c r="N57" s="5" t="str">
        <f>VLOOKUP(O57,'datemar &amp; datesep kaf'!$H$5:$O$94,8,FALSE)</f>
        <v>1993-94</v>
      </c>
      <c r="O57" s="18">
        <f>LARGE('datemar &amp; datesep kaf'!$H$5:$H$94,'datemar &amp; datesep kaf rank'!$A57)</f>
        <v>205.32062701121998</v>
      </c>
      <c r="P57" s="5" t="str">
        <f>VLOOKUP(Q57,'datemar &amp; datesep kaf'!$I$5:$O$94,7,FALSE)</f>
        <v>1999-2000</v>
      </c>
      <c r="Q57" s="18">
        <f>LARGE('datemar &amp; datesep kaf'!$I$5:$I$94,'datemar &amp; datesep kaf rank'!$A57)</f>
        <v>483.26150253884998</v>
      </c>
      <c r="R57" s="5" t="str">
        <f>VLOOKUP(S57,'datemar &amp; datesep kaf'!$J$5:$O$94,6,FALSE)</f>
        <v>1997-98</v>
      </c>
      <c r="S57" s="18">
        <f>LARGE('datemar &amp; datesep kaf'!$J$5:$J$94,'datemar &amp; datesep kaf rank'!$A57)</f>
        <v>281.04173491547999</v>
      </c>
      <c r="T57" s="5" t="str">
        <f>VLOOKUP(U57,'datemar &amp; datesep kaf'!$K$5:$O$94,5,FALSE)</f>
        <v>1971-72</v>
      </c>
      <c r="U57" s="18">
        <f>LARGE('datemar &amp; datesep kaf'!$K$5:$K$94,'datemar &amp; datesep kaf rank'!$A57)</f>
        <v>124.62352590512999</v>
      </c>
      <c r="V57" s="5" t="str">
        <f>VLOOKUP(W57,'datemar &amp; datesep kaf'!$L$5:$O$94,4,FALSE)</f>
        <v>2015-16</v>
      </c>
      <c r="W57" s="18">
        <f>LARGE('datemar &amp; datesep kaf'!$L$5:$L$94,'datemar &amp; datesep kaf rank'!$A57)</f>
        <v>53.877181450679991</v>
      </c>
      <c r="X57" s="5" t="str">
        <f>VLOOKUP(Y57,'datemar &amp; datesep kaf'!$M$5:$O$94,3,FALSE)</f>
        <v>1987-88</v>
      </c>
      <c r="Y57" s="18">
        <f>LARGE('datemar &amp; datesep kaf'!$M$5:$M$94,'datemar &amp; datesep kaf rank'!$A57)</f>
        <v>26.886445272749999</v>
      </c>
      <c r="Z57" s="5" t="str">
        <f>VLOOKUP(AA57,'datemar &amp; datesep kaf'!$N$5:$O$94,2,FALSE)</f>
        <v>1943-44</v>
      </c>
      <c r="AA57" s="18">
        <f>LARGE('datemar &amp; datesep kaf'!$N$5:$N$94,'datemar &amp; datesep kaf rank'!$A57)</f>
        <v>13.095073889099998</v>
      </c>
    </row>
    <row r="58" spans="1:27" x14ac:dyDescent="0.2">
      <c r="A58" s="5">
        <v>53</v>
      </c>
      <c r="B58" s="5" t="str">
        <f>VLOOKUP(C58,'datemar &amp; datesep kaf'!$B$5:$O$94,14,FALSE)</f>
        <v>1963-64</v>
      </c>
      <c r="C58" s="18">
        <f>LARGE('datemar &amp; datesep kaf'!$B$5:$B$94,'datemar &amp; datesep kaf rank'!$A58)</f>
        <v>1270.3453011223799</v>
      </c>
      <c r="D58" s="5" t="str">
        <f>VLOOKUP(E58,'datemar &amp; datesep kaf'!$C$5:$O$94,13,FALSE)</f>
        <v>2017-18</v>
      </c>
      <c r="E58" s="18">
        <f>LARGE('datemar &amp; datesep kaf'!$C$5:$C$94,'datemar &amp; datesep kaf rank'!$A58)</f>
        <v>1253.4251232444897</v>
      </c>
      <c r="F58" s="5" t="str">
        <f>VLOOKUP(G58,'datemar &amp; datesep kaf'!$D$5:$O$94,12,FALSE)</f>
        <v>1963-64</v>
      </c>
      <c r="G58" s="18">
        <f>LARGE('datemar &amp; datesep kaf'!$D$5:$D$94,'datemar &amp; datesep kaf rank'!$A58)</f>
        <v>1214.2809065305801</v>
      </c>
      <c r="H58" s="5" t="str">
        <f>VLOOKUP(I58,'datemar &amp; datesep kaf'!$E$5:$O$94,11,FALSE)</f>
        <v>1967-68</v>
      </c>
      <c r="I58" s="18">
        <f>LARGE('datemar &amp; datesep kaf'!$E$5:$E$94,'datemar &amp; datesep kaf rank'!$A58)</f>
        <v>994.41250948638901</v>
      </c>
      <c r="J58" s="5" t="str">
        <f>VLOOKUP(K58,'datemar &amp; datesep kaf'!$F$5:$O$94,10,FALSE)</f>
        <v>1992-93</v>
      </c>
      <c r="K58" s="18">
        <f>LARGE('datemar &amp; datesep kaf'!$F$5:$F$94,'datemar &amp; datesep kaf rank'!$A58)</f>
        <v>732.64999566611993</v>
      </c>
      <c r="L58" s="5" t="str">
        <f>VLOOKUP(M58,'datemar &amp; datesep kaf'!$G$5:$O$94,9,FALSE)</f>
        <v>2010-11</v>
      </c>
      <c r="M58" s="18">
        <f>LARGE('datemar &amp; datesep kaf'!$G$5:$G$94,'datemar &amp; datesep kaf rank'!$A58)</f>
        <v>413.21272500038998</v>
      </c>
      <c r="N58" s="5" t="str">
        <f>VLOOKUP(O58,'datemar &amp; datesep kaf'!$H$5:$O$94,8,FALSE)</f>
        <v>2017-18</v>
      </c>
      <c r="O58" s="18">
        <f>LARGE('datemar &amp; datesep kaf'!$H$5:$H$94,'datemar &amp; datesep kaf rank'!$A58)</f>
        <v>205.25176089809997</v>
      </c>
      <c r="P58" s="5" t="str">
        <f>VLOOKUP(Q58,'datemar &amp; datesep kaf'!$I$5:$O$94,7,FALSE)</f>
        <v>2005-06</v>
      </c>
      <c r="Q58" s="18">
        <f>LARGE('datemar &amp; datesep kaf'!$I$5:$I$94,'datemar &amp; datesep kaf rank'!$A58)</f>
        <v>473.71408471505998</v>
      </c>
      <c r="R58" s="5" t="str">
        <f>VLOOKUP(S58,'datemar &amp; datesep kaf'!$J$5:$O$94,6,FALSE)</f>
        <v>2013-14</v>
      </c>
      <c r="S58" s="18">
        <f>LARGE('datemar &amp; datesep kaf'!$J$5:$J$94,'datemar &amp; datesep kaf rank'!$A58)</f>
        <v>279.78756636746999</v>
      </c>
      <c r="T58" s="5" t="str">
        <f>VLOOKUP(U58,'datemar &amp; datesep kaf'!$K$5:$O$94,5,FALSE)</f>
        <v>1993-94</v>
      </c>
      <c r="U58" s="18">
        <f>LARGE('datemar &amp; datesep kaf'!$K$5:$K$94,'datemar &amp; datesep kaf rank'!$A58)</f>
        <v>124.02681848949</v>
      </c>
      <c r="V58" s="5" t="str">
        <f>VLOOKUP(W58,'datemar &amp; datesep kaf'!$L$5:$O$94,4,FALSE)</f>
        <v>1959-60</v>
      </c>
      <c r="W58" s="18">
        <f>LARGE('datemar &amp; datesep kaf'!$L$5:$L$94,'datemar &amp; datesep kaf rank'!$A58)</f>
        <v>53.824718642730012</v>
      </c>
      <c r="X58" s="5" t="str">
        <f>VLOOKUP(Y58,'datemar &amp; datesep kaf'!$M$5:$O$94,3,FALSE)</f>
        <v>2007-08</v>
      </c>
      <c r="Y58" s="18">
        <f>LARGE('datemar &amp; datesep kaf'!$M$5:$M$94,'datemar &amp; datesep kaf rank'!$A58)</f>
        <v>26.772951062129994</v>
      </c>
      <c r="Z58" s="5" t="str">
        <f>VLOOKUP(AA58,'datemar &amp; datesep kaf'!$N$5:$O$94,2,FALSE)</f>
        <v>1949-50</v>
      </c>
      <c r="AA58" s="18">
        <f>LARGE('datemar &amp; datesep kaf'!$N$5:$N$94,'datemar &amp; datesep kaf rank'!$A58)</f>
        <v>12.79338795</v>
      </c>
    </row>
    <row r="59" spans="1:27" x14ac:dyDescent="0.2">
      <c r="A59" s="5">
        <v>54</v>
      </c>
      <c r="B59" s="5" t="str">
        <f>VLOOKUP(C59,'datemar &amp; datesep kaf'!$B$5:$O$94,14,FALSE)</f>
        <v>1966-67</v>
      </c>
      <c r="C59" s="18">
        <f>LARGE('datemar &amp; datesep kaf'!$B$5:$B$94,'datemar &amp; datesep kaf rank'!$A59)</f>
        <v>1264.6982203424102</v>
      </c>
      <c r="D59" s="5" t="str">
        <f>VLOOKUP(E59,'datemar &amp; datesep kaf'!$C$5:$O$94,13,FALSE)</f>
        <v>1967-68</v>
      </c>
      <c r="E59" s="18">
        <f>LARGE('datemar &amp; datesep kaf'!$C$5:$C$94,'datemar &amp; datesep kaf rank'!$A59)</f>
        <v>1252.452208900809</v>
      </c>
      <c r="F59" s="5" t="str">
        <f>VLOOKUP(G59,'datemar &amp; datesep kaf'!$D$5:$O$94,12,FALSE)</f>
        <v>1951-52</v>
      </c>
      <c r="G59" s="18">
        <f>LARGE('datemar &amp; datesep kaf'!$D$5:$D$94,'datemar &amp; datesep kaf rank'!$A59)</f>
        <v>1209.35886373995</v>
      </c>
      <c r="H59" s="5" t="str">
        <f>VLOOKUP(I59,'datemar &amp; datesep kaf'!$E$5:$O$94,11,FALSE)</f>
        <v>1935-36</v>
      </c>
      <c r="I59" s="18">
        <f>LARGE('datemar &amp; datesep kaf'!$E$5:$E$94,'datemar &amp; datesep kaf rank'!$A59)</f>
        <v>989.04920588586003</v>
      </c>
      <c r="J59" s="5" t="str">
        <f>VLOOKUP(K59,'datemar &amp; datesep kaf'!$F$5:$O$94,10,FALSE)</f>
        <v>1978-79</v>
      </c>
      <c r="K59" s="18">
        <f>LARGE('datemar &amp; datesep kaf'!$F$5:$F$94,'datemar &amp; datesep kaf rank'!$A59)</f>
        <v>724.33966870503014</v>
      </c>
      <c r="L59" s="5" t="str">
        <f>VLOOKUP(M59,'datemar &amp; datesep kaf'!$G$5:$O$94,9,FALSE)</f>
        <v>1958-59</v>
      </c>
      <c r="M59" s="18">
        <f>LARGE('datemar &amp; datesep kaf'!$G$5:$G$94,'datemar &amp; datesep kaf rank'!$A59)</f>
        <v>410.01068875683001</v>
      </c>
      <c r="N59" s="5" t="str">
        <f>VLOOKUP(O59,'datemar &amp; datesep kaf'!$H$5:$O$94,8,FALSE)</f>
        <v>1946-47</v>
      </c>
      <c r="O59" s="18">
        <f>LARGE('datemar &amp; datesep kaf'!$H$5:$H$94,'datemar &amp; datesep kaf rank'!$A59)</f>
        <v>202.91092792803002</v>
      </c>
      <c r="P59" s="5" t="str">
        <f>VLOOKUP(Q59,'datemar &amp; datesep kaf'!$I$5:$O$94,7,FALSE)</f>
        <v>1981-82</v>
      </c>
      <c r="Q59" s="18">
        <f>LARGE('datemar &amp; datesep kaf'!$I$5:$I$94,'datemar &amp; datesep kaf rank'!$A59)</f>
        <v>471.70278561692999</v>
      </c>
      <c r="R59" s="5" t="str">
        <f>VLOOKUP(S59,'datemar &amp; datesep kaf'!$J$5:$O$94,6,FALSE)</f>
        <v>1960-61</v>
      </c>
      <c r="S59" s="18">
        <f>LARGE('datemar &amp; datesep kaf'!$J$5:$J$94,'datemar &amp; datesep kaf rank'!$A59)</f>
        <v>278.74015483649998</v>
      </c>
      <c r="T59" s="5" t="str">
        <f>VLOOKUP(U59,'datemar &amp; datesep kaf'!$K$5:$O$94,5,FALSE)</f>
        <v>1997-98</v>
      </c>
      <c r="U59" s="18">
        <f>LARGE('datemar &amp; datesep kaf'!$K$5:$K$94,'datemar &amp; datesep kaf rank'!$A59)</f>
        <v>123.77243833374001</v>
      </c>
      <c r="V59" s="5" t="str">
        <f>VLOOKUP(W59,'datemar &amp; datesep kaf'!$L$5:$O$94,4,FALSE)</f>
        <v>1995-96</v>
      </c>
      <c r="W59" s="18">
        <f>LARGE('datemar &amp; datesep kaf'!$L$5:$L$94,'datemar &amp; datesep kaf rank'!$A59)</f>
        <v>53.818807899150002</v>
      </c>
      <c r="X59" s="5" t="str">
        <f>VLOOKUP(Y59,'datemar &amp; datesep kaf'!$M$5:$O$94,3,FALSE)</f>
        <v>1978-79</v>
      </c>
      <c r="Y59" s="18">
        <f>LARGE('datemar &amp; datesep kaf'!$M$5:$M$94,'datemar &amp; datesep kaf rank'!$A59)</f>
        <v>26.38183041564</v>
      </c>
      <c r="Z59" s="5" t="str">
        <f>VLOOKUP(AA59,'datemar &amp; datesep kaf'!$N$5:$O$94,2,FALSE)</f>
        <v>1936-37</v>
      </c>
      <c r="AA59" s="18">
        <f>LARGE('datemar &amp; datesep kaf'!$N$5:$N$94,'datemar &amp; datesep kaf rank'!$A59)</f>
        <v>12.5000325891</v>
      </c>
    </row>
    <row r="60" spans="1:27" x14ac:dyDescent="0.2">
      <c r="A60" s="5">
        <v>55</v>
      </c>
      <c r="B60" s="5" t="str">
        <f>VLOOKUP(C60,'datemar &amp; datesep kaf'!$B$5:$O$94,14,FALSE)</f>
        <v>2008-09</v>
      </c>
      <c r="C60" s="18">
        <f>LARGE('datemar &amp; datesep kaf'!$B$5:$B$94,'datemar &amp; datesep kaf rank'!$A60)</f>
        <v>1262.672067029961</v>
      </c>
      <c r="D60" s="5" t="str">
        <f>VLOOKUP(E60,'datemar &amp; datesep kaf'!$C$5:$O$94,13,FALSE)</f>
        <v>1963-64</v>
      </c>
      <c r="E60" s="18">
        <f>LARGE('datemar &amp; datesep kaf'!$C$5:$C$94,'datemar &amp; datesep kaf rank'!$A60)</f>
        <v>1248.9476159743799</v>
      </c>
      <c r="F60" s="5" t="str">
        <f>VLOOKUP(G60,'datemar &amp; datesep kaf'!$D$5:$O$94,12,FALSE)</f>
        <v>1933-34</v>
      </c>
      <c r="G60" s="18">
        <f>LARGE('datemar &amp; datesep kaf'!$D$5:$D$94,'datemar &amp; datesep kaf rank'!$A60)</f>
        <v>1204.5479171435009</v>
      </c>
      <c r="H60" s="5" t="str">
        <f>VLOOKUP(I60,'datemar &amp; datesep kaf'!$E$5:$O$94,11,FALSE)</f>
        <v>1992-93</v>
      </c>
      <c r="I60" s="18">
        <f>LARGE('datemar &amp; datesep kaf'!$E$5:$E$94,'datemar &amp; datesep kaf rank'!$A60)</f>
        <v>988.63886540537999</v>
      </c>
      <c r="J60" s="5" t="str">
        <f>VLOOKUP(K60,'datemar &amp; datesep kaf'!$F$5:$O$94,10,FALSE)</f>
        <v>1979-80</v>
      </c>
      <c r="K60" s="18">
        <f>LARGE('datemar &amp; datesep kaf'!$F$5:$F$94,'datemar &amp; datesep kaf rank'!$A60)</f>
        <v>696.42231636350107</v>
      </c>
      <c r="L60" s="5" t="str">
        <f>VLOOKUP(M60,'datemar &amp; datesep kaf'!$G$5:$O$94,9,FALSE)</f>
        <v>1955-56</v>
      </c>
      <c r="M60" s="18">
        <f>LARGE('datemar &amp; datesep kaf'!$G$5:$G$94,'datemar &amp; datesep kaf rank'!$A60)</f>
        <v>405.92928262889092</v>
      </c>
      <c r="N60" s="5" t="str">
        <f>VLOOKUP(O60,'datemar &amp; datesep kaf'!$H$5:$O$94,8,FALSE)</f>
        <v>1981-82</v>
      </c>
      <c r="O60" s="18">
        <f>LARGE('datemar &amp; datesep kaf'!$H$5:$H$94,'datemar &amp; datesep kaf rank'!$A60)</f>
        <v>202.25239572132</v>
      </c>
      <c r="P60" s="5" t="str">
        <f>VLOOKUP(Q60,'datemar &amp; datesep kaf'!$I$5:$O$94,7,FALSE)</f>
        <v>2003-04</v>
      </c>
      <c r="Q60" s="18">
        <f>LARGE('datemar &amp; datesep kaf'!$I$5:$I$94,'datemar &amp; datesep kaf rank'!$A60)</f>
        <v>466.41070647653993</v>
      </c>
      <c r="R60" s="5" t="str">
        <f>VLOOKUP(S60,'datemar &amp; datesep kaf'!$J$5:$O$94,6,FALSE)</f>
        <v>1940-41</v>
      </c>
      <c r="S60" s="18">
        <f>LARGE('datemar &amp; datesep kaf'!$J$5:$J$94,'datemar &amp; datesep kaf rank'!$A60)</f>
        <v>277.95158627102995</v>
      </c>
      <c r="T60" s="5" t="str">
        <f>VLOOKUP(U60,'datemar &amp; datesep kaf'!$K$5:$O$94,5,FALSE)</f>
        <v>1935-36</v>
      </c>
      <c r="U60" s="18">
        <f>LARGE('datemar &amp; datesep kaf'!$K$5:$K$94,'datemar &amp; datesep kaf rank'!$A60)</f>
        <v>122.60006812977001</v>
      </c>
      <c r="V60" s="5" t="str">
        <f>VLOOKUP(W60,'datemar &amp; datesep kaf'!$L$5:$O$94,4,FALSE)</f>
        <v>1987-88</v>
      </c>
      <c r="W60" s="18">
        <f>LARGE('datemar &amp; datesep kaf'!$L$5:$L$94,'datemar &amp; datesep kaf rank'!$A60)</f>
        <v>52.863726943230006</v>
      </c>
      <c r="X60" s="5" t="str">
        <f>VLOOKUP(Y60,'datemar &amp; datesep kaf'!$M$5:$O$94,3,FALSE)</f>
        <v>2008-09</v>
      </c>
      <c r="Y60" s="18">
        <f>LARGE('datemar &amp; datesep kaf'!$M$5:$M$94,'datemar &amp; datesep kaf rank'!$A60)</f>
        <v>25.856329608900005</v>
      </c>
      <c r="Z60" s="5" t="str">
        <f>VLOOKUP(AA60,'datemar &amp; datesep kaf'!$N$5:$O$94,2,FALSE)</f>
        <v>2004-05</v>
      </c>
      <c r="AA60" s="18">
        <f>LARGE('datemar &amp; datesep kaf'!$N$5:$N$94,'datemar &amp; datesep kaf rank'!$A60)</f>
        <v>12.3554375532</v>
      </c>
    </row>
    <row r="61" spans="1:27" x14ac:dyDescent="0.2">
      <c r="A61" s="5">
        <v>56</v>
      </c>
      <c r="B61" s="5" t="str">
        <f>VLOOKUP(C61,'datemar &amp; datesep kaf'!$B$5:$O$94,14,FALSE)</f>
        <v>1967-68</v>
      </c>
      <c r="C61" s="18">
        <f>LARGE('datemar &amp; datesep kaf'!$B$5:$B$94,'datemar &amp; datesep kaf rank'!$A61)</f>
        <v>1260.7429193337086</v>
      </c>
      <c r="D61" s="5" t="str">
        <f>VLOOKUP(E61,'datemar &amp; datesep kaf'!$C$5:$O$94,13,FALSE)</f>
        <v>1933-34</v>
      </c>
      <c r="E61" s="18">
        <f>LARGE('datemar &amp; datesep kaf'!$C$5:$C$94,'datemar &amp; datesep kaf rank'!$A61)</f>
        <v>1246.055737074561</v>
      </c>
      <c r="F61" s="5" t="str">
        <f>VLOOKUP(G61,'datemar &amp; datesep kaf'!$D$5:$O$94,12,FALSE)</f>
        <v>1932-33</v>
      </c>
      <c r="G61" s="18">
        <f>LARGE('datemar &amp; datesep kaf'!$D$5:$D$94,'datemar &amp; datesep kaf rank'!$A61)</f>
        <v>1172.87446180233</v>
      </c>
      <c r="H61" s="5" t="str">
        <f>VLOOKUP(I61,'datemar &amp; datesep kaf'!$E$5:$O$94,11,FALSE)</f>
        <v>1966-67</v>
      </c>
      <c r="I61" s="18">
        <f>LARGE('datemar &amp; datesep kaf'!$E$5:$E$94,'datemar &amp; datesep kaf rank'!$A61)</f>
        <v>982.56722265786004</v>
      </c>
      <c r="J61" s="5" t="str">
        <f>VLOOKUP(K61,'datemar &amp; datesep kaf'!$F$5:$O$94,10,FALSE)</f>
        <v>1966-67</v>
      </c>
      <c r="K61" s="18">
        <f>LARGE('datemar &amp; datesep kaf'!$F$5:$F$94,'datemar &amp; datesep kaf rank'!$A61)</f>
        <v>695.79950448603006</v>
      </c>
      <c r="L61" s="5" t="str">
        <f>VLOOKUP(M61,'datemar &amp; datesep kaf'!$G$5:$O$94,9,FALSE)</f>
        <v>1961-62</v>
      </c>
      <c r="M61" s="18">
        <f>LARGE('datemar &amp; datesep kaf'!$G$5:$G$94,'datemar &amp; datesep kaf rank'!$A61)</f>
        <v>402.73815547583109</v>
      </c>
      <c r="N61" s="5" t="str">
        <f>VLOOKUP(O61,'datemar &amp; datesep kaf'!$H$5:$O$94,8,FALSE)</f>
        <v>1935-36</v>
      </c>
      <c r="O61" s="18">
        <f>LARGE('datemar &amp; datesep kaf'!$H$5:$H$94,'datemar &amp; datesep kaf rank'!$A61)</f>
        <v>197.99007521999999</v>
      </c>
      <c r="P61" s="5" t="str">
        <f>VLOOKUP(Q61,'datemar &amp; datesep kaf'!$I$5:$O$94,7,FALSE)</f>
        <v>1946-47</v>
      </c>
      <c r="Q61" s="18">
        <f>LARGE('datemar &amp; datesep kaf'!$I$5:$I$94,'datemar &amp; datesep kaf rank'!$A61)</f>
        <v>466.26821391990001</v>
      </c>
      <c r="R61" s="5" t="str">
        <f>VLOOKUP(S61,'datemar &amp; datesep kaf'!$J$5:$O$94,6,FALSE)</f>
        <v>1945-46</v>
      </c>
      <c r="S61" s="18">
        <f>LARGE('datemar &amp; datesep kaf'!$J$5:$J$94,'datemar &amp; datesep kaf rank'!$A61)</f>
        <v>276.13815823986005</v>
      </c>
      <c r="T61" s="5" t="str">
        <f>VLOOKUP(U61,'datemar &amp; datesep kaf'!$K$5:$O$94,5,FALSE)</f>
        <v>1990-91</v>
      </c>
      <c r="U61" s="18">
        <f>LARGE('datemar &amp; datesep kaf'!$K$5:$K$94,'datemar &amp; datesep kaf rank'!$A61)</f>
        <v>118.40853770844001</v>
      </c>
      <c r="V61" s="5" t="str">
        <f>VLOOKUP(W61,'datemar &amp; datesep kaf'!$L$5:$O$94,4,FALSE)</f>
        <v>1971-72</v>
      </c>
      <c r="W61" s="18">
        <f>LARGE('datemar &amp; datesep kaf'!$L$5:$L$94,'datemar &amp; datesep kaf rank'!$A61)</f>
        <v>49.902404740229997</v>
      </c>
      <c r="X61" s="5" t="str">
        <f>VLOOKUP(Y61,'datemar &amp; datesep kaf'!$M$5:$O$94,3,FALSE)</f>
        <v>1973-74</v>
      </c>
      <c r="Y61" s="18">
        <f>LARGE('datemar &amp; datesep kaf'!$M$5:$M$94,'datemar &amp; datesep kaf rank'!$A61)</f>
        <v>25.610914742069998</v>
      </c>
      <c r="Z61" s="5" t="str">
        <f>VLOOKUP(AA61,'datemar &amp; datesep kaf'!$N$5:$O$94,2,FALSE)</f>
        <v>1945-46</v>
      </c>
      <c r="AA61" s="18">
        <f>LARGE('datemar &amp; datesep kaf'!$N$5:$N$94,'datemar &amp; datesep kaf rank'!$A61)</f>
        <v>11.900825999999999</v>
      </c>
    </row>
    <row r="62" spans="1:27" x14ac:dyDescent="0.2">
      <c r="A62" s="5">
        <v>57</v>
      </c>
      <c r="B62" s="5" t="str">
        <f>VLOOKUP(C62,'datemar &amp; datesep kaf'!$B$5:$O$94,14,FALSE)</f>
        <v>1992-93</v>
      </c>
      <c r="C62" s="18">
        <f>LARGE('datemar &amp; datesep kaf'!$B$5:$B$94,'datemar &amp; datesep kaf rank'!$A62)</f>
        <v>1252.5694736898001</v>
      </c>
      <c r="D62" s="5" t="str">
        <f>VLOOKUP(E62,'datemar &amp; datesep kaf'!$C$5:$O$94,13,FALSE)</f>
        <v>1992-93</v>
      </c>
      <c r="E62" s="18">
        <f>LARGE('datemar &amp; datesep kaf'!$C$5:$C$94,'datemar &amp; datesep kaf rank'!$A62)</f>
        <v>1238.8020031317001</v>
      </c>
      <c r="F62" s="5" t="str">
        <f>VLOOKUP(G62,'datemar &amp; datesep kaf'!$D$5:$O$94,12,FALSE)</f>
        <v>1986-87</v>
      </c>
      <c r="G62" s="18">
        <f>LARGE('datemar &amp; datesep kaf'!$D$5:$D$94,'datemar &amp; datesep kaf rank'!$A62)</f>
        <v>1127.9398585287001</v>
      </c>
      <c r="H62" s="5" t="str">
        <f>VLOOKUP(I62,'datemar &amp; datesep kaf'!$E$5:$O$94,11,FALSE)</f>
        <v>1980-81</v>
      </c>
      <c r="I62" s="18">
        <f>LARGE('datemar &amp; datesep kaf'!$E$5:$E$94,'datemar &amp; datesep kaf rank'!$A62)</f>
        <v>971.07096523773009</v>
      </c>
      <c r="J62" s="5" t="str">
        <f>VLOOKUP(K62,'datemar &amp; datesep kaf'!$F$5:$O$94,10,FALSE)</f>
        <v>1948-49</v>
      </c>
      <c r="K62" s="18">
        <f>LARGE('datemar &amp; datesep kaf'!$F$5:$F$94,'datemar &amp; datesep kaf rank'!$A62)</f>
        <v>695.66278382999997</v>
      </c>
      <c r="L62" s="5" t="str">
        <f>VLOOKUP(M62,'datemar &amp; datesep kaf'!$G$5:$O$94,9,FALSE)</f>
        <v>1997-98</v>
      </c>
      <c r="M62" s="18">
        <f>LARGE('datemar &amp; datesep kaf'!$G$5:$G$94,'datemar &amp; datesep kaf rank'!$A62)</f>
        <v>393.80214060431996</v>
      </c>
      <c r="N62" s="5" t="str">
        <f>VLOOKUP(O62,'datemar &amp; datesep kaf'!$H$5:$O$94,8,FALSE)</f>
        <v>1990-91</v>
      </c>
      <c r="O62" s="18">
        <f>LARGE('datemar &amp; datesep kaf'!$H$5:$H$94,'datemar &amp; datesep kaf rank'!$A62)</f>
        <v>196.79783063661</v>
      </c>
      <c r="P62" s="5" t="str">
        <f>VLOOKUP(Q62,'datemar &amp; datesep kaf'!$I$5:$O$94,7,FALSE)</f>
        <v>1988-89</v>
      </c>
      <c r="Q62" s="18">
        <f>LARGE('datemar &amp; datesep kaf'!$I$5:$I$94,'datemar &amp; datesep kaf rank'!$A62)</f>
        <v>465.19440238991996</v>
      </c>
      <c r="R62" s="5" t="str">
        <f>VLOOKUP(S62,'datemar &amp; datesep kaf'!$J$5:$O$94,6,FALSE)</f>
        <v>1937-38</v>
      </c>
      <c r="S62" s="18">
        <f>LARGE('datemar &amp; datesep kaf'!$J$5:$J$94,'datemar &amp; datesep kaf rank'!$A62)</f>
        <v>267.63124946796006</v>
      </c>
      <c r="T62" s="5" t="str">
        <f>VLOOKUP(U62,'datemar &amp; datesep kaf'!$K$5:$O$94,5,FALSE)</f>
        <v>1985-86</v>
      </c>
      <c r="U62" s="18">
        <f>LARGE('datemar &amp; datesep kaf'!$K$5:$K$94,'datemar &amp; datesep kaf rank'!$A62)</f>
        <v>117.56064352536001</v>
      </c>
      <c r="V62" s="5" t="str">
        <f>VLOOKUP(W62,'datemar &amp; datesep kaf'!$L$5:$O$94,4,FALSE)</f>
        <v>1935-36</v>
      </c>
      <c r="W62" s="18">
        <f>LARGE('datemar &amp; datesep kaf'!$L$5:$L$94,'datemar &amp; datesep kaf rank'!$A62)</f>
        <v>48.813161805870003</v>
      </c>
      <c r="X62" s="5" t="str">
        <f>VLOOKUP(Y62,'datemar &amp; datesep kaf'!$M$5:$O$94,3,FALSE)</f>
        <v>2017-18</v>
      </c>
      <c r="Y62" s="18">
        <f>LARGE('datemar &amp; datesep kaf'!$M$5:$M$94,'datemar &amp; datesep kaf rank'!$A62)</f>
        <v>25.417903179060001</v>
      </c>
      <c r="Z62" s="5" t="str">
        <f>VLOOKUP(AA62,'datemar &amp; datesep kaf'!$N$5:$O$94,2,FALSE)</f>
        <v>1951-52</v>
      </c>
      <c r="AA62" s="18">
        <f>LARGE('datemar &amp; datesep kaf'!$N$5:$N$94,'datemar &amp; datesep kaf rank'!$A62)</f>
        <v>11.722313609999999</v>
      </c>
    </row>
    <row r="63" spans="1:27" x14ac:dyDescent="0.2">
      <c r="A63" s="5">
        <v>58</v>
      </c>
      <c r="B63" s="5" t="str">
        <f>VLOOKUP(C63,'datemar &amp; datesep kaf'!$B$5:$O$94,14,FALSE)</f>
        <v>1997-98</v>
      </c>
      <c r="C63" s="18">
        <f>LARGE('datemar &amp; datesep kaf'!$B$5:$B$94,'datemar &amp; datesep kaf rank'!$A63)</f>
        <v>1243.4494165111412</v>
      </c>
      <c r="D63" s="5" t="str">
        <f>VLOOKUP(E63,'datemar &amp; datesep kaf'!$C$5:$O$94,13,FALSE)</f>
        <v>1997-98</v>
      </c>
      <c r="E63" s="18">
        <f>LARGE('datemar &amp; datesep kaf'!$C$5:$C$94,'datemar &amp; datesep kaf rank'!$A63)</f>
        <v>1212.3626738752412</v>
      </c>
      <c r="F63" s="5" t="str">
        <f>VLOOKUP(G63,'datemar &amp; datesep kaf'!$D$5:$O$94,12,FALSE)</f>
        <v>1967-68</v>
      </c>
      <c r="G63" s="18">
        <f>LARGE('datemar &amp; datesep kaf'!$D$5:$D$94,'datemar &amp; datesep kaf rank'!$A63)</f>
        <v>1120.1727031174889</v>
      </c>
      <c r="H63" s="5" t="str">
        <f>VLOOKUP(I63,'datemar &amp; datesep kaf'!$E$5:$O$94,11,FALSE)</f>
        <v>1939-40</v>
      </c>
      <c r="I63" s="18">
        <f>LARGE('datemar &amp; datesep kaf'!$E$5:$E$94,'datemar &amp; datesep kaf rank'!$A63)</f>
        <v>963.71280551366101</v>
      </c>
      <c r="J63" s="5" t="str">
        <f>VLOOKUP(K63,'datemar &amp; datesep kaf'!$F$5:$O$94,10,FALSE)</f>
        <v>1938-39</v>
      </c>
      <c r="K63" s="18">
        <f>LARGE('datemar &amp; datesep kaf'!$F$5:$F$94,'datemar &amp; datesep kaf rank'!$A63)</f>
        <v>690.89773276901997</v>
      </c>
      <c r="L63" s="5" t="str">
        <f>VLOOKUP(M63,'datemar &amp; datesep kaf'!$G$5:$O$94,9,FALSE)</f>
        <v>1934-35</v>
      </c>
      <c r="M63" s="18">
        <f>LARGE('datemar &amp; datesep kaf'!$G$5:$G$94,'datemar &amp; datesep kaf rank'!$A63)</f>
        <v>392.53057701564006</v>
      </c>
      <c r="N63" s="5" t="str">
        <f>VLOOKUP(O63,'datemar &amp; datesep kaf'!$H$5:$O$94,8,FALSE)</f>
        <v>1986-87</v>
      </c>
      <c r="O63" s="18">
        <f>LARGE('datemar &amp; datesep kaf'!$H$5:$H$94,'datemar &amp; datesep kaf rank'!$A63)</f>
        <v>194.36599601706001</v>
      </c>
      <c r="P63" s="5" t="str">
        <f>VLOOKUP(Q63,'datemar &amp; datesep kaf'!$I$5:$O$94,7,FALSE)</f>
        <v>1978-79</v>
      </c>
      <c r="Q63" s="18">
        <f>LARGE('datemar &amp; datesep kaf'!$I$5:$I$94,'datemar &amp; datesep kaf rank'!$A63)</f>
        <v>460.83269015679002</v>
      </c>
      <c r="R63" s="5" t="str">
        <f>VLOOKUP(S63,'datemar &amp; datesep kaf'!$J$5:$O$94,6,FALSE)</f>
        <v>1985-86</v>
      </c>
      <c r="S63" s="18">
        <f>LARGE('datemar &amp; datesep kaf'!$J$5:$J$94,'datemar &amp; datesep kaf rank'!$A63)</f>
        <v>262.86199344845994</v>
      </c>
      <c r="T63" s="5" t="str">
        <f>VLOOKUP(U63,'datemar &amp; datesep kaf'!$K$5:$O$94,5,FALSE)</f>
        <v>1938-39</v>
      </c>
      <c r="U63" s="18">
        <f>LARGE('datemar &amp; datesep kaf'!$K$5:$K$94,'datemar &amp; datesep kaf rank'!$A63)</f>
        <v>117.23489808303</v>
      </c>
      <c r="V63" s="5" t="str">
        <f>VLOOKUP(W63,'datemar &amp; datesep kaf'!$L$5:$O$94,4,FALSE)</f>
        <v>1960-61</v>
      </c>
      <c r="W63" s="18">
        <f>LARGE('datemar &amp; datesep kaf'!$L$5:$L$94,'datemar &amp; datesep kaf rank'!$A63)</f>
        <v>48.735528750930001</v>
      </c>
      <c r="X63" s="5" t="str">
        <f>VLOOKUP(Y63,'datemar &amp; datesep kaf'!$M$5:$O$94,3,FALSE)</f>
        <v>1991-92</v>
      </c>
      <c r="Y63" s="18">
        <f>LARGE('datemar &amp; datesep kaf'!$M$5:$M$94,'datemar &amp; datesep kaf rank'!$A63)</f>
        <v>25.075040382000001</v>
      </c>
      <c r="Z63" s="5" t="str">
        <f>VLOOKUP(AA63,'datemar &amp; datesep kaf'!$N$5:$O$94,2,FALSE)</f>
        <v>1948-49</v>
      </c>
      <c r="AA63" s="18">
        <f>LARGE('datemar &amp; datesep kaf'!$N$5:$N$94,'datemar &amp; datesep kaf rank'!$A63)</f>
        <v>11.599140060900002</v>
      </c>
    </row>
    <row r="64" spans="1:27" x14ac:dyDescent="0.2">
      <c r="A64" s="5">
        <v>59</v>
      </c>
      <c r="B64" s="5" t="str">
        <f>VLOOKUP(C64,'datemar &amp; datesep kaf'!$B$5:$O$94,14,FALSE)</f>
        <v>1959-60</v>
      </c>
      <c r="C64" s="18">
        <f>LARGE('datemar &amp; datesep kaf'!$B$5:$B$94,'datemar &amp; datesep kaf rank'!$A64)</f>
        <v>1225.1122667855609</v>
      </c>
      <c r="D64" s="5" t="str">
        <f>VLOOKUP(E64,'datemar &amp; datesep kaf'!$C$5:$O$94,13,FALSE)</f>
        <v>1932-33</v>
      </c>
      <c r="E64" s="18">
        <f>LARGE('datemar &amp; datesep kaf'!$C$5:$C$94,'datemar &amp; datesep kaf rank'!$A64)</f>
        <v>1203.6182623023301</v>
      </c>
      <c r="F64" s="5" t="str">
        <f>VLOOKUP(G64,'datemar &amp; datesep kaf'!$D$5:$O$94,12,FALSE)</f>
        <v>1978-79</v>
      </c>
      <c r="G64" s="18">
        <f>LARGE('datemar &amp; datesep kaf'!$D$5:$D$94,'datemar &amp; datesep kaf rank'!$A64)</f>
        <v>1118.9149663051498</v>
      </c>
      <c r="H64" s="5" t="str">
        <f>VLOOKUP(I64,'datemar &amp; datesep kaf'!$E$5:$O$94,11,FALSE)</f>
        <v>1989-90</v>
      </c>
      <c r="I64" s="18">
        <f>LARGE('datemar &amp; datesep kaf'!$E$5:$E$94,'datemar &amp; datesep kaf rank'!$A64)</f>
        <v>962.57754208515894</v>
      </c>
      <c r="J64" s="5" t="str">
        <f>VLOOKUP(K64,'datemar &amp; datesep kaf'!$F$5:$O$94,10,FALSE)</f>
        <v>1951-52</v>
      </c>
      <c r="K64" s="18">
        <f>LARGE('datemar &amp; datesep kaf'!$F$5:$F$94,'datemar &amp; datesep kaf rank'!$A64)</f>
        <v>681.84735294311997</v>
      </c>
      <c r="L64" s="5" t="str">
        <f>VLOOKUP(M64,'datemar &amp; datesep kaf'!$G$5:$O$94,9,FALSE)</f>
        <v>1987-88</v>
      </c>
      <c r="M64" s="18">
        <f>LARGE('datemar &amp; datesep kaf'!$G$5:$G$94,'datemar &amp; datesep kaf rank'!$A64)</f>
        <v>388.57349286650998</v>
      </c>
      <c r="N64" s="5" t="str">
        <f>VLOOKUP(O64,'datemar &amp; datesep kaf'!$H$5:$O$94,8,FALSE)</f>
        <v>1947-48</v>
      </c>
      <c r="O64" s="18">
        <f>LARGE('datemar &amp; datesep kaf'!$H$5:$H$94,'datemar &amp; datesep kaf rank'!$A64)</f>
        <v>193.07291176803002</v>
      </c>
      <c r="P64" s="5" t="str">
        <f>VLOOKUP(Q64,'datemar &amp; datesep kaf'!$I$5:$O$94,7,FALSE)</f>
        <v>1977-78</v>
      </c>
      <c r="Q64" s="18">
        <f>LARGE('datemar &amp; datesep kaf'!$I$5:$I$94,'datemar &amp; datesep kaf rank'!$A64)</f>
        <v>459.81981085592997</v>
      </c>
      <c r="R64" s="5" t="str">
        <f>VLOOKUP(S64,'datemar &amp; datesep kaf'!$J$5:$O$94,6,FALSE)</f>
        <v>1996-97</v>
      </c>
      <c r="S64" s="18">
        <f>LARGE('datemar &amp; datesep kaf'!$J$5:$J$94,'datemar &amp; datesep kaf rank'!$A64)</f>
        <v>260.81439683103002</v>
      </c>
      <c r="T64" s="5" t="str">
        <f>VLOOKUP(U64,'datemar &amp; datesep kaf'!$K$5:$O$94,5,FALSE)</f>
        <v>2013-14</v>
      </c>
      <c r="U64" s="18">
        <f>LARGE('datemar &amp; datesep kaf'!$K$5:$K$94,'datemar &amp; datesep kaf rank'!$A64)</f>
        <v>112.2418470306</v>
      </c>
      <c r="V64" s="5" t="str">
        <f>VLOOKUP(W64,'datemar &amp; datesep kaf'!$L$5:$O$94,4,FALSE)</f>
        <v>2008-09</v>
      </c>
      <c r="W64" s="18">
        <f>LARGE('datemar &amp; datesep kaf'!$L$5:$L$94,'datemar &amp; datesep kaf rank'!$A64)</f>
        <v>47.815396554029995</v>
      </c>
      <c r="X64" s="5" t="str">
        <f>VLOOKUP(Y64,'datemar &amp; datesep kaf'!$M$5:$O$94,3,FALSE)</f>
        <v>2004-05</v>
      </c>
      <c r="Y64" s="18">
        <f>LARGE('datemar &amp; datesep kaf'!$M$5:$M$94,'datemar &amp; datesep kaf rank'!$A64)</f>
        <v>24.49431974262</v>
      </c>
      <c r="Z64" s="5" t="str">
        <f>VLOOKUP(AA64,'datemar &amp; datesep kaf'!$N$5:$O$94,2,FALSE)</f>
        <v>1992-93</v>
      </c>
      <c r="AA64" s="18">
        <f>LARGE('datemar &amp; datesep kaf'!$N$5:$N$94,'datemar &amp; datesep kaf rank'!$A64)</f>
        <v>11.5039334529</v>
      </c>
    </row>
    <row r="65" spans="1:27" x14ac:dyDescent="0.2">
      <c r="A65" s="5">
        <v>60</v>
      </c>
      <c r="B65" s="5" t="str">
        <f>VLOOKUP(C65,'datemar &amp; datesep kaf'!$B$5:$O$94,14,FALSE)</f>
        <v>1986-87</v>
      </c>
      <c r="C65" s="18">
        <f>LARGE('datemar &amp; datesep kaf'!$B$5:$B$94,'datemar &amp; datesep kaf rank'!$A65)</f>
        <v>1220.9527079332802</v>
      </c>
      <c r="D65" s="5" t="str">
        <f>VLOOKUP(E65,'datemar &amp; datesep kaf'!$C$5:$O$94,13,FALSE)</f>
        <v>1984-85</v>
      </c>
      <c r="E65" s="18">
        <f>LARGE('datemar &amp; datesep kaf'!$C$5:$C$94,'datemar &amp; datesep kaf rank'!$A65)</f>
        <v>1184.73117540729</v>
      </c>
      <c r="F65" s="5" t="str">
        <f>VLOOKUP(G65,'datemar &amp; datesep kaf'!$D$5:$O$94,12,FALSE)</f>
        <v>1980-81</v>
      </c>
      <c r="G65" s="18">
        <f>LARGE('datemar &amp; datesep kaf'!$D$5:$D$94,'datemar &amp; datesep kaf rank'!$A65)</f>
        <v>1117.2488109957301</v>
      </c>
      <c r="H65" s="5" t="str">
        <f>VLOOKUP(I65,'datemar &amp; datesep kaf'!$E$5:$O$94,11,FALSE)</f>
        <v>1997-98</v>
      </c>
      <c r="I65" s="18">
        <f>LARGE('datemar &amp; datesep kaf'!$E$5:$E$94,'datemar &amp; datesep kaf rank'!$A65)</f>
        <v>948.53350029776107</v>
      </c>
      <c r="J65" s="5" t="str">
        <f>VLOOKUP(K65,'datemar &amp; datesep kaf'!$F$5:$O$94,10,FALSE)</f>
        <v>1987-88</v>
      </c>
      <c r="K65" s="18">
        <f>LARGE('datemar &amp; datesep kaf'!$F$5:$F$94,'datemar &amp; datesep kaf rank'!$A65)</f>
        <v>679.28447237807097</v>
      </c>
      <c r="L65" s="5" t="str">
        <f>VLOOKUP(M65,'datemar &amp; datesep kaf'!$G$5:$O$94,9,FALSE)</f>
        <v>1954-55</v>
      </c>
      <c r="M65" s="18">
        <f>LARGE('datemar &amp; datesep kaf'!$G$5:$G$94,'datemar &amp; datesep kaf rank'!$A65)</f>
        <v>388.47021353153997</v>
      </c>
      <c r="N65" s="5" t="str">
        <f>VLOOKUP(O65,'datemar &amp; datesep kaf'!$H$5:$O$94,8,FALSE)</f>
        <v>1933-34</v>
      </c>
      <c r="O65" s="18">
        <f>LARGE('datemar &amp; datesep kaf'!$H$5:$H$94,'datemar &amp; datesep kaf rank'!$A65)</f>
        <v>191.84131511999999</v>
      </c>
      <c r="P65" s="5" t="str">
        <f>VLOOKUP(Q65,'datemar &amp; datesep kaf'!$I$5:$O$94,7,FALSE)</f>
        <v>1934-35</v>
      </c>
      <c r="Q65" s="18">
        <f>LARGE('datemar &amp; datesep kaf'!$I$5:$I$94,'datemar &amp; datesep kaf rank'!$A65)</f>
        <v>452.04625081685998</v>
      </c>
      <c r="R65" s="5" t="str">
        <f>VLOOKUP(S65,'datemar &amp; datesep kaf'!$J$5:$O$94,6,FALSE)</f>
        <v>2005-06</v>
      </c>
      <c r="S65" s="18">
        <f>LARGE('datemar &amp; datesep kaf'!$J$5:$J$94,'datemar &amp; datesep kaf rank'!$A65)</f>
        <v>260.41974560616001</v>
      </c>
      <c r="T65" s="5" t="str">
        <f>VLOOKUP(U65,'datemar &amp; datesep kaf'!$K$5:$O$94,5,FALSE)</f>
        <v>2016-17</v>
      </c>
      <c r="U65" s="18">
        <f>LARGE('datemar &amp; datesep kaf'!$K$5:$K$94,'datemar &amp; datesep kaf rank'!$A65)</f>
        <v>110.78270658945</v>
      </c>
      <c r="V65" s="5" t="str">
        <f>VLOOKUP(W65,'datemar &amp; datesep kaf'!$L$5:$O$94,4,FALSE)</f>
        <v>1986-87</v>
      </c>
      <c r="W65" s="18">
        <f>LARGE('datemar &amp; datesep kaf'!$L$5:$L$94,'datemar &amp; datesep kaf rank'!$A65)</f>
        <v>47.518232928810001</v>
      </c>
      <c r="X65" s="5" t="str">
        <f>VLOOKUP(Y65,'datemar &amp; datesep kaf'!$M$5:$O$94,3,FALSE)</f>
        <v>1944-45</v>
      </c>
      <c r="Y65" s="18">
        <f>LARGE('datemar &amp; datesep kaf'!$M$5:$M$94,'datemar &amp; datesep kaf rank'!$A65)</f>
        <v>24.434458587840002</v>
      </c>
      <c r="Z65" s="5" t="str">
        <f>VLOOKUP(AA65,'datemar &amp; datesep kaf'!$N$5:$O$94,2,FALSE)</f>
        <v>1973-74</v>
      </c>
      <c r="AA65" s="18">
        <f>LARGE('datemar &amp; datesep kaf'!$N$5:$N$94,'datemar &amp; datesep kaf rank'!$A65)</f>
        <v>11.470611140099999</v>
      </c>
    </row>
    <row r="66" spans="1:27" x14ac:dyDescent="0.2">
      <c r="A66" s="5">
        <v>61</v>
      </c>
      <c r="B66" s="5" t="str">
        <f>VLOOKUP(C66,'datemar &amp; datesep kaf'!$B$5:$O$94,14,FALSE)</f>
        <v>1932-33</v>
      </c>
      <c r="C66" s="18">
        <f>LARGE('datemar &amp; datesep kaf'!$B$5:$B$94,'datemar &amp; datesep kaf rank'!$A66)</f>
        <v>1211.6590553892299</v>
      </c>
      <c r="D66" s="5" t="str">
        <f>VLOOKUP(E66,'datemar &amp; datesep kaf'!$C$5:$O$94,13,FALSE)</f>
        <v>1990-91</v>
      </c>
      <c r="E66" s="18">
        <f>LARGE('datemar &amp; datesep kaf'!$C$5:$C$94,'datemar &amp; datesep kaf rank'!$A66)</f>
        <v>1181.8148383265702</v>
      </c>
      <c r="F66" s="5" t="str">
        <f>VLOOKUP(G66,'datemar &amp; datesep kaf'!$D$5:$O$94,12,FALSE)</f>
        <v>1990-91</v>
      </c>
      <c r="G66" s="18">
        <f>LARGE('datemar &amp; datesep kaf'!$D$5:$D$94,'datemar &amp; datesep kaf rank'!$A66)</f>
        <v>1111.35988559673</v>
      </c>
      <c r="H66" s="5" t="str">
        <f>VLOOKUP(I66,'datemar &amp; datesep kaf'!$E$5:$O$94,11,FALSE)</f>
        <v>1987-88</v>
      </c>
      <c r="I66" s="18">
        <f>LARGE('datemar &amp; datesep kaf'!$E$5:$E$94,'datemar &amp; datesep kaf rank'!$A66)</f>
        <v>929.17998234583206</v>
      </c>
      <c r="J66" s="5" t="str">
        <f>VLOOKUP(K66,'datemar &amp; datesep kaf'!$F$5:$O$94,10,FALSE)</f>
        <v>1968-69</v>
      </c>
      <c r="K66" s="18">
        <f>LARGE('datemar &amp; datesep kaf'!$F$5:$F$94,'datemar &amp; datesep kaf rank'!$A66)</f>
        <v>677.72578152743108</v>
      </c>
      <c r="L66" s="5" t="str">
        <f>VLOOKUP(M66,'datemar &amp; datesep kaf'!$G$5:$O$94,9,FALSE)</f>
        <v>1990-91</v>
      </c>
      <c r="M66" s="18">
        <f>LARGE('datemar &amp; datesep kaf'!$G$5:$G$94,'datemar &amp; datesep kaf rank'!$A66)</f>
        <v>386.75278549677</v>
      </c>
      <c r="N66" s="5" t="str">
        <f>VLOOKUP(O66,'datemar &amp; datesep kaf'!$H$5:$O$94,8,FALSE)</f>
        <v>1942-43</v>
      </c>
      <c r="O66" s="18">
        <f>LARGE('datemar &amp; datesep kaf'!$H$5:$H$94,'datemar &amp; datesep kaf rank'!$A66)</f>
        <v>190.60971847196998</v>
      </c>
      <c r="P66" s="5" t="str">
        <f>VLOOKUP(Q66,'datemar &amp; datesep kaf'!$I$5:$O$94,7,FALSE)</f>
        <v>1945-46</v>
      </c>
      <c r="Q66" s="18">
        <f>LARGE('datemar &amp; datesep kaf'!$I$5:$I$94,'datemar &amp; datesep kaf rank'!$A66)</f>
        <v>451.11778804175998</v>
      </c>
      <c r="R66" s="5" t="str">
        <f>VLOOKUP(S66,'datemar &amp; datesep kaf'!$J$5:$O$94,6,FALSE)</f>
        <v>1981-82</v>
      </c>
      <c r="S66" s="18">
        <f>LARGE('datemar &amp; datesep kaf'!$J$5:$J$94,'datemar &amp; datesep kaf rank'!$A66)</f>
        <v>259.45155390692997</v>
      </c>
      <c r="T66" s="5" t="str">
        <f>VLOOKUP(U66,'datemar &amp; datesep kaf'!$K$5:$O$94,5,FALSE)</f>
        <v>1972-73</v>
      </c>
      <c r="U66" s="18">
        <f>LARGE('datemar &amp; datesep kaf'!$K$5:$K$94,'datemar &amp; datesep kaf rank'!$A66)</f>
        <v>109.53095787606</v>
      </c>
      <c r="V66" s="5" t="str">
        <f>VLOOKUP(W66,'datemar &amp; datesep kaf'!$L$5:$O$94,4,FALSE)</f>
        <v>1931-32</v>
      </c>
      <c r="W66" s="18">
        <f>LARGE('datemar &amp; datesep kaf'!$L$5:$L$94,'datemar &amp; datesep kaf rank'!$A66)</f>
        <v>47.091568482</v>
      </c>
      <c r="X66" s="5" t="str">
        <f>VLOOKUP(Y66,'datemar &amp; datesep kaf'!$M$5:$O$94,3,FALSE)</f>
        <v>1956-57</v>
      </c>
      <c r="Y66" s="18">
        <f>LARGE('datemar &amp; datesep kaf'!$M$5:$M$94,'datemar &amp; datesep kaf rank'!$A66)</f>
        <v>24.351489995909997</v>
      </c>
      <c r="Z66" s="5" t="str">
        <f>VLOOKUP(AA66,'datemar &amp; datesep kaf'!$N$5:$O$94,2,FALSE)</f>
        <v>2014-15</v>
      </c>
      <c r="AA66" s="18">
        <f>LARGE('datemar &amp; datesep kaf'!$N$5:$N$94,'datemar &amp; datesep kaf rank'!$A66)</f>
        <v>11.331371475900001</v>
      </c>
    </row>
    <row r="67" spans="1:27" x14ac:dyDescent="0.2">
      <c r="A67" s="11">
        <v>62</v>
      </c>
      <c r="B67" s="5" t="str">
        <f>VLOOKUP(C67,'datemar &amp; datesep kaf'!$B$5:$O$94,14,FALSE)</f>
        <v>1978-79</v>
      </c>
      <c r="C67" s="18">
        <f>LARGE('datemar &amp; datesep kaf'!$B$5:$B$94,'datemar &amp; datesep kaf rank'!$A67)</f>
        <v>1211.19601408428</v>
      </c>
      <c r="D67" s="5" t="str">
        <f>VLOOKUP(E67,'datemar &amp; datesep kaf'!$C$5:$O$94,13,FALSE)</f>
        <v>1986-87</v>
      </c>
      <c r="E67" s="18">
        <f>LARGE('datemar &amp; datesep kaf'!$C$5:$C$94,'datemar &amp; datesep kaf rank'!$A67)</f>
        <v>1169.7809412571801</v>
      </c>
      <c r="F67" s="5" t="str">
        <f>VLOOKUP(G67,'datemar &amp; datesep kaf'!$D$5:$O$94,12,FALSE)</f>
        <v>2017-18</v>
      </c>
      <c r="G67" s="18">
        <f>LARGE('datemar &amp; datesep kaf'!$D$5:$D$94,'datemar &amp; datesep kaf rank'!$A67)</f>
        <v>1111.2516475842601</v>
      </c>
      <c r="H67" s="5" t="str">
        <f>VLOOKUP(I67,'datemar &amp; datesep kaf'!$E$5:$O$94,11,FALSE)</f>
        <v>1934-35</v>
      </c>
      <c r="I67" s="18">
        <f>LARGE('datemar &amp; datesep kaf'!$E$5:$E$94,'datemar &amp; datesep kaf rank'!$A67)</f>
        <v>926.8597358212711</v>
      </c>
      <c r="J67" s="5" t="str">
        <f>VLOOKUP(K67,'datemar &amp; datesep kaf'!$F$5:$O$94,10,FALSE)</f>
        <v>1932-33</v>
      </c>
      <c r="K67" s="18">
        <f>LARGE('datemar &amp; datesep kaf'!$F$5:$F$94,'datemar &amp; datesep kaf rank'!$A67)</f>
        <v>663.87448750140004</v>
      </c>
      <c r="L67" s="5" t="str">
        <f>VLOOKUP(M67,'datemar &amp; datesep kaf'!$G$5:$O$94,9,FALSE)</f>
        <v>1975-76</v>
      </c>
      <c r="M67" s="18">
        <f>LARGE('datemar &amp; datesep kaf'!$G$5:$G$94,'datemar &amp; datesep kaf rank'!$A67)</f>
        <v>386.66918219411997</v>
      </c>
      <c r="N67" s="5" t="str">
        <f>VLOOKUP(O67,'datemar &amp; datesep kaf'!$H$5:$O$94,8,FALSE)</f>
        <v>1950-51</v>
      </c>
      <c r="O67" s="18">
        <f>LARGE('datemar &amp; datesep kaf'!$H$5:$H$94,'datemar &amp; datesep kaf rank'!$A67)</f>
        <v>190.06616807912999</v>
      </c>
      <c r="P67" s="5" t="str">
        <f>VLOOKUP(Q67,'datemar &amp; datesep kaf'!$I$5:$O$94,7,FALSE)</f>
        <v>1960-61</v>
      </c>
      <c r="Q67" s="18">
        <f>LARGE('datemar &amp; datesep kaf'!$I$5:$I$94,'datemar &amp; datesep kaf rank'!$A67)</f>
        <v>447.27370223549997</v>
      </c>
      <c r="R67" s="5" t="str">
        <f>VLOOKUP(S67,'datemar &amp; datesep kaf'!$J$5:$O$94,6,FALSE)</f>
        <v>1969-70</v>
      </c>
      <c r="S67" s="18">
        <f>LARGE('datemar &amp; datesep kaf'!$J$5:$J$94,'datemar &amp; datesep kaf rank'!$A67)</f>
        <v>252.26051946585</v>
      </c>
      <c r="T67" s="5" t="str">
        <f>VLOOKUP(U67,'datemar &amp; datesep kaf'!$K$5:$O$94,5,FALSE)</f>
        <v>1995-96</v>
      </c>
      <c r="U67" s="18">
        <f>LARGE('datemar &amp; datesep kaf'!$K$5:$K$94,'datemar &amp; datesep kaf rank'!$A67)</f>
        <v>109.48492151415</v>
      </c>
      <c r="V67" s="5" t="str">
        <f>VLOOKUP(W67,'datemar &amp; datesep kaf'!$L$5:$O$94,4,FALSE)</f>
        <v>1938-39</v>
      </c>
      <c r="W67" s="18">
        <f>LARGE('datemar &amp; datesep kaf'!$L$5:$L$94,'datemar &amp; datesep kaf rank'!$A67)</f>
        <v>47.020024683030002</v>
      </c>
      <c r="X67" s="5" t="str">
        <f>VLOOKUP(Y67,'datemar &amp; datesep kaf'!$M$5:$O$94,3,FALSE)</f>
        <v>1945-46</v>
      </c>
      <c r="Y67" s="18">
        <f>LARGE('datemar &amp; datesep kaf'!$M$5:$M$94,'datemar &amp; datesep kaf rank'!$A67)</f>
        <v>24.202035456060003</v>
      </c>
      <c r="Z67" s="5" t="str">
        <f>VLOOKUP(AA67,'datemar &amp; datesep kaf'!$N$5:$O$94,2,FALSE)</f>
        <v>1935-36</v>
      </c>
      <c r="AA67" s="18">
        <f>LARGE('datemar &amp; datesep kaf'!$N$5:$N$94,'datemar &amp; datesep kaf rank'!$A67)</f>
        <v>11.3075698239</v>
      </c>
    </row>
    <row r="68" spans="1:27" x14ac:dyDescent="0.2">
      <c r="A68" s="11">
        <v>63</v>
      </c>
      <c r="B68" s="5" t="str">
        <f>VLOOKUP(C68,'datemar &amp; datesep kaf'!$B$5:$O$94,14,FALSE)</f>
        <v>1984-85</v>
      </c>
      <c r="C68" s="18">
        <f>LARGE('datemar &amp; datesep kaf'!$B$5:$B$94,'datemar &amp; datesep kaf rank'!$A68)</f>
        <v>1203.7409598183901</v>
      </c>
      <c r="D68" s="5" t="str">
        <f>VLOOKUP(E68,'datemar &amp; datesep kaf'!$C$5:$O$94,13,FALSE)</f>
        <v>2014-15</v>
      </c>
      <c r="E68" s="18">
        <f>LARGE('datemar &amp; datesep kaf'!$C$5:$C$94,'datemar &amp; datesep kaf rank'!$A68)</f>
        <v>1160.1204080657312</v>
      </c>
      <c r="F68" s="5" t="str">
        <f>VLOOKUP(G68,'datemar &amp; datesep kaf'!$D$5:$O$94,12,FALSE)</f>
        <v>2014-15</v>
      </c>
      <c r="G68" s="18">
        <f>LARGE('datemar &amp; datesep kaf'!$D$5:$D$94,'datemar &amp; datesep kaf rank'!$A68)</f>
        <v>1097.0144534074111</v>
      </c>
      <c r="H68" s="5" t="str">
        <f>VLOOKUP(I68,'datemar &amp; datesep kaf'!$E$5:$O$94,11,FALSE)</f>
        <v>1938-39</v>
      </c>
      <c r="I68" s="18">
        <f>LARGE('datemar &amp; datesep kaf'!$E$5:$E$94,'datemar &amp; datesep kaf rank'!$A68)</f>
        <v>912.25309636902011</v>
      </c>
      <c r="J68" s="5" t="str">
        <f>VLOOKUP(K68,'datemar &amp; datesep kaf'!$F$5:$O$94,10,FALSE)</f>
        <v>2017-18</v>
      </c>
      <c r="K68" s="18">
        <f>LARGE('datemar &amp; datesep kaf'!$F$5:$F$94,'datemar &amp; datesep kaf rank'!$A68)</f>
        <v>647.36363853377998</v>
      </c>
      <c r="L68" s="5" t="str">
        <f>VLOOKUP(M68,'datemar &amp; datesep kaf'!$G$5:$O$94,9,FALSE)</f>
        <v>1963-64</v>
      </c>
      <c r="M68" s="18">
        <f>LARGE('datemar &amp; datesep kaf'!$G$5:$G$94,'datemar &amp; datesep kaf rank'!$A68)</f>
        <v>385.95172106399997</v>
      </c>
      <c r="N68" s="5" t="str">
        <f>VLOOKUP(O68,'datemar &amp; datesep kaf'!$H$5:$O$94,8,FALSE)</f>
        <v>1976-77</v>
      </c>
      <c r="O68" s="18">
        <f>LARGE('datemar &amp; datesep kaf'!$H$5:$H$94,'datemar &amp; datesep kaf rank'!$A68)</f>
        <v>189.56811851103001</v>
      </c>
      <c r="P68" s="5" t="str">
        <f>VLOOKUP(Q68,'datemar &amp; datesep kaf'!$I$5:$O$94,7,FALSE)</f>
        <v>2002-03</v>
      </c>
      <c r="Q68" s="18">
        <f>LARGE('datemar &amp; datesep kaf'!$I$5:$I$94,'datemar &amp; datesep kaf rank'!$A68)</f>
        <v>443.84124616587007</v>
      </c>
      <c r="R68" s="5" t="str">
        <f>VLOOKUP(S68,'datemar &amp; datesep kaf'!$J$5:$O$94,6,FALSE)</f>
        <v>1946-47</v>
      </c>
      <c r="S68" s="18">
        <f>LARGE('datemar &amp; datesep kaf'!$J$5:$J$94,'datemar &amp; datesep kaf rank'!$A68)</f>
        <v>239.55747861989997</v>
      </c>
      <c r="T68" s="5" t="str">
        <f>VLOOKUP(U68,'datemar &amp; datesep kaf'!$K$5:$O$94,5,FALSE)</f>
        <v>1988-89</v>
      </c>
      <c r="U68" s="18">
        <f>LARGE('datemar &amp; datesep kaf'!$K$5:$K$94,'datemar &amp; datesep kaf rank'!$A68)</f>
        <v>108.97955293806002</v>
      </c>
      <c r="V68" s="5" t="str">
        <f>VLOOKUP(W68,'datemar &amp; datesep kaf'!$L$5:$O$94,4,FALSE)</f>
        <v>1956-57</v>
      </c>
      <c r="W68" s="18">
        <f>LARGE('datemar &amp; datesep kaf'!$L$5:$L$94,'datemar &amp; datesep kaf rank'!$A68)</f>
        <v>46.812295765199998</v>
      </c>
      <c r="X68" s="5" t="str">
        <f>VLOOKUP(Y68,'datemar &amp; datesep kaf'!$M$5:$O$94,3,FALSE)</f>
        <v>1998-99</v>
      </c>
      <c r="Y68" s="18">
        <f>LARGE('datemar &amp; datesep kaf'!$M$5:$M$94,'datemar &amp; datesep kaf rank'!$A68)</f>
        <v>24.03000901623</v>
      </c>
      <c r="Z68" s="5" t="str">
        <f>VLOOKUP(AA68,'datemar &amp; datesep kaf'!$N$5:$O$94,2,FALSE)</f>
        <v>1942-43</v>
      </c>
      <c r="AA68" s="18">
        <f>LARGE('datemar &amp; datesep kaf'!$N$5:$N$94,'datemar &amp; datesep kaf rank'!$A68)</f>
        <v>11.0040987609</v>
      </c>
    </row>
    <row r="69" spans="1:27" x14ac:dyDescent="0.2">
      <c r="A69" s="11">
        <v>64</v>
      </c>
      <c r="B69" s="5" t="str">
        <f>VLOOKUP(C69,'datemar &amp; datesep kaf'!$B$5:$O$94,14,FALSE)</f>
        <v>1990-91</v>
      </c>
      <c r="C69" s="18">
        <f>LARGE('datemar &amp; datesep kaf'!$B$5:$B$94,'datemar &amp; datesep kaf rank'!$A69)</f>
        <v>1195.49900310267</v>
      </c>
      <c r="D69" s="5" t="str">
        <f>VLOOKUP(E69,'datemar &amp; datesep kaf'!$C$5:$O$94,13,FALSE)</f>
        <v>1959-60</v>
      </c>
      <c r="E69" s="18">
        <f>LARGE('datemar &amp; datesep kaf'!$C$5:$C$94,'datemar &amp; datesep kaf rank'!$A69)</f>
        <v>1159.5446659385609</v>
      </c>
      <c r="F69" s="5" t="str">
        <f>VLOOKUP(G69,'datemar &amp; datesep kaf'!$D$5:$O$94,12,FALSE)</f>
        <v>1984-85</v>
      </c>
      <c r="G69" s="18">
        <f>LARGE('datemar &amp; datesep kaf'!$D$5:$D$94,'datemar &amp; datesep kaf rank'!$A69)</f>
        <v>1085.6070138351902</v>
      </c>
      <c r="H69" s="5" t="str">
        <f>VLOOKUP(I69,'datemar &amp; datesep kaf'!$E$5:$O$94,11,FALSE)</f>
        <v>1932-33</v>
      </c>
      <c r="I69" s="18">
        <f>LARGE('datemar &amp; datesep kaf'!$E$5:$E$94,'datemar &amp; datesep kaf rank'!$A69)</f>
        <v>911.05033938933002</v>
      </c>
      <c r="J69" s="5" t="str">
        <f>VLOOKUP(K69,'datemar &amp; datesep kaf'!$F$5:$O$94,10,FALSE)</f>
        <v>1990-91</v>
      </c>
      <c r="K69" s="18">
        <f>LARGE('datemar &amp; datesep kaf'!$F$5:$F$94,'datemar &amp; datesep kaf rank'!$A69)</f>
        <v>639.21472644266998</v>
      </c>
      <c r="L69" s="5" t="str">
        <f>VLOOKUP(M69,'datemar &amp; datesep kaf'!$G$5:$O$94,9,FALSE)</f>
        <v>1969-70</v>
      </c>
      <c r="M69" s="18">
        <f>LARGE('datemar &amp; datesep kaf'!$G$5:$G$94,'datemar &amp; datesep kaf rank'!$A69)</f>
        <v>385.62807810093005</v>
      </c>
      <c r="N69" s="5" t="str">
        <f>VLOOKUP(O69,'datemar &amp; datesep kaf'!$H$5:$O$94,8,FALSE)</f>
        <v>1934-35</v>
      </c>
      <c r="O69" s="18">
        <f>LARGE('datemar &amp; datesep kaf'!$H$5:$H$94,'datemar &amp; datesep kaf rank'!$A69)</f>
        <v>188.15205906</v>
      </c>
      <c r="P69" s="5" t="str">
        <f>VLOOKUP(Q69,'datemar &amp; datesep kaf'!$I$5:$O$94,7,FALSE)</f>
        <v>1965-66</v>
      </c>
      <c r="Q69" s="18">
        <f>LARGE('datemar &amp; datesep kaf'!$I$5:$I$94,'datemar &amp; datesep kaf rank'!$A69)</f>
        <v>437.33696872383001</v>
      </c>
      <c r="R69" s="5" t="str">
        <f>VLOOKUP(S69,'datemar &amp; datesep kaf'!$J$5:$O$94,6,FALSE)</f>
        <v>1934-35</v>
      </c>
      <c r="S69" s="18">
        <f>LARGE('datemar &amp; datesep kaf'!$J$5:$J$94,'datemar &amp; datesep kaf rank'!$A69)</f>
        <v>239.01968029295998</v>
      </c>
      <c r="T69" s="5" t="str">
        <f>VLOOKUP(U69,'datemar &amp; datesep kaf'!$K$5:$O$94,5,FALSE)</f>
        <v>2001-02</v>
      </c>
      <c r="U69" s="18">
        <f>LARGE('datemar &amp; datesep kaf'!$K$5:$K$94,'datemar &amp; datesep kaf rank'!$A69)</f>
        <v>108.19431660387001</v>
      </c>
      <c r="V69" s="5" t="str">
        <f>VLOOKUP(W69,'datemar &amp; datesep kaf'!$L$5:$O$94,4,FALSE)</f>
        <v>1997-98</v>
      </c>
      <c r="W69" s="18">
        <f>LARGE('datemar &amp; datesep kaf'!$L$5:$L$94,'datemar &amp; datesep kaf rank'!$A69)</f>
        <v>46.702689157740004</v>
      </c>
      <c r="X69" s="5" t="str">
        <f>VLOOKUP(Y69,'datemar &amp; datesep kaf'!$M$5:$O$94,3,FALSE)</f>
        <v>1941-42</v>
      </c>
      <c r="Y69" s="18">
        <f>LARGE('datemar &amp; datesep kaf'!$M$5:$M$94,'datemar &amp; datesep kaf rank'!$A69)</f>
        <v>23.996369348069997</v>
      </c>
      <c r="Z69" s="5" t="str">
        <f>VLOOKUP(AA69,'datemar &amp; datesep kaf'!$N$5:$O$94,2,FALSE)</f>
        <v>1993-94</v>
      </c>
      <c r="AA69" s="18">
        <f>LARGE('datemar &amp; datesep kaf'!$N$5:$N$94,'datemar &amp; datesep kaf rank'!$A69)</f>
        <v>10.982677274099998</v>
      </c>
    </row>
    <row r="70" spans="1:27" x14ac:dyDescent="0.2">
      <c r="A70" s="11">
        <v>65</v>
      </c>
      <c r="B70" s="5" t="str">
        <f>VLOOKUP(C70,'datemar &amp; datesep kaf'!$B$5:$O$94,14,FALSE)</f>
        <v>2014-15</v>
      </c>
      <c r="C70" s="18">
        <f>LARGE('datemar &amp; datesep kaf'!$B$5:$B$94,'datemar &amp; datesep kaf rank'!$A70)</f>
        <v>1183.346655128631</v>
      </c>
      <c r="D70" s="5" t="str">
        <f>VLOOKUP(E70,'datemar &amp; datesep kaf'!$C$5:$O$94,13,FALSE)</f>
        <v>1962-63</v>
      </c>
      <c r="E70" s="18">
        <f>LARGE('datemar &amp; datesep kaf'!$C$5:$C$94,'datemar &amp; datesep kaf rank'!$A70)</f>
        <v>1150.1327568700199</v>
      </c>
      <c r="F70" s="5" t="str">
        <f>VLOOKUP(G70,'datemar &amp; datesep kaf'!$D$5:$O$94,12,FALSE)</f>
        <v>1997-98</v>
      </c>
      <c r="G70" s="18">
        <f>LARGE('datemar &amp; datesep kaf'!$D$5:$D$94,'datemar &amp; datesep kaf rank'!$A70)</f>
        <v>1075.2772971977611</v>
      </c>
      <c r="H70" s="5" t="str">
        <f>VLOOKUP(I70,'datemar &amp; datesep kaf'!$E$5:$O$94,11,FALSE)</f>
        <v>1979-80</v>
      </c>
      <c r="I70" s="18">
        <f>LARGE('datemar &amp; datesep kaf'!$E$5:$E$94,'datemar &amp; datesep kaf rank'!$A70)</f>
        <v>903.66320115395115</v>
      </c>
      <c r="J70" s="5" t="str">
        <f>VLOOKUP(K70,'datemar &amp; datesep kaf'!$F$5:$O$94,10,FALSE)</f>
        <v>1933-34</v>
      </c>
      <c r="K70" s="18">
        <f>LARGE('datemar &amp; datesep kaf'!$F$5:$F$94,'datemar &amp; datesep kaf rank'!$A70)</f>
        <v>635.10352659684008</v>
      </c>
      <c r="L70" s="5" t="str">
        <f>VLOOKUP(M70,'datemar &amp; datesep kaf'!$G$5:$O$94,9,FALSE)</f>
        <v>2012-13</v>
      </c>
      <c r="M70" s="18">
        <f>LARGE('datemar &amp; datesep kaf'!$G$5:$G$94,'datemar &amp; datesep kaf rank'!$A70)</f>
        <v>379.00961223342</v>
      </c>
      <c r="N70" s="5" t="str">
        <f>VLOOKUP(O70,'datemar &amp; datesep kaf'!$H$5:$O$94,8,FALSE)</f>
        <v>2009-10</v>
      </c>
      <c r="O70" s="18">
        <f>LARGE('datemar &amp; datesep kaf'!$H$5:$H$94,'datemar &amp; datesep kaf rank'!$A70)</f>
        <v>184.25866416468</v>
      </c>
      <c r="P70" s="5" t="str">
        <f>VLOOKUP(Q70,'datemar &amp; datesep kaf'!$I$5:$O$94,7,FALSE)</f>
        <v>2017-18</v>
      </c>
      <c r="Q70" s="18">
        <f>LARGE('datemar &amp; datesep kaf'!$I$5:$I$94,'datemar &amp; datesep kaf rank'!$A70)</f>
        <v>433.14028127789993</v>
      </c>
      <c r="R70" s="5" t="str">
        <f>VLOOKUP(S70,'datemar &amp; datesep kaf'!$J$5:$O$94,6,FALSE)</f>
        <v>1966-67</v>
      </c>
      <c r="S70" s="18">
        <f>LARGE('datemar &amp; datesep kaf'!$J$5:$J$94,'datemar &amp; datesep kaf rank'!$A70)</f>
        <v>236.56866550883998</v>
      </c>
      <c r="T70" s="5" t="str">
        <f>VLOOKUP(U70,'datemar &amp; datesep kaf'!$K$5:$O$94,5,FALSE)</f>
        <v>1948-49</v>
      </c>
      <c r="U70" s="18">
        <f>LARGE('datemar &amp; datesep kaf'!$K$5:$K$94,'datemar &amp; datesep kaf rank'!$A70)</f>
        <v>103.32100769570999</v>
      </c>
      <c r="V70" s="5" t="str">
        <f>VLOOKUP(W70,'datemar &amp; datesep kaf'!$L$5:$O$94,4,FALSE)</f>
        <v>1969-70</v>
      </c>
      <c r="W70" s="18">
        <f>LARGE('datemar &amp; datesep kaf'!$L$5:$L$94,'datemar &amp; datesep kaf rank'!$A70)</f>
        <v>45.572547051360004</v>
      </c>
      <c r="X70" s="5" t="str">
        <f>VLOOKUP(Y70,'datemar &amp; datesep kaf'!$M$5:$O$94,3,FALSE)</f>
        <v>1943-44</v>
      </c>
      <c r="Y70" s="18">
        <f>LARGE('datemar &amp; datesep kaf'!$M$5:$M$94,'datemar &amp; datesep kaf rank'!$A70)</f>
        <v>23.547966059099995</v>
      </c>
      <c r="Z70" s="5" t="str">
        <f>VLOOKUP(AA70,'datemar &amp; datesep kaf'!$N$5:$O$94,2,FALSE)</f>
        <v>1955-56</v>
      </c>
      <c r="AA70" s="18">
        <f>LARGE('datemar &amp; datesep kaf'!$N$5:$N$94,'datemar &amp; datesep kaf rank'!$A70)</f>
        <v>10.954710333</v>
      </c>
    </row>
    <row r="71" spans="1:27" x14ac:dyDescent="0.2">
      <c r="A71" s="11">
        <v>66</v>
      </c>
      <c r="B71" s="5" t="str">
        <f>VLOOKUP(C71,'datemar &amp; datesep kaf'!$B$5:$O$94,14,FALSE)</f>
        <v>1962-63</v>
      </c>
      <c r="C71" s="18">
        <f>LARGE('datemar &amp; datesep kaf'!$B$5:$B$94,'datemar &amp; datesep kaf rank'!$A71)</f>
        <v>1168.28151652002</v>
      </c>
      <c r="D71" s="5" t="str">
        <f>VLOOKUP(E71,'datemar &amp; datesep kaf'!$C$5:$O$94,13,FALSE)</f>
        <v>1978-79</v>
      </c>
      <c r="E71" s="18">
        <f>LARGE('datemar &amp; datesep kaf'!$C$5:$C$94,'datemar &amp; datesep kaf rank'!$A71)</f>
        <v>1147.1457685522801</v>
      </c>
      <c r="F71" s="5" t="str">
        <f>VLOOKUP(G71,'datemar &amp; datesep kaf'!$D$5:$O$94,12,FALSE)</f>
        <v>1989-90</v>
      </c>
      <c r="G71" s="18">
        <f>LARGE('datemar &amp; datesep kaf'!$D$5:$D$94,'datemar &amp; datesep kaf rank'!$A71)</f>
        <v>1072.3668272242589</v>
      </c>
      <c r="H71" s="5" t="str">
        <f>VLOOKUP(I71,'datemar &amp; datesep kaf'!$E$5:$O$94,11,FALSE)</f>
        <v>1965-66</v>
      </c>
      <c r="I71" s="18">
        <f>LARGE('datemar &amp; datesep kaf'!$E$5:$E$94,'datemar &amp; datesep kaf rank'!$A71)</f>
        <v>899.69820295553109</v>
      </c>
      <c r="J71" s="5" t="str">
        <f>VLOOKUP(K71,'datemar &amp; datesep kaf'!$F$5:$O$94,10,FALSE)</f>
        <v>2009-10</v>
      </c>
      <c r="K71" s="18">
        <f>LARGE('datemar &amp; datesep kaf'!$F$5:$F$94,'datemar &amp; datesep kaf rank'!$A71)</f>
        <v>625.69195868531108</v>
      </c>
      <c r="L71" s="5" t="str">
        <f>VLOOKUP(M71,'datemar &amp; datesep kaf'!$G$5:$O$94,9,FALSE)</f>
        <v>1980-81</v>
      </c>
      <c r="M71" s="18">
        <f>LARGE('datemar &amp; datesep kaf'!$G$5:$G$94,'datemar &amp; datesep kaf rank'!$A71)</f>
        <v>378.64223373479996</v>
      </c>
      <c r="N71" s="5" t="str">
        <f>VLOOKUP(O71,'datemar &amp; datesep kaf'!$H$5:$O$94,8,FALSE)</f>
        <v>1994-95</v>
      </c>
      <c r="O71" s="18">
        <f>LARGE('datemar &amp; datesep kaf'!$H$5:$H$94,'datemar &amp; datesep kaf rank'!$A71)</f>
        <v>183.85346087408999</v>
      </c>
      <c r="P71" s="5" t="str">
        <f>VLOOKUP(Q71,'datemar &amp; datesep kaf'!$I$5:$O$94,7,FALSE)</f>
        <v>1956-57</v>
      </c>
      <c r="Q71" s="18">
        <f>LARGE('datemar &amp; datesep kaf'!$I$5:$I$94,'datemar &amp; datesep kaf rank'!$A71)</f>
        <v>421.52916105215991</v>
      </c>
      <c r="R71" s="5" t="str">
        <f>VLOOKUP(S71,'datemar &amp; datesep kaf'!$J$5:$O$94,6,FALSE)</f>
        <v>2001-02</v>
      </c>
      <c r="S71" s="18">
        <f>LARGE('datemar &amp; datesep kaf'!$J$5:$J$94,'datemar &amp; datesep kaf rank'!$A71)</f>
        <v>234.26173005815997</v>
      </c>
      <c r="T71" s="5" t="str">
        <f>VLOOKUP(U71,'datemar &amp; datesep kaf'!$K$5:$O$94,5,FALSE)</f>
        <v>1956-57</v>
      </c>
      <c r="U71" s="18">
        <f>LARGE('datemar &amp; datesep kaf'!$K$5:$K$94,'datemar &amp; datesep kaf rank'!$A71)</f>
        <v>102.36713665709999</v>
      </c>
      <c r="V71" s="5" t="str">
        <f>VLOOKUP(W71,'datemar &amp; datesep kaf'!$L$5:$O$94,4,FALSE)</f>
        <v>1928-29</v>
      </c>
      <c r="W71" s="18">
        <f>LARGE('datemar &amp; datesep kaf'!$L$5:$L$94,'datemar &amp; datesep kaf rank'!$A71)</f>
        <v>44.638014855000002</v>
      </c>
      <c r="X71" s="5" t="str">
        <f>VLOOKUP(Y71,'datemar &amp; datesep kaf'!$M$5:$O$94,3,FALSE)</f>
        <v>1935-36</v>
      </c>
      <c r="Y71" s="18">
        <f>LARGE('datemar &amp; datesep kaf'!$M$5:$M$94,'datemar &amp; datesep kaf rank'!$A71)</f>
        <v>22.986524757840002</v>
      </c>
      <c r="Z71" s="5" t="str">
        <f>VLOOKUP(AA71,'datemar &amp; datesep kaf'!$N$5:$O$94,2,FALSE)</f>
        <v>2005-06</v>
      </c>
      <c r="AA71" s="18">
        <f>LARGE('datemar &amp; datesep kaf'!$N$5:$N$94,'datemar &amp; datesep kaf rank'!$A71)</f>
        <v>10.8255863709</v>
      </c>
    </row>
    <row r="72" spans="1:27" x14ac:dyDescent="0.2">
      <c r="A72" s="11">
        <v>67</v>
      </c>
      <c r="B72" s="5" t="str">
        <f>VLOOKUP(C72,'datemar &amp; datesep kaf'!$B$5:$O$94,14,FALSE)</f>
        <v>1941-42</v>
      </c>
      <c r="C72" s="18">
        <f>LARGE('datemar &amp; datesep kaf'!$B$5:$B$94,'datemar &amp; datesep kaf rank'!$A72)</f>
        <v>1165.257201261531</v>
      </c>
      <c r="D72" s="5" t="str">
        <f>VLOOKUP(E72,'datemar &amp; datesep kaf'!$C$5:$O$94,13,FALSE)</f>
        <v>1980-81</v>
      </c>
      <c r="E72" s="18">
        <f>LARGE('datemar &amp; datesep kaf'!$C$5:$C$94,'datemar &amp; datesep kaf rank'!$A72)</f>
        <v>1131.3134848484699</v>
      </c>
      <c r="F72" s="5" t="str">
        <f>VLOOKUP(G72,'datemar &amp; datesep kaf'!$D$5:$O$94,12,FALSE)</f>
        <v>1935-36</v>
      </c>
      <c r="G72" s="18">
        <f>LARGE('datemar &amp; datesep kaf'!$D$5:$D$94,'datemar &amp; datesep kaf rank'!$A72)</f>
        <v>1053.3095009967601</v>
      </c>
      <c r="H72" s="5" t="str">
        <f>VLOOKUP(I72,'datemar &amp; datesep kaf'!$E$5:$O$94,11,FALSE)</f>
        <v>1963-64</v>
      </c>
      <c r="I72" s="18">
        <f>LARGE('datemar &amp; datesep kaf'!$E$5:$E$94,'datemar &amp; datesep kaf rank'!$A72)</f>
        <v>896.51094158745002</v>
      </c>
      <c r="J72" s="5" t="str">
        <f>VLOOKUP(K72,'datemar &amp; datesep kaf'!$F$5:$O$94,10,FALSE)</f>
        <v>1986-87</v>
      </c>
      <c r="K72" s="18">
        <f>LARGE('datemar &amp; datesep kaf'!$F$5:$F$94,'datemar &amp; datesep kaf rank'!$A72)</f>
        <v>625.38398315967004</v>
      </c>
      <c r="L72" s="5" t="str">
        <f>VLOOKUP(M72,'datemar &amp; datesep kaf'!$G$5:$O$94,9,FALSE)</f>
        <v>1935-36</v>
      </c>
      <c r="M72" s="18">
        <f>LARGE('datemar &amp; datesep kaf'!$G$5:$G$94,'datemar &amp; datesep kaf rank'!$A72)</f>
        <v>371.70016457364</v>
      </c>
      <c r="N72" s="5" t="str">
        <f>VLOOKUP(O72,'datemar &amp; datesep kaf'!$H$5:$O$94,8,FALSE)</f>
        <v>2003-04</v>
      </c>
      <c r="O72" s="18">
        <f>LARGE('datemar &amp; datesep kaf'!$H$5:$H$94,'datemar &amp; datesep kaf rank'!$A72)</f>
        <v>183.30868072923002</v>
      </c>
      <c r="P72" s="5" t="str">
        <f>VLOOKUP(Q72,'datemar &amp; datesep kaf'!$I$5:$O$94,7,FALSE)</f>
        <v>1979-80</v>
      </c>
      <c r="Q72" s="18">
        <f>LARGE('datemar &amp; datesep kaf'!$I$5:$I$94,'datemar &amp; datesep kaf rank'!$A72)</f>
        <v>418.79084049369004</v>
      </c>
      <c r="R72" s="5" t="str">
        <f>VLOOKUP(S72,'datemar &amp; datesep kaf'!$J$5:$O$94,6,FALSE)</f>
        <v>1978-79</v>
      </c>
      <c r="S72" s="18">
        <f>LARGE('datemar &amp; datesep kaf'!$J$5:$J$94,'datemar &amp; datesep kaf rank'!$A72)</f>
        <v>228.84631869099002</v>
      </c>
      <c r="T72" s="5" t="str">
        <f>VLOOKUP(U72,'datemar &amp; datesep kaf'!$K$5:$O$94,5,FALSE)</f>
        <v>1929-30</v>
      </c>
      <c r="U72" s="18">
        <f>LARGE('datemar &amp; datesep kaf'!$K$5:$K$94,'datemar &amp; datesep kaf rank'!$A72)</f>
        <v>100.84160944157999</v>
      </c>
      <c r="V72" s="5" t="str">
        <f>VLOOKUP(W72,'datemar &amp; datesep kaf'!$L$5:$O$94,4,FALSE)</f>
        <v>1965-66</v>
      </c>
      <c r="W72" s="18">
        <f>LARGE('datemar &amp; datesep kaf'!$L$5:$L$94,'datemar &amp; datesep kaf rank'!$A72)</f>
        <v>44.578550394420006</v>
      </c>
      <c r="X72" s="5" t="str">
        <f>VLOOKUP(Y72,'datemar &amp; datesep kaf'!$M$5:$O$94,3,FALSE)</f>
        <v>1964-65</v>
      </c>
      <c r="Y72" s="18">
        <f>LARGE('datemar &amp; datesep kaf'!$M$5:$M$94,'datemar &amp; datesep kaf rank'!$A72)</f>
        <v>22.845995837489998</v>
      </c>
      <c r="Z72" s="5" t="str">
        <f>VLOOKUP(AA72,'datemar &amp; datesep kaf'!$N$5:$O$94,2,FALSE)</f>
        <v>1939-40</v>
      </c>
      <c r="AA72" s="18">
        <f>LARGE('datemar &amp; datesep kaf'!$N$5:$N$94,'datemar &amp; datesep kaf rank'!$A72)</f>
        <v>10.7107434</v>
      </c>
    </row>
    <row r="73" spans="1:27" x14ac:dyDescent="0.2">
      <c r="A73" s="11">
        <v>68</v>
      </c>
      <c r="B73" s="5" t="str">
        <f>VLOOKUP(C73,'datemar &amp; datesep kaf'!$B$5:$O$94,14,FALSE)</f>
        <v>1980-81</v>
      </c>
      <c r="C73" s="18">
        <f>LARGE('datemar &amp; datesep kaf'!$B$5:$B$94,'datemar &amp; datesep kaf rank'!$A73)</f>
        <v>1145.9294843003699</v>
      </c>
      <c r="D73" s="5" t="str">
        <f>VLOOKUP(E73,'datemar &amp; datesep kaf'!$C$5:$O$94,13,FALSE)</f>
        <v>1941-42</v>
      </c>
      <c r="E73" s="18">
        <f>LARGE('datemar &amp; datesep kaf'!$C$5:$C$94,'datemar &amp; datesep kaf rank'!$A73)</f>
        <v>1111.9950544985311</v>
      </c>
      <c r="F73" s="5" t="str">
        <f>VLOOKUP(G73,'datemar &amp; datesep kaf'!$D$5:$O$94,12,FALSE)</f>
        <v>1941-42</v>
      </c>
      <c r="G73" s="18">
        <f>LARGE('datemar &amp; datesep kaf'!$D$5:$D$94,'datemar &amp; datesep kaf rank'!$A73)</f>
        <v>1051.7372055185313</v>
      </c>
      <c r="H73" s="5" t="str">
        <f>VLOOKUP(I73,'datemar &amp; datesep kaf'!$E$5:$O$94,11,FALSE)</f>
        <v>1941-42</v>
      </c>
      <c r="I73" s="18">
        <f>LARGE('datemar &amp; datesep kaf'!$E$5:$E$94,'datemar &amp; datesep kaf rank'!$A73)</f>
        <v>865.48927861853099</v>
      </c>
      <c r="J73" s="5" t="str">
        <f>VLOOKUP(K73,'datemar &amp; datesep kaf'!$F$5:$O$94,10,FALSE)</f>
        <v>1946-47</v>
      </c>
      <c r="K73" s="18">
        <f>LARGE('datemar &amp; datesep kaf'!$F$5:$F$94,'datemar &amp; datesep kaf rank'!$A73)</f>
        <v>624.28135179605999</v>
      </c>
      <c r="L73" s="5" t="str">
        <f>VLOOKUP(M73,'datemar &amp; datesep kaf'!$G$5:$O$94,9,FALSE)</f>
        <v>2008-09</v>
      </c>
      <c r="M73" s="18">
        <f>LARGE('datemar &amp; datesep kaf'!$G$5:$G$94,'datemar &amp; datesep kaf rank'!$A73)</f>
        <v>368.34238618716</v>
      </c>
      <c r="N73" s="5" t="str">
        <f>VLOOKUP(O73,'datemar &amp; datesep kaf'!$H$5:$O$94,8,FALSE)</f>
        <v>1975-76</v>
      </c>
      <c r="O73" s="18">
        <f>LARGE('datemar &amp; datesep kaf'!$H$5:$H$94,'datemar &amp; datesep kaf rank'!$A73)</f>
        <v>180.04922300022</v>
      </c>
      <c r="P73" s="5" t="str">
        <f>VLOOKUP(Q73,'datemar &amp; datesep kaf'!$I$5:$O$94,7,FALSE)</f>
        <v>1950-51</v>
      </c>
      <c r="Q73" s="18">
        <f>LARGE('datemar &amp; datesep kaf'!$I$5:$I$94,'datemar &amp; datesep kaf rank'!$A73)</f>
        <v>408.28746898674001</v>
      </c>
      <c r="R73" s="5" t="str">
        <f>VLOOKUP(S73,'datemar &amp; datesep kaf'!$J$5:$O$94,6,FALSE)</f>
        <v>1950-51</v>
      </c>
      <c r="S73" s="18">
        <f>LARGE('datemar &amp; datesep kaf'!$J$5:$J$94,'datemar &amp; datesep kaf rank'!$A73)</f>
        <v>224.66188909584002</v>
      </c>
      <c r="T73" s="5" t="str">
        <f>VLOOKUP(U73,'datemar &amp; datesep kaf'!$K$5:$O$94,5,FALSE)</f>
        <v>1944-45</v>
      </c>
      <c r="U73" s="18">
        <f>LARGE('datemar &amp; datesep kaf'!$K$5:$K$94,'datemar &amp; datesep kaf rank'!$A73)</f>
        <v>99.413827676940016</v>
      </c>
      <c r="V73" s="5" t="str">
        <f>VLOOKUP(W73,'datemar &amp; datesep kaf'!$L$5:$O$94,4,FALSE)</f>
        <v>1999-2000</v>
      </c>
      <c r="W73" s="18">
        <f>LARGE('datemar &amp; datesep kaf'!$L$5:$L$94,'datemar &amp; datesep kaf rank'!$A73)</f>
        <v>44.434272713879999</v>
      </c>
      <c r="X73" s="5" t="str">
        <f>VLOOKUP(Y73,'datemar &amp; datesep kaf'!$M$5:$O$94,3,FALSE)</f>
        <v>1948-49</v>
      </c>
      <c r="Y73" s="18">
        <f>LARGE('datemar &amp; datesep kaf'!$M$5:$M$94,'datemar &amp; datesep kaf rank'!$A73)</f>
        <v>22.357625607870002</v>
      </c>
      <c r="Z73" s="5" t="str">
        <f>VLOOKUP(AA73,'datemar &amp; datesep kaf'!$N$5:$O$94,2,FALSE)</f>
        <v>2002-03</v>
      </c>
      <c r="AA73" s="18">
        <f>LARGE('datemar &amp; datesep kaf'!$N$5:$N$94,'datemar &amp; datesep kaf rank'!$A73)</f>
        <v>10.322181431100001</v>
      </c>
    </row>
    <row r="74" spans="1:27" x14ac:dyDescent="0.2">
      <c r="A74" s="11">
        <v>69</v>
      </c>
      <c r="B74" s="5" t="str">
        <f>VLOOKUP(C74,'datemar &amp; datesep kaf'!$B$5:$O$94,14,FALSE)</f>
        <v>1989-90</v>
      </c>
      <c r="C74" s="18">
        <f>LARGE('datemar &amp; datesep kaf'!$B$5:$B$94,'datemar &amp; datesep kaf rank'!$A74)</f>
        <v>1117.8538271713892</v>
      </c>
      <c r="D74" s="5" t="str">
        <f>VLOOKUP(E74,'datemar &amp; datesep kaf'!$C$5:$O$94,13,FALSE)</f>
        <v>1989-90</v>
      </c>
      <c r="E74" s="18">
        <f>LARGE('datemar &amp; datesep kaf'!$C$5:$C$94,'datemar &amp; datesep kaf rank'!$A74)</f>
        <v>1102.0179930544891</v>
      </c>
      <c r="F74" s="5" t="str">
        <f>VLOOKUP(G74,'datemar &amp; datesep kaf'!$D$5:$O$94,12,FALSE)</f>
        <v>1938-39</v>
      </c>
      <c r="G74" s="18">
        <f>LARGE('datemar &amp; datesep kaf'!$D$5:$D$94,'datemar &amp; datesep kaf rank'!$A74)</f>
        <v>1048.51338877992</v>
      </c>
      <c r="H74" s="5" t="str">
        <f>VLOOKUP(I74,'datemar &amp; datesep kaf'!$E$5:$O$94,11,FALSE)</f>
        <v>2014-15</v>
      </c>
      <c r="I74" s="18">
        <f>LARGE('datemar &amp; datesep kaf'!$E$5:$E$94,'datemar &amp; datesep kaf rank'!$A74)</f>
        <v>850.02292547951106</v>
      </c>
      <c r="J74" s="5" t="str">
        <f>VLOOKUP(K74,'datemar &amp; datesep kaf'!$F$5:$O$94,10,FALSE)</f>
        <v>1993-94</v>
      </c>
      <c r="K74" s="18">
        <f>LARGE('datemar &amp; datesep kaf'!$F$5:$F$94,'datemar &amp; datesep kaf rank'!$A74)</f>
        <v>614.44361332200003</v>
      </c>
      <c r="L74" s="5" t="str">
        <f>VLOOKUP(M74,'datemar &amp; datesep kaf'!$G$5:$O$94,9,FALSE)</f>
        <v>2005-06</v>
      </c>
      <c r="M74" s="18">
        <f>LARGE('datemar &amp; datesep kaf'!$G$5:$G$94,'datemar &amp; datesep kaf rank'!$A74)</f>
        <v>366.58671683150999</v>
      </c>
      <c r="N74" s="5" t="str">
        <f>VLOOKUP(O74,'datemar &amp; datesep kaf'!$H$5:$O$94,8,FALSE)</f>
        <v>1979-80</v>
      </c>
      <c r="O74" s="18">
        <f>LARGE('datemar &amp; datesep kaf'!$H$5:$H$94,'datemar &amp; datesep kaf rank'!$A74)</f>
        <v>167.47808297577001</v>
      </c>
      <c r="P74" s="5" t="str">
        <f>VLOOKUP(Q74,'datemar &amp; datesep kaf'!$I$5:$O$94,7,FALSE)</f>
        <v>1997-98</v>
      </c>
      <c r="Q74" s="18">
        <f>LARGE('datemar &amp; datesep kaf'!$I$5:$I$94,'datemar &amp; datesep kaf rank'!$A74)</f>
        <v>404.21706913937999</v>
      </c>
      <c r="R74" s="5" t="str">
        <f>VLOOKUP(S74,'datemar &amp; datesep kaf'!$J$5:$O$94,6,FALSE)</f>
        <v>1957-58</v>
      </c>
      <c r="S74" s="18">
        <f>LARGE('datemar &amp; datesep kaf'!$J$5:$J$94,'datemar &amp; datesep kaf rank'!$A74)</f>
        <v>223.48366765242002</v>
      </c>
      <c r="T74" s="5" t="str">
        <f>VLOOKUP(U74,'datemar &amp; datesep kaf'!$K$5:$O$94,5,FALSE)</f>
        <v>1960-61</v>
      </c>
      <c r="U74" s="18">
        <f>LARGE('datemar &amp; datesep kaf'!$K$5:$K$94,'datemar &amp; datesep kaf rank'!$A74)</f>
        <v>98.232849208830018</v>
      </c>
      <c r="V74" s="5" t="str">
        <f>VLOOKUP(W74,'datemar &amp; datesep kaf'!$L$5:$O$94,4,FALSE)</f>
        <v>1993-94</v>
      </c>
      <c r="W74" s="18">
        <f>LARGE('datemar &amp; datesep kaf'!$L$5:$L$94,'datemar &amp; datesep kaf rank'!$A74)</f>
        <v>43.834887612389991</v>
      </c>
      <c r="X74" s="5" t="str">
        <f>VLOOKUP(Y74,'datemar &amp; datesep kaf'!$M$5:$O$94,3,FALSE)</f>
        <v>2014-15</v>
      </c>
      <c r="Y74" s="18">
        <f>LARGE('datemar &amp; datesep kaf'!$M$5:$M$94,'datemar &amp; datesep kaf rank'!$A74)</f>
        <v>22.246650405420002</v>
      </c>
      <c r="Z74" s="5" t="str">
        <f>VLOOKUP(AA74,'datemar &amp; datesep kaf'!$N$5:$O$94,2,FALSE)</f>
        <v>1965-66</v>
      </c>
      <c r="AA74" s="18">
        <f>LARGE('datemar &amp; datesep kaf'!$N$5:$N$94,'datemar &amp; datesep kaf rank'!$A74)</f>
        <v>10.125817802099998</v>
      </c>
    </row>
    <row r="75" spans="1:27" x14ac:dyDescent="0.2">
      <c r="A75" s="11">
        <v>70</v>
      </c>
      <c r="B75" s="5" t="str">
        <f>VLOOKUP(C75,'datemar &amp; datesep kaf'!$B$5:$O$94,14,FALSE)</f>
        <v>1979-80</v>
      </c>
      <c r="C75" s="18">
        <f>LARGE('datemar &amp; datesep kaf'!$B$5:$B$94,'datemar &amp; datesep kaf rank'!$A75)</f>
        <v>1086.8149694923709</v>
      </c>
      <c r="D75" s="5" t="str">
        <f>VLOOKUP(E75,'datemar &amp; datesep kaf'!$C$5:$O$94,13,FALSE)</f>
        <v>1935-36</v>
      </c>
      <c r="E75" s="18">
        <f>LARGE('datemar &amp; datesep kaf'!$C$5:$C$94,'datemar &amp; datesep kaf rank'!$A75)</f>
        <v>1076.6766340047898</v>
      </c>
      <c r="F75" s="5" t="str">
        <f>VLOOKUP(G75,'datemar &amp; datesep kaf'!$D$5:$O$94,12,FALSE)</f>
        <v>1962-63</v>
      </c>
      <c r="G75" s="18">
        <f>LARGE('datemar &amp; datesep kaf'!$D$5:$D$94,'datemar &amp; datesep kaf rank'!$A75)</f>
        <v>1030.7361332482199</v>
      </c>
      <c r="H75" s="5" t="str">
        <f>VLOOKUP(I75,'datemar &amp; datesep kaf'!$E$5:$O$94,11,FALSE)</f>
        <v>1944-45</v>
      </c>
      <c r="I75" s="18">
        <f>LARGE('datemar &amp; datesep kaf'!$E$5:$E$94,'datemar &amp; datesep kaf rank'!$A75)</f>
        <v>849.62128648630812</v>
      </c>
      <c r="J75" s="5" t="str">
        <f>VLOOKUP(K75,'datemar &amp; datesep kaf'!$F$5:$O$94,10,FALSE)</f>
        <v>1934-35</v>
      </c>
      <c r="K75" s="18">
        <f>LARGE('datemar &amp; datesep kaf'!$F$5:$F$94,'datemar &amp; datesep kaf rank'!$A75)</f>
        <v>603.43304844564</v>
      </c>
      <c r="L75" s="5" t="str">
        <f>VLOOKUP(M75,'datemar &amp; datesep kaf'!$G$5:$O$94,9,FALSE)</f>
        <v>1993-94</v>
      </c>
      <c r="M75" s="18">
        <f>LARGE('datemar &amp; datesep kaf'!$G$5:$G$94,'datemar &amp; datesep kaf rank'!$A75)</f>
        <v>364.93061772006001</v>
      </c>
      <c r="N75" s="5" t="str">
        <f>VLOOKUP(O75,'datemar &amp; datesep kaf'!$H$5:$O$94,8,FALSE)</f>
        <v>1995-96</v>
      </c>
      <c r="O75" s="18">
        <f>LARGE('datemar &amp; datesep kaf'!$H$5:$H$94,'datemar &amp; datesep kaf rank'!$A75)</f>
        <v>162.14280383699997</v>
      </c>
      <c r="P75" s="5" t="str">
        <f>VLOOKUP(Q75,'datemar &amp; datesep kaf'!$I$5:$O$94,7,FALSE)</f>
        <v>1967-68</v>
      </c>
      <c r="Q75" s="18">
        <f>LARGE('datemar &amp; datesep kaf'!$I$5:$I$94,'datemar &amp; datesep kaf rank'!$A75)</f>
        <v>397.34672228958004</v>
      </c>
      <c r="R75" s="5" t="str">
        <f>VLOOKUP(S75,'datemar &amp; datesep kaf'!$J$5:$O$94,6,FALSE)</f>
        <v>1988-89</v>
      </c>
      <c r="S75" s="18">
        <f>LARGE('datemar &amp; datesep kaf'!$J$5:$J$94,'datemar &amp; datesep kaf rank'!$A75)</f>
        <v>222.36637843812002</v>
      </c>
      <c r="T75" s="5" t="str">
        <f>VLOOKUP(U75,'datemar &amp; datesep kaf'!$K$5:$O$94,5,FALSE)</f>
        <v>1943-44</v>
      </c>
      <c r="U75" s="18">
        <f>LARGE('datemar &amp; datesep kaf'!$K$5:$K$94,'datemar &amp; datesep kaf rank'!$A75)</f>
        <v>97.952406244140008</v>
      </c>
      <c r="V75" s="5" t="str">
        <f>VLOOKUP(W75,'datemar &amp; datesep kaf'!$L$5:$O$94,4,FALSE)</f>
        <v>1943-44</v>
      </c>
      <c r="W75" s="18">
        <f>LARGE('datemar &amp; datesep kaf'!$L$5:$L$94,'datemar &amp; datesep kaf rank'!$A75)</f>
        <v>42.912871118040002</v>
      </c>
      <c r="X75" s="5" t="str">
        <f>VLOOKUP(Y75,'datemar &amp; datesep kaf'!$M$5:$O$94,3,FALSE)</f>
        <v>1986-87</v>
      </c>
      <c r="Y75" s="18">
        <f>LARGE('datemar &amp; datesep kaf'!$M$5:$M$94,'datemar &amp; datesep kaf rank'!$A75)</f>
        <v>21.61596613155</v>
      </c>
      <c r="Z75" s="5" t="str">
        <f>VLOOKUP(AA75,'datemar &amp; datesep kaf'!$N$5:$O$94,2,FALSE)</f>
        <v>1999-2000</v>
      </c>
      <c r="AA75" s="18">
        <f>LARGE('datemar &amp; datesep kaf'!$N$5:$N$94,'datemar &amp; datesep kaf rank'!$A75)</f>
        <v>10.0639335069</v>
      </c>
    </row>
    <row r="76" spans="1:27" x14ac:dyDescent="0.2">
      <c r="A76" s="11">
        <v>71</v>
      </c>
      <c r="B76" s="5" t="str">
        <f>VLOOKUP(C76,'datemar &amp; datesep kaf'!$B$5:$O$94,14,FALSE)</f>
        <v>1935-36</v>
      </c>
      <c r="C76" s="18">
        <f>LARGE('datemar &amp; datesep kaf'!$B$5:$B$94,'datemar &amp; datesep kaf rank'!$A76)</f>
        <v>1084.4181213177899</v>
      </c>
      <c r="D76" s="5" t="str">
        <f>VLOOKUP(E76,'datemar &amp; datesep kaf'!$C$5:$O$94,13,FALSE)</f>
        <v>1979-80</v>
      </c>
      <c r="E76" s="18">
        <f>LARGE('datemar &amp; datesep kaf'!$C$5:$C$94,'datemar &amp; datesep kaf rank'!$A76)</f>
        <v>1071.4849204804711</v>
      </c>
      <c r="F76" s="5" t="str">
        <f>VLOOKUP(G76,'datemar &amp; datesep kaf'!$D$5:$O$94,12,FALSE)</f>
        <v>1979-80</v>
      </c>
      <c r="G76" s="18">
        <f>LARGE('datemar &amp; datesep kaf'!$D$5:$D$94,'datemar &amp; datesep kaf rank'!$A76)</f>
        <v>1023.2528165040511</v>
      </c>
      <c r="H76" s="5" t="str">
        <f>VLOOKUP(I76,'datemar &amp; datesep kaf'!$E$5:$O$94,11,FALSE)</f>
        <v>1959-60</v>
      </c>
      <c r="I76" s="18">
        <f>LARGE('datemar &amp; datesep kaf'!$E$5:$E$94,'datemar &amp; datesep kaf rank'!$A76)</f>
        <v>849.31034368805103</v>
      </c>
      <c r="J76" s="5" t="str">
        <f>VLOOKUP(K76,'datemar &amp; datesep kaf'!$F$5:$O$94,10,FALSE)</f>
        <v>2012-13</v>
      </c>
      <c r="K76" s="18">
        <f>LARGE('datemar &amp; datesep kaf'!$F$5:$F$94,'datemar &amp; datesep kaf rank'!$A76)</f>
        <v>592.12748192745005</v>
      </c>
      <c r="L76" s="5" t="str">
        <f>VLOOKUP(M76,'datemar &amp; datesep kaf'!$G$5:$O$94,9,FALSE)</f>
        <v>1928-29</v>
      </c>
      <c r="M76" s="18">
        <f>LARGE('datemar &amp; datesep kaf'!$G$5:$G$94,'datemar &amp; datesep kaf rank'!$A76)</f>
        <v>363.15735497663997</v>
      </c>
      <c r="N76" s="5" t="str">
        <f>VLOOKUP(O76,'datemar &amp; datesep kaf'!$H$5:$O$94,8,FALSE)</f>
        <v>1969-70</v>
      </c>
      <c r="O76" s="18">
        <f>LARGE('datemar &amp; datesep kaf'!$H$5:$H$94,'datemar &amp; datesep kaf rank'!$A76)</f>
        <v>161.90484682112998</v>
      </c>
      <c r="P76" s="5" t="str">
        <f>VLOOKUP(Q76,'datemar &amp; datesep kaf'!$I$5:$O$94,7,FALSE)</f>
        <v>1930-31</v>
      </c>
      <c r="Q76" s="18">
        <f>LARGE('datemar &amp; datesep kaf'!$I$5:$I$94,'datemar &amp; datesep kaf rank'!$A76)</f>
        <v>395.37533062797002</v>
      </c>
      <c r="R76" s="5" t="str">
        <f>VLOOKUP(S76,'datemar &amp; datesep kaf'!$J$5:$O$94,6,FALSE)</f>
        <v>1979-80</v>
      </c>
      <c r="S76" s="18">
        <f>LARGE('datemar &amp; datesep kaf'!$J$5:$J$94,'datemar &amp; datesep kaf rank'!$A76)</f>
        <v>221.66793879488995</v>
      </c>
      <c r="T76" s="5" t="str">
        <f>VLOOKUP(U76,'datemar &amp; datesep kaf'!$K$5:$O$94,5,FALSE)</f>
        <v>2008-09</v>
      </c>
      <c r="U76" s="18">
        <f>LARGE('datemar &amp; datesep kaf'!$K$5:$K$94,'datemar &amp; datesep kaf rank'!$A76)</f>
        <v>97.197874041029991</v>
      </c>
      <c r="V76" s="5" t="str">
        <f>VLOOKUP(W76,'datemar &amp; datesep kaf'!$L$5:$O$94,4,FALSE)</f>
        <v>1944-45</v>
      </c>
      <c r="W76" s="18">
        <f>LARGE('datemar &amp; datesep kaf'!$L$5:$L$94,'datemar &amp; datesep kaf rank'!$A76)</f>
        <v>42.880738887840003</v>
      </c>
      <c r="X76" s="5" t="str">
        <f>VLOOKUP(Y76,'datemar &amp; datesep kaf'!$M$5:$O$94,3,FALSE)</f>
        <v>1993-94</v>
      </c>
      <c r="Y76" s="18">
        <f>LARGE('datemar &amp; datesep kaf'!$M$5:$M$94,'datemar &amp; datesep kaf rank'!$A76)</f>
        <v>21.236964492870001</v>
      </c>
      <c r="Z76" s="5" t="str">
        <f>VLOOKUP(AA76,'datemar &amp; datesep kaf'!$N$5:$O$94,2,FALSE)</f>
        <v>1938-39</v>
      </c>
      <c r="AA76" s="18">
        <f>LARGE('datemar &amp; datesep kaf'!$N$5:$N$94,'datemar &amp; datesep kaf rank'!$A76)</f>
        <v>9.8181814500000009</v>
      </c>
    </row>
    <row r="77" spans="1:27" x14ac:dyDescent="0.2">
      <c r="A77" s="11">
        <v>72</v>
      </c>
      <c r="B77" s="5" t="str">
        <f>VLOOKUP(C77,'datemar &amp; datesep kaf'!$B$5:$O$94,14,FALSE)</f>
        <v>1938-39</v>
      </c>
      <c r="C77" s="18">
        <f>LARGE('datemar &amp; datesep kaf'!$B$5:$B$94,'datemar &amp; datesep kaf rank'!$A77)</f>
        <v>1071.60093171579</v>
      </c>
      <c r="D77" s="5" t="str">
        <f>VLOOKUP(E77,'datemar &amp; datesep kaf'!$C$5:$O$94,13,FALSE)</f>
        <v>1938-39</v>
      </c>
      <c r="E77" s="18">
        <f>LARGE('datemar &amp; datesep kaf'!$C$5:$C$94,'datemar &amp; datesep kaf rank'!$A77)</f>
        <v>1063.2685683918903</v>
      </c>
      <c r="F77" s="5" t="str">
        <f>VLOOKUP(G77,'datemar &amp; datesep kaf'!$D$5:$O$94,12,FALSE)</f>
        <v>1965-66</v>
      </c>
      <c r="G77" s="18">
        <f>LARGE('datemar &amp; datesep kaf'!$D$5:$D$94,'datemar &amp; datesep kaf rank'!$A77)</f>
        <v>1002.5647776104308</v>
      </c>
      <c r="H77" s="5" t="str">
        <f>VLOOKUP(I77,'datemar &amp; datesep kaf'!$E$5:$O$94,11,FALSE)</f>
        <v>1990-91</v>
      </c>
      <c r="I77" s="18">
        <f>LARGE('datemar &amp; datesep kaf'!$E$5:$E$94,'datemar &amp; datesep kaf rank'!$A77)</f>
        <v>842.75467252893009</v>
      </c>
      <c r="J77" s="5" t="str">
        <f>VLOOKUP(K77,'datemar &amp; datesep kaf'!$F$5:$O$94,10,FALSE)</f>
        <v>1961-62</v>
      </c>
      <c r="K77" s="18">
        <f>LARGE('datemar &amp; datesep kaf'!$F$5:$F$94,'datemar &amp; datesep kaf rank'!$A77)</f>
        <v>588.03411546938094</v>
      </c>
      <c r="L77" s="5" t="str">
        <f>VLOOKUP(M77,'datemar &amp; datesep kaf'!$G$5:$O$94,9,FALSE)</f>
        <v>2017-18</v>
      </c>
      <c r="M77" s="18">
        <f>LARGE('datemar &amp; datesep kaf'!$G$5:$G$94,'datemar &amp; datesep kaf rank'!$A77)</f>
        <v>362.98348390877999</v>
      </c>
      <c r="N77" s="5" t="str">
        <f>VLOOKUP(O77,'datemar &amp; datesep kaf'!$H$5:$O$94,8,FALSE)</f>
        <v>2004-05</v>
      </c>
      <c r="O77" s="18">
        <f>LARGE('datemar &amp; datesep kaf'!$H$5:$H$94,'datemar &amp; datesep kaf rank'!$A77)</f>
        <v>160.59577579584001</v>
      </c>
      <c r="P77" s="5" t="str">
        <f>VLOOKUP(Q77,'datemar &amp; datesep kaf'!$I$5:$O$94,7,FALSE)</f>
        <v>1969-70</v>
      </c>
      <c r="Q77" s="18">
        <f>LARGE('datemar &amp; datesep kaf'!$I$5:$I$94,'datemar &amp; datesep kaf rank'!$A77)</f>
        <v>385.92226651965001</v>
      </c>
      <c r="R77" s="5" t="str">
        <f>VLOOKUP(S77,'datemar &amp; datesep kaf'!$J$5:$O$94,6,FALSE)</f>
        <v>1956-57</v>
      </c>
      <c r="S77" s="18">
        <f>LARGE('datemar &amp; datesep kaf'!$J$5:$J$94,'datemar &amp; datesep kaf rank'!$A77)</f>
        <v>219.93511902516005</v>
      </c>
      <c r="T77" s="5" t="str">
        <f>VLOOKUP(U77,'datemar &amp; datesep kaf'!$K$5:$O$94,5,FALSE)</f>
        <v>1934-35</v>
      </c>
      <c r="U77" s="18">
        <f>LARGE('datemar &amp; datesep kaf'!$K$5:$K$94,'datemar &amp; datesep kaf rank'!$A77)</f>
        <v>92.064313902959981</v>
      </c>
      <c r="V77" s="5" t="str">
        <f>VLOOKUP(W77,'datemar &amp; datesep kaf'!$L$5:$O$94,4,FALSE)</f>
        <v>1978-79</v>
      </c>
      <c r="W77" s="18">
        <f>LARGE('datemar &amp; datesep kaf'!$L$5:$L$94,'datemar &amp; datesep kaf rank'!$A77)</f>
        <v>42.457763697090002</v>
      </c>
      <c r="X77" s="5" t="str">
        <f>VLOOKUP(Y77,'datemar &amp; datesep kaf'!$M$5:$O$94,3,FALSE)</f>
        <v>1938-39</v>
      </c>
      <c r="Y77" s="18">
        <f>LARGE('datemar &amp; datesep kaf'!$M$5:$M$94,'datemar &amp; datesep kaf rank'!$A77)</f>
        <v>21.19707689106</v>
      </c>
      <c r="Z77" s="5" t="str">
        <f>VLOOKUP(AA77,'datemar &amp; datesep kaf'!$N$5:$O$94,2,FALSE)</f>
        <v>1950-51</v>
      </c>
      <c r="AA77" s="18">
        <f>LARGE('datemar &amp; datesep kaf'!$N$5:$N$94,'datemar &amp; datesep kaf rank'!$A77)</f>
        <v>9.7408260809999998</v>
      </c>
    </row>
    <row r="78" spans="1:27" x14ac:dyDescent="0.2">
      <c r="A78" s="11">
        <v>73</v>
      </c>
      <c r="B78" s="5" t="str">
        <f>VLOOKUP(C78,'datemar &amp; datesep kaf'!$B$5:$O$94,14,FALSE)</f>
        <v>1965-66</v>
      </c>
      <c r="C78" s="18">
        <f>LARGE('datemar &amp; datesep kaf'!$B$5:$B$94,'datemar &amp; datesep kaf rank'!$A78)</f>
        <v>1028.643791508501</v>
      </c>
      <c r="D78" s="5" t="str">
        <f>VLOOKUP(E78,'datemar &amp; datesep kaf'!$C$5:$O$94,13,FALSE)</f>
        <v>1965-66</v>
      </c>
      <c r="E78" s="18">
        <f>LARGE('datemar &amp; datesep kaf'!$C$5:$C$94,'datemar &amp; datesep kaf rank'!$A78)</f>
        <v>1019.5949984594009</v>
      </c>
      <c r="F78" s="5" t="str">
        <f>VLOOKUP(G78,'datemar &amp; datesep kaf'!$D$5:$O$94,12,FALSE)</f>
        <v>1959-60</v>
      </c>
      <c r="G78" s="18">
        <f>LARGE('datemar &amp; datesep kaf'!$D$5:$D$94,'datemar &amp; datesep kaf rank'!$A78)</f>
        <v>991.64600777195108</v>
      </c>
      <c r="H78" s="5" t="str">
        <f>VLOOKUP(I78,'datemar &amp; datesep kaf'!$E$5:$O$94,11,FALSE)</f>
        <v>2017-18</v>
      </c>
      <c r="I78" s="18">
        <f>LARGE('datemar &amp; datesep kaf'!$E$5:$E$94,'datemar &amp; datesep kaf rank'!$A78)</f>
        <v>827.79592928823001</v>
      </c>
      <c r="J78" s="5" t="str">
        <f>VLOOKUP(K78,'datemar &amp; datesep kaf'!$F$5:$O$94,10,FALSE)</f>
        <v>1954-55</v>
      </c>
      <c r="K78" s="18">
        <f>LARGE('datemar &amp; datesep kaf'!$F$5:$F$94,'datemar &amp; datesep kaf rank'!$A78)</f>
        <v>577.80406428276001</v>
      </c>
      <c r="L78" s="5" t="str">
        <f>VLOOKUP(M78,'datemar &amp; datesep kaf'!$G$5:$O$94,9,FALSE)</f>
        <v>1968-69</v>
      </c>
      <c r="M78" s="18">
        <f>LARGE('datemar &amp; datesep kaf'!$G$5:$G$94,'datemar &amp; datesep kaf rank'!$A78)</f>
        <v>347.56743159432006</v>
      </c>
      <c r="N78" s="5" t="str">
        <f>VLOOKUP(O78,'datemar &amp; datesep kaf'!$H$5:$O$94,8,FALSE)</f>
        <v>1962-63</v>
      </c>
      <c r="O78" s="18">
        <f>LARGE('datemar &amp; datesep kaf'!$H$5:$H$94,'datemar &amp; datesep kaf rank'!$A78)</f>
        <v>156.24798752912997</v>
      </c>
      <c r="P78" s="5" t="str">
        <f>VLOOKUP(Q78,'datemar &amp; datesep kaf'!$I$5:$O$94,7,FALSE)</f>
        <v>1941-42</v>
      </c>
      <c r="Q78" s="18">
        <f>LARGE('datemar &amp; datesep kaf'!$I$5:$I$94,'datemar &amp; datesep kaf rank'!$A78)</f>
        <v>381.23145677819991</v>
      </c>
      <c r="R78" s="5" t="str">
        <f>VLOOKUP(S78,'datemar &amp; datesep kaf'!$J$5:$O$94,6,FALSE)</f>
        <v>2000-01</v>
      </c>
      <c r="S78" s="18">
        <f>LARGE('datemar &amp; datesep kaf'!$J$5:$J$94,'datemar &amp; datesep kaf rank'!$A78)</f>
        <v>219.29656037141999</v>
      </c>
      <c r="T78" s="5" t="str">
        <f>VLOOKUP(U78,'datemar &amp; datesep kaf'!$K$5:$O$94,5,FALSE)</f>
        <v>1966-67</v>
      </c>
      <c r="U78" s="18">
        <f>LARGE('datemar &amp; datesep kaf'!$K$5:$K$94,'datemar &amp; datesep kaf rank'!$A78)</f>
        <v>88.849623114420012</v>
      </c>
      <c r="V78" s="5" t="str">
        <f>VLOOKUP(W78,'datemar &amp; datesep kaf'!$L$5:$O$94,4,FALSE)</f>
        <v>1948-49</v>
      </c>
      <c r="W78" s="18">
        <f>LARGE('datemar &amp; datesep kaf'!$L$5:$L$94,'datemar &amp; datesep kaf rank'!$A78)</f>
        <v>42.029968671809996</v>
      </c>
      <c r="X78" s="5" t="str">
        <f>VLOOKUP(Y78,'datemar &amp; datesep kaf'!$M$5:$O$94,3,FALSE)</f>
        <v>1965-66</v>
      </c>
      <c r="Y78" s="18">
        <f>LARGE('datemar &amp; datesep kaf'!$M$5:$M$94,'datemar &amp; datesep kaf rank'!$A78)</f>
        <v>20.846181036449998</v>
      </c>
      <c r="Z78" s="5" t="str">
        <f>VLOOKUP(AA78,'datemar &amp; datesep kaf'!$N$5:$O$94,2,FALSE)</f>
        <v>1956-57</v>
      </c>
      <c r="AA78" s="18">
        <f>LARGE('datemar &amp; datesep kaf'!$N$5:$N$94,'datemar &amp; datesep kaf rank'!$A78)</f>
        <v>9.6676360011000018</v>
      </c>
    </row>
    <row r="79" spans="1:27" x14ac:dyDescent="0.2">
      <c r="A79" s="11">
        <v>74</v>
      </c>
      <c r="B79" s="5" t="str">
        <f>VLOOKUP(C79,'datemar &amp; datesep kaf'!$B$5:$O$94,14,FALSE)</f>
        <v>2009-10</v>
      </c>
      <c r="C79" s="18">
        <f>LARGE('datemar &amp; datesep kaf'!$B$5:$B$94,'datemar &amp; datesep kaf rank'!$A79)</f>
        <v>1024.0864693653509</v>
      </c>
      <c r="D79" s="5" t="str">
        <f>VLOOKUP(E79,'datemar &amp; datesep kaf'!$C$5:$O$94,13,FALSE)</f>
        <v>1939-40</v>
      </c>
      <c r="E79" s="18">
        <f>LARGE('datemar &amp; datesep kaf'!$C$5:$C$94,'datemar &amp; datesep kaf rank'!$A79)</f>
        <v>1013.492453233701</v>
      </c>
      <c r="F79" s="5" t="str">
        <f>VLOOKUP(G79,'datemar &amp; datesep kaf'!$D$5:$O$94,12,FALSE)</f>
        <v>1939-40</v>
      </c>
      <c r="G79" s="18">
        <f>LARGE('datemar &amp; datesep kaf'!$D$5:$D$94,'datemar &amp; datesep kaf rank'!$A79)</f>
        <v>982.75234198976113</v>
      </c>
      <c r="H79" s="5" t="str">
        <f>VLOOKUP(I79,'datemar &amp; datesep kaf'!$E$5:$O$94,11,FALSE)</f>
        <v>1972-73</v>
      </c>
      <c r="I79" s="18">
        <f>LARGE('datemar &amp; datesep kaf'!$E$5:$E$94,'datemar &amp; datesep kaf rank'!$A79)</f>
        <v>815.87229337173017</v>
      </c>
      <c r="J79" s="5" t="str">
        <f>VLOOKUP(K79,'datemar &amp; datesep kaf'!$F$5:$O$94,10,FALSE)</f>
        <v>1929-30</v>
      </c>
      <c r="K79" s="18">
        <f>LARGE('datemar &amp; datesep kaf'!$F$5:$F$94,'datemar &amp; datesep kaf rank'!$A79)</f>
        <v>570.09449101815005</v>
      </c>
      <c r="L79" s="5" t="str">
        <f>VLOOKUP(M79,'datemar &amp; datesep kaf'!$G$5:$O$94,9,FALSE)</f>
        <v>1930-31</v>
      </c>
      <c r="M79" s="18">
        <f>LARGE('datemar &amp; datesep kaf'!$G$5:$G$94,'datemar &amp; datesep kaf rank'!$A79)</f>
        <v>336.08658772733099</v>
      </c>
      <c r="N79" s="5" t="str">
        <f>VLOOKUP(O79,'datemar &amp; datesep kaf'!$H$5:$O$94,8,FALSE)</f>
        <v>1953-54</v>
      </c>
      <c r="O79" s="18">
        <f>LARGE('datemar &amp; datesep kaf'!$H$5:$H$94,'datemar &amp; datesep kaf rank'!$A79)</f>
        <v>154.77044047709998</v>
      </c>
      <c r="P79" s="5" t="str">
        <f>VLOOKUP(Q79,'datemar &amp; datesep kaf'!$I$5:$O$94,7,FALSE)</f>
        <v>2000-01</v>
      </c>
      <c r="Q79" s="18">
        <f>LARGE('datemar &amp; datesep kaf'!$I$5:$I$94,'datemar &amp; datesep kaf rank'!$A79)</f>
        <v>379.50309981821999</v>
      </c>
      <c r="R79" s="5" t="str">
        <f>VLOOKUP(S79,'datemar &amp; datesep kaf'!$J$5:$O$94,6,FALSE)</f>
        <v>1929-30</v>
      </c>
      <c r="S79" s="18">
        <f>LARGE('datemar &amp; datesep kaf'!$J$5:$J$94,'datemar &amp; datesep kaf rank'!$A79)</f>
        <v>218.89780336157997</v>
      </c>
      <c r="T79" s="5" t="str">
        <f>VLOOKUP(U79,'datemar &amp; datesep kaf'!$K$5:$O$94,5,FALSE)</f>
        <v>1965-66</v>
      </c>
      <c r="U79" s="18">
        <f>LARGE('datemar &amp; datesep kaf'!$K$5:$K$94,'datemar &amp; datesep kaf rank'!$A79)</f>
        <v>86.884201700520009</v>
      </c>
      <c r="V79" s="5" t="str">
        <f>VLOOKUP(W79,'datemar &amp; datesep kaf'!$L$5:$O$94,4,FALSE)</f>
        <v>2001-02</v>
      </c>
      <c r="W79" s="18">
        <f>LARGE('datemar &amp; datesep kaf'!$L$5:$L$94,'datemar &amp; datesep kaf rank'!$A79)</f>
        <v>41.759740582770007</v>
      </c>
      <c r="X79" s="5" t="str">
        <f>VLOOKUP(Y79,'datemar &amp; datesep kaf'!$M$5:$O$94,3,FALSE)</f>
        <v>1931-32</v>
      </c>
      <c r="Y79" s="18">
        <f>LARGE('datemar &amp; datesep kaf'!$M$5:$M$94,'datemar &amp; datesep kaf rank'!$A79)</f>
        <v>20.3383132869</v>
      </c>
      <c r="Z79" s="5" t="str">
        <f>VLOOKUP(AA79,'datemar &amp; datesep kaf'!$N$5:$O$94,2,FALSE)</f>
        <v>2001-02</v>
      </c>
      <c r="AA79" s="18">
        <f>LARGE('datemar &amp; datesep kaf'!$N$5:$N$94,'datemar &amp; datesep kaf rank'!$A79)</f>
        <v>9.486743445900002</v>
      </c>
    </row>
    <row r="80" spans="1:27" x14ac:dyDescent="0.2">
      <c r="A80" s="11">
        <v>75</v>
      </c>
      <c r="B80" s="5" t="str">
        <f>VLOOKUP(C80,'datemar &amp; datesep kaf'!$B$5:$O$94,14,FALSE)</f>
        <v>1939-40</v>
      </c>
      <c r="C80" s="18">
        <f>LARGE('datemar &amp; datesep kaf'!$B$5:$B$94,'datemar &amp; datesep kaf rank'!$A80)</f>
        <v>1023.310634683701</v>
      </c>
      <c r="D80" s="5" t="str">
        <f>VLOOKUP(E80,'datemar &amp; datesep kaf'!$C$5:$O$94,13,FALSE)</f>
        <v>2009-10</v>
      </c>
      <c r="E80" s="18">
        <f>LARGE('datemar &amp; datesep kaf'!$C$5:$C$94,'datemar &amp; datesep kaf rank'!$A80)</f>
        <v>1010.275560792351</v>
      </c>
      <c r="F80" s="5" t="str">
        <f>VLOOKUP(G80,'datemar &amp; datesep kaf'!$D$5:$O$94,12,FALSE)</f>
        <v>2009-10</v>
      </c>
      <c r="G80" s="18">
        <f>LARGE('datemar &amp; datesep kaf'!$D$5:$D$94,'datemar &amp; datesep kaf rank'!$A80)</f>
        <v>975.22947285038106</v>
      </c>
      <c r="H80" s="5" t="str">
        <f>VLOOKUP(I80,'datemar &amp; datesep kaf'!$E$5:$O$94,11,FALSE)</f>
        <v>2009-10</v>
      </c>
      <c r="I80" s="18">
        <f>LARGE('datemar &amp; datesep kaf'!$E$5:$E$94,'datemar &amp; datesep kaf rank'!$A80)</f>
        <v>809.29209064328109</v>
      </c>
      <c r="J80" s="5" t="str">
        <f>VLOOKUP(K80,'datemar &amp; datesep kaf'!$F$5:$O$94,10,FALSE)</f>
        <v>1977-78</v>
      </c>
      <c r="K80" s="18">
        <f>LARGE('datemar &amp; datesep kaf'!$F$5:$F$94,'datemar &amp; datesep kaf rank'!$A80)</f>
        <v>546.35446744559101</v>
      </c>
      <c r="L80" s="5" t="str">
        <f>VLOOKUP(M80,'datemar &amp; datesep kaf'!$G$5:$O$94,9,FALSE)</f>
        <v>1979-80</v>
      </c>
      <c r="M80" s="18">
        <f>LARGE('datemar &amp; datesep kaf'!$G$5:$G$94,'datemar &amp; datesep kaf rank'!$A80)</f>
        <v>320.48706236189997</v>
      </c>
      <c r="N80" s="5" t="str">
        <f>VLOOKUP(O80,'datemar &amp; datesep kaf'!$H$5:$O$94,8,FALSE)</f>
        <v>1984-85</v>
      </c>
      <c r="O80" s="18">
        <f>LARGE('datemar &amp; datesep kaf'!$H$5:$H$94,'datemar &amp; datesep kaf rank'!$A80)</f>
        <v>153.96679753203</v>
      </c>
      <c r="P80" s="5" t="str">
        <f>VLOOKUP(Q80,'datemar &amp; datesep kaf'!$I$5:$O$94,7,FALSE)</f>
        <v>1985-86</v>
      </c>
      <c r="Q80" s="18">
        <f>LARGE('datemar &amp; datesep kaf'!$I$5:$I$94,'datemar &amp; datesep kaf rank'!$A80)</f>
        <v>378.66714613056001</v>
      </c>
      <c r="R80" s="5" t="str">
        <f>VLOOKUP(S80,'datemar &amp; datesep kaf'!$J$5:$O$94,6,FALSE)</f>
        <v>1965-66</v>
      </c>
      <c r="S80" s="18">
        <f>LARGE('datemar &amp; datesep kaf'!$J$5:$J$94,'datemar &amp; datesep kaf rank'!$A80)</f>
        <v>206.01704351403006</v>
      </c>
      <c r="T80" s="5" t="str">
        <f>VLOOKUP(U80,'datemar &amp; datesep kaf'!$K$5:$O$94,5,FALSE)</f>
        <v>1937-38</v>
      </c>
      <c r="U80" s="18">
        <f>LARGE('datemar &amp; datesep kaf'!$K$5:$K$94,'datemar &amp; datesep kaf rank'!$A80)</f>
        <v>86.239137261899998</v>
      </c>
      <c r="V80" s="5" t="str">
        <f>VLOOKUP(W80,'datemar &amp; datesep kaf'!$L$5:$O$94,4,FALSE)</f>
        <v>1964-65</v>
      </c>
      <c r="W80" s="18">
        <f>LARGE('datemar &amp; datesep kaf'!$L$5:$L$94,'datemar &amp; datesep kaf rank'!$A80)</f>
        <v>40.122167090459996</v>
      </c>
      <c r="X80" s="5" t="str">
        <f>VLOOKUP(Y80,'datemar &amp; datesep kaf'!$M$5:$O$94,3,FALSE)</f>
        <v>1950-51</v>
      </c>
      <c r="Y80" s="18">
        <f>LARGE('datemar &amp; datesep kaf'!$M$5:$M$94,'datemar &amp; datesep kaf rank'!$A80)</f>
        <v>20.263199240129996</v>
      </c>
      <c r="Z80" s="5" t="str">
        <f>VLOOKUP(AA80,'datemar &amp; datesep kaf'!$N$5:$O$94,2,FALSE)</f>
        <v>1964-65</v>
      </c>
      <c r="AA80" s="18">
        <f>LARGE('datemar &amp; datesep kaf'!$N$5:$N$94,'datemar &amp; datesep kaf rank'!$A80)</f>
        <v>9.0487930490999986</v>
      </c>
    </row>
    <row r="81" spans="1:27" x14ac:dyDescent="0.2">
      <c r="A81" s="11">
        <v>76</v>
      </c>
      <c r="B81" s="5" t="str">
        <f>VLOOKUP(C81,'datemar &amp; datesep kaf'!$B$5:$O$94,14,FALSE)</f>
        <v>1954-55</v>
      </c>
      <c r="C81" s="18">
        <f>LARGE('datemar &amp; datesep kaf'!$B$5:$B$94,'datemar &amp; datesep kaf rank'!$A81)</f>
        <v>999.27183690747017</v>
      </c>
      <c r="D81" s="5" t="str">
        <f>VLOOKUP(E81,'datemar &amp; datesep kaf'!$C$5:$O$94,13,FALSE)</f>
        <v>1991-92</v>
      </c>
      <c r="E81" s="18">
        <f>LARGE('datemar &amp; datesep kaf'!$C$5:$C$94,'datemar &amp; datesep kaf rank'!$A81)</f>
        <v>983.15921139599084</v>
      </c>
      <c r="F81" s="5" t="str">
        <f>VLOOKUP(G81,'datemar &amp; datesep kaf'!$D$5:$O$94,12,FALSE)</f>
        <v>1991-92</v>
      </c>
      <c r="G81" s="18">
        <f>LARGE('datemar &amp; datesep kaf'!$D$5:$D$94,'datemar &amp; datesep kaf rank'!$A81)</f>
        <v>958.55002884776081</v>
      </c>
      <c r="H81" s="5" t="str">
        <f>VLOOKUP(I81,'datemar &amp; datesep kaf'!$E$5:$O$94,11,FALSE)</f>
        <v>1929-30</v>
      </c>
      <c r="I81" s="18">
        <f>LARGE('datemar &amp; datesep kaf'!$E$5:$E$94,'datemar &amp; datesep kaf rank'!$A81)</f>
        <v>806.20872348618013</v>
      </c>
      <c r="J81" s="5" t="str">
        <f>VLOOKUP(K81,'datemar &amp; datesep kaf'!$F$5:$O$94,10,FALSE)</f>
        <v>1962-63</v>
      </c>
      <c r="K81" s="18">
        <f>LARGE('datemar &amp; datesep kaf'!$F$5:$F$94,'datemar &amp; datesep kaf rank'!$A81)</f>
        <v>539.84949380523005</v>
      </c>
      <c r="L81" s="5" t="str">
        <f>VLOOKUP(M81,'datemar &amp; datesep kaf'!$G$5:$O$94,9,FALSE)</f>
        <v>1941-42</v>
      </c>
      <c r="M81" s="18">
        <f>LARGE('datemar &amp; datesep kaf'!$G$5:$G$94,'datemar &amp; datesep kaf rank'!$A81)</f>
        <v>318.85891035683994</v>
      </c>
      <c r="N81" s="5" t="str">
        <f>VLOOKUP(O81,'datemar &amp; datesep kaf'!$H$5:$O$94,8,FALSE)</f>
        <v>1972-73</v>
      </c>
      <c r="O81" s="18">
        <f>LARGE('datemar &amp; datesep kaf'!$H$5:$H$94,'datemar &amp; datesep kaf rank'!$A81)</f>
        <v>148.90698284573998</v>
      </c>
      <c r="P81" s="5" t="str">
        <f>VLOOKUP(Q81,'datemar &amp; datesep kaf'!$I$5:$O$94,7,FALSE)</f>
        <v>1938-39</v>
      </c>
      <c r="Q81" s="18">
        <f>LARGE('datemar &amp; datesep kaf'!$I$5:$I$94,'datemar &amp; datesep kaf rank'!$A81)</f>
        <v>376.48023051008994</v>
      </c>
      <c r="R81" s="5" t="str">
        <f>VLOOKUP(S81,'datemar &amp; datesep kaf'!$J$5:$O$94,6,FALSE)</f>
        <v>1938-39</v>
      </c>
      <c r="S81" s="18">
        <f>LARGE('datemar &amp; datesep kaf'!$J$5:$J$94,'datemar &amp; datesep kaf rank'!$A81)</f>
        <v>202.09147671909002</v>
      </c>
      <c r="T81" s="5" t="str">
        <f>VLOOKUP(U81,'datemar &amp; datesep kaf'!$K$5:$O$94,5,FALSE)</f>
        <v>2015-16</v>
      </c>
      <c r="U81" s="18">
        <f>LARGE('datemar &amp; datesep kaf'!$K$5:$K$94,'datemar &amp; datesep kaf rank'!$A81)</f>
        <v>84.026138997779995</v>
      </c>
      <c r="V81" s="5" t="str">
        <f>VLOOKUP(W81,'datemar &amp; datesep kaf'!$L$5:$O$94,4,FALSE)</f>
        <v>2005-06</v>
      </c>
      <c r="W81" s="18">
        <f>LARGE('datemar &amp; datesep kaf'!$L$5:$L$94,'datemar &amp; datesep kaf rank'!$A81)</f>
        <v>39.871714207290005</v>
      </c>
      <c r="X81" s="5" t="str">
        <f>VLOOKUP(Y81,'datemar &amp; datesep kaf'!$M$5:$O$94,3,FALSE)</f>
        <v>1928-29</v>
      </c>
      <c r="Y81" s="18">
        <f>LARGE('datemar &amp; datesep kaf'!$M$5:$M$94,'datemar &amp; datesep kaf rank'!$A81)</f>
        <v>20.042974455</v>
      </c>
      <c r="Z81" s="5" t="str">
        <f>VLOOKUP(AA81,'datemar &amp; datesep kaf'!$N$5:$O$94,2,FALSE)</f>
        <v>2007-08</v>
      </c>
      <c r="AA81" s="18">
        <f>LARGE('datemar &amp; datesep kaf'!$N$5:$N$94,'datemar &amp; datesep kaf rank'!$A81)</f>
        <v>8.816726942099999</v>
      </c>
    </row>
    <row r="82" spans="1:27" x14ac:dyDescent="0.2">
      <c r="A82" s="11">
        <v>77</v>
      </c>
      <c r="B82" s="5" t="str">
        <f>VLOOKUP(C82,'datemar &amp; datesep kaf'!$B$5:$O$94,14,FALSE)</f>
        <v>1991-92</v>
      </c>
      <c r="C82" s="18">
        <f>LARGE('datemar &amp; datesep kaf'!$B$5:$B$94,'datemar &amp; datesep kaf rank'!$A82)</f>
        <v>996.91240096289096</v>
      </c>
      <c r="D82" s="5" t="str">
        <f>VLOOKUP(E82,'datemar &amp; datesep kaf'!$C$5:$O$94,13,FALSE)</f>
        <v>1987-88</v>
      </c>
      <c r="E82" s="18">
        <f>LARGE('datemar &amp; datesep kaf'!$C$5:$C$94,'datemar &amp; datesep kaf rank'!$A82)</f>
        <v>966.35433467080202</v>
      </c>
      <c r="F82" s="5" t="str">
        <f>VLOOKUP(G82,'datemar &amp; datesep kaf'!$D$5:$O$94,12,FALSE)</f>
        <v>1987-88</v>
      </c>
      <c r="G82" s="18">
        <f>LARGE('datemar &amp; datesep kaf'!$D$5:$D$94,'datemar &amp; datesep kaf rank'!$A82)</f>
        <v>958.11684076483198</v>
      </c>
      <c r="H82" s="5" t="str">
        <f>VLOOKUP(I82,'datemar &amp; datesep kaf'!$E$5:$O$94,11,FALSE)</f>
        <v>1954-55</v>
      </c>
      <c r="I82" s="18">
        <f>LARGE('datemar &amp; datesep kaf'!$E$5:$E$94,'datemar &amp; datesep kaf rank'!$A82)</f>
        <v>790.01376211002002</v>
      </c>
      <c r="J82" s="5" t="str">
        <f>VLOOKUP(K82,'datemar &amp; datesep kaf'!$F$5:$O$94,10,FALSE)</f>
        <v>1936-37</v>
      </c>
      <c r="K82" s="18">
        <f>LARGE('datemar &amp; datesep kaf'!$F$5:$F$94,'datemar &amp; datesep kaf rank'!$A82)</f>
        <v>534.39255053879106</v>
      </c>
      <c r="L82" s="5" t="str">
        <f>VLOOKUP(M82,'datemar &amp; datesep kaf'!$G$5:$O$94,9,FALSE)</f>
        <v>2009-10</v>
      </c>
      <c r="M82" s="18">
        <f>LARGE('datemar &amp; datesep kaf'!$G$5:$G$94,'datemar &amp; datesep kaf rank'!$A82)</f>
        <v>314.56279150968004</v>
      </c>
      <c r="N82" s="5" t="str">
        <f>VLOOKUP(O82,'datemar &amp; datesep kaf'!$H$5:$O$94,8,FALSE)</f>
        <v>1966-67</v>
      </c>
      <c r="O82" s="18">
        <f>LARGE('datemar &amp; datesep kaf'!$H$5:$H$94,'datemar &amp; datesep kaf rank'!$A82)</f>
        <v>143.27779297418999</v>
      </c>
      <c r="P82" s="5" t="str">
        <f>VLOOKUP(Q82,'datemar &amp; datesep kaf'!$I$5:$O$94,7,FALSE)</f>
        <v>1943-44</v>
      </c>
      <c r="Q82" s="18">
        <f>LARGE('datemar &amp; datesep kaf'!$I$5:$I$94,'datemar &amp; datesep kaf rank'!$A82)</f>
        <v>370.09024066707002</v>
      </c>
      <c r="R82" s="5" t="str">
        <f>VLOOKUP(S82,'datemar &amp; datesep kaf'!$J$5:$O$94,6,FALSE)</f>
        <v>1943-44</v>
      </c>
      <c r="S82" s="18">
        <f>LARGE('datemar &amp; datesep kaf'!$J$5:$J$94,'datemar &amp; datesep kaf rank'!$A82)</f>
        <v>196.34056123227001</v>
      </c>
      <c r="T82" s="5" t="str">
        <f>VLOOKUP(U82,'datemar &amp; datesep kaf'!$K$5:$O$94,5,FALSE)</f>
        <v>1969-70</v>
      </c>
      <c r="U82" s="18">
        <f>LARGE('datemar &amp; datesep kaf'!$K$5:$K$94,'datemar &amp; datesep kaf rank'!$A82)</f>
        <v>82.65373574345999</v>
      </c>
      <c r="V82" s="5" t="str">
        <f>VLOOKUP(W82,'datemar &amp; datesep kaf'!$L$5:$O$94,4,FALSE)</f>
        <v>1934-35</v>
      </c>
      <c r="W82" s="18">
        <f>LARGE('datemar &amp; datesep kaf'!$L$5:$L$94,'datemar &amp; datesep kaf rank'!$A82)</f>
        <v>39.103853079059995</v>
      </c>
      <c r="X82" s="5" t="str">
        <f>VLOOKUP(Y82,'datemar &amp; datesep kaf'!$M$5:$O$94,3,FALSE)</f>
        <v>1999-2000</v>
      </c>
      <c r="Y82" s="18">
        <f>LARGE('datemar &amp; datesep kaf'!$M$5:$M$94,'datemar &amp; datesep kaf rank'!$A82)</f>
        <v>19.983728176230002</v>
      </c>
      <c r="Z82" s="5" t="str">
        <f>VLOOKUP(AA82,'datemar &amp; datesep kaf'!$N$5:$O$94,2,FALSE)</f>
        <v>1941-42</v>
      </c>
      <c r="AA82" s="18">
        <f>LARGE('datemar &amp; datesep kaf'!$N$5:$N$94,'datemar &amp; datesep kaf rank'!$A82)</f>
        <v>8.6263137261000011</v>
      </c>
    </row>
    <row r="83" spans="1:27" x14ac:dyDescent="0.2">
      <c r="A83" s="11">
        <v>78</v>
      </c>
      <c r="B83" s="5" t="str">
        <f>VLOOKUP(C83,'datemar &amp; datesep kaf'!$B$5:$O$94,14,FALSE)</f>
        <v>1987-88</v>
      </c>
      <c r="C83" s="18">
        <f>LARGE('datemar &amp; datesep kaf'!$B$5:$B$94,'datemar &amp; datesep kaf rank'!$A83)</f>
        <v>974.89496244970201</v>
      </c>
      <c r="D83" s="5" t="str">
        <f>VLOOKUP(E83,'datemar &amp; datesep kaf'!$C$5:$O$94,13,FALSE)</f>
        <v>1954-55</v>
      </c>
      <c r="E83" s="18">
        <f>LARGE('datemar &amp; datesep kaf'!$C$5:$C$94,'datemar &amp; datesep kaf rank'!$A83)</f>
        <v>963.56162337057015</v>
      </c>
      <c r="F83" s="5" t="str">
        <f>VLOOKUP(G83,'datemar &amp; datesep kaf'!$D$5:$O$94,12,FALSE)</f>
        <v>1944-45</v>
      </c>
      <c r="G83" s="18">
        <f>LARGE('datemar &amp; datesep kaf'!$D$5:$D$94,'datemar &amp; datesep kaf rank'!$A83)</f>
        <v>915.07166419720818</v>
      </c>
      <c r="H83" s="5" t="str">
        <f>VLOOKUP(I83,'datemar &amp; datesep kaf'!$E$5:$O$94,11,FALSE)</f>
        <v>1962-63</v>
      </c>
      <c r="I83" s="18">
        <f>LARGE('datemar &amp; datesep kaf'!$E$5:$E$94,'datemar &amp; datesep kaf rank'!$A83)</f>
        <v>777.4412733252899</v>
      </c>
      <c r="J83" s="5" t="str">
        <f>VLOOKUP(K83,'datemar &amp; datesep kaf'!$F$5:$O$94,10,FALSE)</f>
        <v>1928-29</v>
      </c>
      <c r="K83" s="18">
        <f>LARGE('datemar &amp; datesep kaf'!$F$5:$F$94,'datemar &amp; datesep kaf rank'!$A83)</f>
        <v>516.26332609466999</v>
      </c>
      <c r="L83" s="5" t="str">
        <f>VLOOKUP(M83,'datemar &amp; datesep kaf'!$G$5:$O$94,9,FALSE)</f>
        <v>1966-67</v>
      </c>
      <c r="M83" s="18">
        <f>LARGE('datemar &amp; datesep kaf'!$G$5:$G$94,'datemar &amp; datesep kaf rank'!$A83)</f>
        <v>307.94555539419002</v>
      </c>
      <c r="N83" s="5" t="str">
        <f>VLOOKUP(O83,'datemar &amp; datesep kaf'!$H$5:$O$94,8,FALSE)</f>
        <v>1943-44</v>
      </c>
      <c r="O83" s="18">
        <f>LARGE('datemar &amp; datesep kaf'!$H$5:$H$94,'datemar &amp; datesep kaf rank'!$A83)</f>
        <v>141.41963767196998</v>
      </c>
      <c r="P83" s="5" t="str">
        <f>VLOOKUP(Q83,'datemar &amp; datesep kaf'!$I$5:$O$94,7,FALSE)</f>
        <v>1993-94</v>
      </c>
      <c r="Q83" s="18">
        <f>LARGE('datemar &amp; datesep kaf'!$I$5:$I$94,'datemar &amp; datesep kaf rank'!$A83)</f>
        <v>358.12384111581002</v>
      </c>
      <c r="R83" s="5" t="str">
        <f>VLOOKUP(S83,'datemar &amp; datesep kaf'!$J$5:$O$94,6,FALSE)</f>
        <v>2002-03</v>
      </c>
      <c r="S83" s="18">
        <f>LARGE('datemar &amp; datesep kaf'!$J$5:$J$94,'datemar &amp; datesep kaf rank'!$A83)</f>
        <v>190.85586722307002</v>
      </c>
      <c r="T83" s="5" t="str">
        <f>VLOOKUP(U83,'datemar &amp; datesep kaf'!$K$5:$O$94,5,FALSE)</f>
        <v>1986-87</v>
      </c>
      <c r="U83" s="18">
        <f>LARGE('datemar &amp; datesep kaf'!$K$5:$K$94,'datemar &amp; datesep kaf rank'!$A83)</f>
        <v>76.483058288910001</v>
      </c>
      <c r="V83" s="5" t="str">
        <f>VLOOKUP(W83,'datemar &amp; datesep kaf'!$L$5:$O$94,4,FALSE)</f>
        <v>2017-18</v>
      </c>
      <c r="W83" s="18">
        <f>LARGE('datemar &amp; datesep kaf'!$L$5:$L$94,'datemar &amp; datesep kaf rank'!$A83)</f>
        <v>38.741036563739996</v>
      </c>
      <c r="X83" s="5" t="str">
        <f>VLOOKUP(Y83,'datemar &amp; datesep kaf'!$M$5:$O$94,3,FALSE)</f>
        <v>2005-06</v>
      </c>
      <c r="Y83" s="18">
        <f>LARGE('datemar &amp; datesep kaf'!$M$5:$M$94,'datemar &amp; datesep kaf rank'!$A83)</f>
        <v>19.731450499739999</v>
      </c>
      <c r="Z83" s="5" t="str">
        <f>VLOOKUP(AA83,'datemar &amp; datesep kaf'!$N$5:$O$94,2,FALSE)</f>
        <v>1929-30</v>
      </c>
      <c r="AA83" s="18">
        <f>LARGE('datemar &amp; datesep kaf'!$N$5:$N$94,'datemar &amp; datesep kaf rank'!$A83)</f>
        <v>8.6245286021999998</v>
      </c>
    </row>
    <row r="84" spans="1:27" x14ac:dyDescent="0.2">
      <c r="A84" s="11">
        <v>79</v>
      </c>
      <c r="B84" s="5" t="str">
        <f>VLOOKUP(C84,'datemar &amp; datesep kaf'!$B$5:$O$94,14,FALSE)</f>
        <v>1944-45</v>
      </c>
      <c r="C84" s="18">
        <f>LARGE('datemar &amp; datesep kaf'!$B$5:$B$94,'datemar &amp; datesep kaf rank'!$A84)</f>
        <v>941.38472767327812</v>
      </c>
      <c r="D84" s="5" t="str">
        <f>VLOOKUP(E84,'datemar &amp; datesep kaf'!$C$5:$O$94,13,FALSE)</f>
        <v>1944-45</v>
      </c>
      <c r="E84" s="18">
        <f>LARGE('datemar &amp; datesep kaf'!$C$5:$C$94,'datemar &amp; datesep kaf rank'!$A84)</f>
        <v>928.28965378417797</v>
      </c>
      <c r="F84" s="5" t="str">
        <f>VLOOKUP(G84,'datemar &amp; datesep kaf'!$D$5:$O$94,12,FALSE)</f>
        <v>1972-73</v>
      </c>
      <c r="G84" s="18">
        <f>LARGE('datemar &amp; datesep kaf'!$D$5:$D$94,'datemar &amp; datesep kaf rank'!$A84)</f>
        <v>900.94951332183007</v>
      </c>
      <c r="H84" s="5" t="str">
        <f>VLOOKUP(I84,'datemar &amp; datesep kaf'!$E$5:$O$94,11,FALSE)</f>
        <v>1986-87</v>
      </c>
      <c r="I84" s="18">
        <f>LARGE('datemar &amp; datesep kaf'!$E$5:$E$94,'datemar &amp; datesep kaf rank'!$A84)</f>
        <v>766.1844406895699</v>
      </c>
      <c r="J84" s="5" t="str">
        <f>VLOOKUP(K84,'datemar &amp; datesep kaf'!$F$5:$O$94,10,FALSE)</f>
        <v>1941-42</v>
      </c>
      <c r="K84" s="18">
        <f>LARGE('datemar &amp; datesep kaf'!$F$5:$F$94,'datemar &amp; datesep kaf rank'!$A84)</f>
        <v>502.09565059289997</v>
      </c>
      <c r="L84" s="5" t="str">
        <f>VLOOKUP(M84,'datemar &amp; datesep kaf'!$G$5:$O$94,9,FALSE)</f>
        <v>1984-85</v>
      </c>
      <c r="M84" s="18">
        <f>LARGE('datemar &amp; datesep kaf'!$G$5:$G$94,'datemar &amp; datesep kaf rank'!$A84)</f>
        <v>294.74746002135004</v>
      </c>
      <c r="N84" s="5" t="str">
        <f>VLOOKUP(O84,'datemar &amp; datesep kaf'!$H$5:$O$94,8,FALSE)</f>
        <v>1967-68</v>
      </c>
      <c r="O84" s="18">
        <f>LARGE('datemar &amp; datesep kaf'!$H$5:$H$94,'datemar &amp; datesep kaf rank'!$A84)</f>
        <v>140.42968729587002</v>
      </c>
      <c r="P84" s="5" t="str">
        <f>VLOOKUP(Q84,'datemar &amp; datesep kaf'!$I$5:$O$94,7,FALSE)</f>
        <v>1966-67</v>
      </c>
      <c r="Q84" s="18">
        <f>LARGE('datemar &amp; datesep kaf'!$I$5:$I$94,'datemar &amp; datesep kaf rank'!$A84)</f>
        <v>346.78400021874</v>
      </c>
      <c r="R84" s="5" t="str">
        <f>VLOOKUP(S84,'datemar &amp; datesep kaf'!$J$5:$O$94,6,FALSE)</f>
        <v>1993-94</v>
      </c>
      <c r="S84" s="18">
        <f>LARGE('datemar &amp; datesep kaf'!$J$5:$J$94,'datemar &amp; datesep kaf rank'!$A84)</f>
        <v>188.79293837481001</v>
      </c>
      <c r="T84" s="5" t="str">
        <f>VLOOKUP(U84,'datemar &amp; datesep kaf'!$K$5:$O$94,5,FALSE)</f>
        <v>1964-65</v>
      </c>
      <c r="U84" s="18">
        <f>LARGE('datemar &amp; datesep kaf'!$K$5:$K$94,'datemar &amp; datesep kaf rank'!$A84)</f>
        <v>76.241174000459992</v>
      </c>
      <c r="V84" s="5" t="str">
        <f>VLOOKUP(W84,'datemar &amp; datesep kaf'!$L$5:$O$94,4,FALSE)</f>
        <v>1991-92</v>
      </c>
      <c r="W84" s="18">
        <f>LARGE('datemar &amp; datesep kaf'!$L$5:$L$94,'datemar &amp; datesep kaf rank'!$A84)</f>
        <v>38.307172117200004</v>
      </c>
      <c r="X84" s="5" t="str">
        <f>VLOOKUP(Y84,'datemar &amp; datesep kaf'!$M$5:$O$94,3,FALSE)</f>
        <v>1997-98</v>
      </c>
      <c r="Y84" s="18">
        <f>LARGE('datemar &amp; datesep kaf'!$M$5:$M$94,'datemar &amp; datesep kaf rank'!$A84)</f>
        <v>19.523324887710004</v>
      </c>
      <c r="Z84" s="5" t="str">
        <f>VLOOKUP(AA84,'datemar &amp; datesep kaf'!$N$5:$O$94,2,FALSE)</f>
        <v>1986-87</v>
      </c>
      <c r="AA84" s="18">
        <f>LARGE('datemar &amp; datesep kaf'!$N$5:$N$94,'datemar &amp; datesep kaf rank'!$A84)</f>
        <v>8.5406277788999994</v>
      </c>
    </row>
    <row r="85" spans="1:27" x14ac:dyDescent="0.2">
      <c r="A85" s="11">
        <v>80</v>
      </c>
      <c r="B85" s="5" t="str">
        <f>VLOOKUP(C85,'datemar &amp; datesep kaf'!$B$5:$O$94,14,FALSE)</f>
        <v>1972-73</v>
      </c>
      <c r="C85" s="18">
        <f>LARGE('datemar &amp; datesep kaf'!$B$5:$B$94,'datemar &amp; datesep kaf rank'!$A85)</f>
        <v>933.96434844741009</v>
      </c>
      <c r="D85" s="5" t="str">
        <f>VLOOKUP(E85,'datemar &amp; datesep kaf'!$C$5:$O$94,13,FALSE)</f>
        <v>1972-73</v>
      </c>
      <c r="E85" s="18">
        <f>LARGE('datemar &amp; datesep kaf'!$C$5:$C$94,'datemar &amp; datesep kaf rank'!$A85)</f>
        <v>916.54153918341001</v>
      </c>
      <c r="F85" s="5" t="str">
        <f>VLOOKUP(G85,'datemar &amp; datesep kaf'!$D$5:$O$94,12,FALSE)</f>
        <v>1954-55</v>
      </c>
      <c r="G85" s="18">
        <f>LARGE('datemar &amp; datesep kaf'!$D$5:$D$94,'datemar &amp; datesep kaf rank'!$A85)</f>
        <v>894.85230363311996</v>
      </c>
      <c r="H85" s="5" t="str">
        <f>VLOOKUP(I85,'datemar &amp; datesep kaf'!$E$5:$O$94,11,FALSE)</f>
        <v>1993-94</v>
      </c>
      <c r="I85" s="18">
        <f>LARGE('datemar &amp; datesep kaf'!$E$5:$E$94,'datemar &amp; datesep kaf rank'!$A85)</f>
        <v>760.75397477751005</v>
      </c>
      <c r="J85" s="5" t="str">
        <f>VLOOKUP(K85,'datemar &amp; datesep kaf'!$F$5:$O$94,10,FALSE)</f>
        <v>1972-73</v>
      </c>
      <c r="K85" s="18">
        <f>LARGE('datemar &amp; datesep kaf'!$F$5:$F$94,'datemar &amp; datesep kaf rank'!$A85)</f>
        <v>485.15631238515004</v>
      </c>
      <c r="L85" s="5" t="str">
        <f>VLOOKUP(M85,'datemar &amp; datesep kaf'!$G$5:$O$94,9,FALSE)</f>
        <v>1964-65</v>
      </c>
      <c r="M85" s="18">
        <f>LARGE('datemar &amp; datesep kaf'!$G$5:$G$94,'datemar &amp; datesep kaf rank'!$A85)</f>
        <v>284.47093809267</v>
      </c>
      <c r="N85" s="5" t="str">
        <f>VLOOKUP(O85,'datemar &amp; datesep kaf'!$H$5:$O$94,8,FALSE)</f>
        <v>2005-06</v>
      </c>
      <c r="O85" s="18">
        <f>LARGE('datemar &amp; datesep kaf'!$H$5:$H$94,'datemar &amp; datesep kaf rank'!$A85)</f>
        <v>139.07696007387</v>
      </c>
      <c r="P85" s="5" t="str">
        <f>VLOOKUP(Q85,'datemar &amp; datesep kaf'!$I$5:$O$94,7,FALSE)</f>
        <v>1940-41</v>
      </c>
      <c r="Q85" s="18">
        <f>LARGE('datemar &amp; datesep kaf'!$I$5:$I$94,'datemar &amp; datesep kaf rank'!$A85)</f>
        <v>335.06960065802997</v>
      </c>
      <c r="R85" s="5" t="str">
        <f>VLOOKUP(S85,'datemar &amp; datesep kaf'!$J$5:$O$94,6,FALSE)</f>
        <v>1972-73</v>
      </c>
      <c r="S85" s="18">
        <f>LARGE('datemar &amp; datesep kaf'!$J$5:$J$94,'datemar &amp; datesep kaf rank'!$A85)</f>
        <v>179.17242964466999</v>
      </c>
      <c r="T85" s="5" t="str">
        <f>VLOOKUP(U85,'datemar &amp; datesep kaf'!$K$5:$O$94,5,FALSE)</f>
        <v>2000-01</v>
      </c>
      <c r="U85" s="18">
        <f>LARGE('datemar &amp; datesep kaf'!$K$5:$K$94,'datemar &amp; datesep kaf rank'!$A85)</f>
        <v>75.641848403100013</v>
      </c>
      <c r="V85" s="5" t="str">
        <f>VLOOKUP(W85,'datemar &amp; datesep kaf'!$L$5:$O$94,4,FALSE)</f>
        <v>1950-51</v>
      </c>
      <c r="W85" s="18">
        <f>LARGE('datemar &amp; datesep kaf'!$L$5:$L$94,'datemar &amp; datesep kaf rank'!$A85)</f>
        <v>36.813201925290009</v>
      </c>
      <c r="X85" s="5" t="str">
        <f>VLOOKUP(Y85,'datemar &amp; datesep kaf'!$M$5:$O$94,3,FALSE)</f>
        <v>2001-02</v>
      </c>
      <c r="Y85" s="18">
        <f>LARGE('datemar &amp; datesep kaf'!$M$5:$M$94,'datemar &amp; datesep kaf rank'!$A85)</f>
        <v>19.394240595030002</v>
      </c>
      <c r="Z85" s="5" t="str">
        <f>VLOOKUP(AA85,'datemar &amp; datesep kaf'!$N$5:$O$94,2,FALSE)</f>
        <v>1937-38</v>
      </c>
      <c r="AA85" s="18">
        <f>LARGE('datemar &amp; datesep kaf'!$N$5:$N$94,'datemar &amp; datesep kaf rank'!$A85)</f>
        <v>8.3323633238999992</v>
      </c>
    </row>
    <row r="86" spans="1:27" x14ac:dyDescent="0.2">
      <c r="A86" s="11">
        <v>81</v>
      </c>
      <c r="B86" s="5" t="str">
        <f>VLOOKUP(C86,'datemar &amp; datesep kaf'!$B$5:$O$94,14,FALSE)</f>
        <v>2004-05</v>
      </c>
      <c r="C86" s="18">
        <f>LARGE('datemar &amp; datesep kaf'!$B$5:$B$94,'datemar &amp; datesep kaf rank'!$A86)</f>
        <v>829.86810111135003</v>
      </c>
      <c r="D86" s="5" t="str">
        <f>VLOOKUP(E86,'datemar &amp; datesep kaf'!$C$5:$O$94,13,FALSE)</f>
        <v>1929-30</v>
      </c>
      <c r="E86" s="18">
        <f>LARGE('datemar &amp; datesep kaf'!$C$5:$C$94,'datemar &amp; datesep kaf rank'!$A86)</f>
        <v>820.79134112115003</v>
      </c>
      <c r="F86" s="5" t="str">
        <f>VLOOKUP(G86,'datemar &amp; datesep kaf'!$D$5:$O$94,12,FALSE)</f>
        <v>1929-30</v>
      </c>
      <c r="G86" s="18">
        <f>LARGE('datemar &amp; datesep kaf'!$D$5:$D$94,'datemar &amp; datesep kaf rank'!$A86)</f>
        <v>812.17877284907991</v>
      </c>
      <c r="H86" s="5" t="str">
        <f>VLOOKUP(I86,'datemar &amp; datesep kaf'!$E$5:$O$94,11,FALSE)</f>
        <v>1991-92</v>
      </c>
      <c r="I86" s="18">
        <f>LARGE('datemar &amp; datesep kaf'!$E$5:$E$94,'datemar &amp; datesep kaf rank'!$A86)</f>
        <v>681.89741773463084</v>
      </c>
      <c r="J86" s="5" t="str">
        <f>VLOOKUP(K86,'datemar &amp; datesep kaf'!$F$5:$O$94,10,FALSE)</f>
        <v>1980-81</v>
      </c>
      <c r="K86" s="18">
        <f>LARGE('datemar &amp; datesep kaf'!$F$5:$F$94,'datemar &amp; datesep kaf rank'!$A86)</f>
        <v>476.66699700101998</v>
      </c>
      <c r="L86" s="5" t="str">
        <f>VLOOKUP(M86,'datemar &amp; datesep kaf'!$G$5:$O$94,9,FALSE)</f>
        <v>1943-44</v>
      </c>
      <c r="M86" s="18">
        <f>LARGE('datemar &amp; datesep kaf'!$G$5:$G$94,'datemar &amp; datesep kaf rank'!$A86)</f>
        <v>281.19253821560994</v>
      </c>
      <c r="N86" s="5" t="str">
        <f>VLOOKUP(O86,'datemar &amp; datesep kaf'!$H$5:$O$94,8,FALSE)</f>
        <v>1929-30</v>
      </c>
      <c r="O86" s="18">
        <f>LARGE('datemar &amp; datesep kaf'!$H$5:$H$94,'datemar &amp; datesep kaf rank'!$A86)</f>
        <v>135.15528088209001</v>
      </c>
      <c r="P86" s="5" t="str">
        <f>VLOOKUP(Q86,'datemar &amp; datesep kaf'!$I$5:$O$94,7,FALSE)</f>
        <v>1991-92</v>
      </c>
      <c r="Q86" s="18">
        <f>LARGE('datemar &amp; datesep kaf'!$I$5:$I$94,'datemar &amp; datesep kaf rank'!$A86)</f>
        <v>319.32332025677999</v>
      </c>
      <c r="R86" s="5" t="str">
        <f>VLOOKUP(S86,'datemar &amp; datesep kaf'!$J$5:$O$94,6,FALSE)</f>
        <v>1964-65</v>
      </c>
      <c r="S86" s="18">
        <f>LARGE('datemar &amp; datesep kaf'!$J$5:$J$94,'datemar &amp; datesep kaf rank'!$A86)</f>
        <v>176.57110742817005</v>
      </c>
      <c r="T86" s="5" t="str">
        <f>VLOOKUP(U86,'datemar &amp; datesep kaf'!$K$5:$O$94,5,FALSE)</f>
        <v>1930-31</v>
      </c>
      <c r="U86" s="18">
        <f>LARGE('datemar &amp; datesep kaf'!$K$5:$K$94,'datemar &amp; datesep kaf rank'!$A86)</f>
        <v>75.502747581870011</v>
      </c>
      <c r="V86" s="5" t="str">
        <f>VLOOKUP(W86,'datemar &amp; datesep kaf'!$L$5:$O$94,4,FALSE)</f>
        <v>2014-15</v>
      </c>
      <c r="W86" s="18">
        <f>LARGE('datemar &amp; datesep kaf'!$L$5:$L$94,'datemar &amp; datesep kaf rank'!$A86)</f>
        <v>35.855086258740002</v>
      </c>
      <c r="X86" s="5" t="str">
        <f>VLOOKUP(Y86,'datemar &amp; datesep kaf'!$M$5:$O$94,3,FALSE)</f>
        <v>2002-03</v>
      </c>
      <c r="Y86" s="18">
        <f>LARGE('datemar &amp; datesep kaf'!$M$5:$M$94,'datemar &amp; datesep kaf rank'!$A86)</f>
        <v>18.252237332069999</v>
      </c>
      <c r="Z86" s="5" t="str">
        <f>VLOOKUP(AA86,'datemar &amp; datesep kaf'!$N$5:$O$94,2,FALSE)</f>
        <v>1966-67</v>
      </c>
      <c r="AA86" s="18">
        <f>LARGE('datemar &amp; datesep kaf'!$N$5:$N$94,'datemar &amp; datesep kaf rank'!$A86)</f>
        <v>8.290710432900001</v>
      </c>
    </row>
    <row r="87" spans="1:27" x14ac:dyDescent="0.2">
      <c r="A87" s="11">
        <v>82</v>
      </c>
      <c r="B87" s="5" t="str">
        <f>VLOOKUP(C87,'datemar &amp; datesep kaf'!$B$5:$O$94,14,FALSE)</f>
        <v>1929-30</v>
      </c>
      <c r="C87" s="18">
        <f>LARGE('datemar &amp; datesep kaf'!$B$5:$B$94,'datemar &amp; datesep kaf rank'!$A87)</f>
        <v>828.54294413624996</v>
      </c>
      <c r="D87" s="5" t="str">
        <f>VLOOKUP(E87,'datemar &amp; datesep kaf'!$C$5:$O$94,13,FALSE)</f>
        <v>1993-94</v>
      </c>
      <c r="E87" s="18">
        <f>LARGE('datemar &amp; datesep kaf'!$C$5:$C$94,'datemar &amp; datesep kaf rank'!$A87)</f>
        <v>793.45337850995998</v>
      </c>
      <c r="F87" s="5" t="str">
        <f>VLOOKUP(G87,'datemar &amp; datesep kaf'!$D$5:$O$94,12,FALSE)</f>
        <v>1993-94</v>
      </c>
      <c r="G87" s="18">
        <f>LARGE('datemar &amp; datesep kaf'!$D$5:$D$94,'datemar &amp; datesep kaf rank'!$A87)</f>
        <v>778.91463525351003</v>
      </c>
      <c r="H87" s="5" t="str">
        <f>VLOOKUP(I87,'datemar &amp; datesep kaf'!$E$5:$O$94,11,FALSE)</f>
        <v>1928-29</v>
      </c>
      <c r="I87" s="18">
        <f>LARGE('datemar &amp; datesep kaf'!$E$5:$E$94,'datemar &amp; datesep kaf rank'!$A87)</f>
        <v>651.53420366664</v>
      </c>
      <c r="J87" s="5" t="str">
        <f>VLOOKUP(K87,'datemar &amp; datesep kaf'!$F$5:$O$94,10,FALSE)</f>
        <v>1930-31</v>
      </c>
      <c r="K87" s="18">
        <f>LARGE('datemar &amp; datesep kaf'!$F$5:$F$94,'datemar &amp; datesep kaf rank'!$A87)</f>
        <v>475.04672135930093</v>
      </c>
      <c r="L87" s="5" t="str">
        <f>VLOOKUP(M87,'datemar &amp; datesep kaf'!$G$5:$O$94,9,FALSE)</f>
        <v>1977-78</v>
      </c>
      <c r="M87" s="18">
        <f>LARGE('datemar &amp; datesep kaf'!$G$5:$G$94,'datemar &amp; datesep kaf rank'!$A87)</f>
        <v>270.17239317432001</v>
      </c>
      <c r="N87" s="5" t="str">
        <f>VLOOKUP(O87,'datemar &amp; datesep kaf'!$H$5:$O$94,8,FALSE)</f>
        <v>2000-01</v>
      </c>
      <c r="O87" s="18">
        <f>LARGE('datemar &amp; datesep kaf'!$H$5:$H$94,'datemar &amp; datesep kaf rank'!$A87)</f>
        <v>134.02267927167</v>
      </c>
      <c r="P87" s="5" t="str">
        <f>VLOOKUP(Q87,'datemar &amp; datesep kaf'!$I$5:$O$94,7,FALSE)</f>
        <v>1964-65</v>
      </c>
      <c r="Q87" s="18">
        <f>LARGE('datemar &amp; datesep kaf'!$I$5:$I$94,'datemar &amp; datesep kaf rank'!$A87)</f>
        <v>317.68336659926996</v>
      </c>
      <c r="R87" s="5" t="str">
        <f>VLOOKUP(S87,'datemar &amp; datesep kaf'!$J$5:$O$94,6,FALSE)</f>
        <v>2017-18</v>
      </c>
      <c r="S87" s="18">
        <f>LARGE('datemar &amp; datesep kaf'!$J$5:$J$94,'datemar &amp; datesep kaf rank'!$A87)</f>
        <v>151.82260587690001</v>
      </c>
      <c r="T87" s="5" t="str">
        <f>VLOOKUP(U87,'datemar &amp; datesep kaf'!$K$5:$O$94,5,FALSE)</f>
        <v>1978-79</v>
      </c>
      <c r="U87" s="18">
        <f>LARGE('datemar &amp; datesep kaf'!$K$5:$K$94,'datemar &amp; datesep kaf rank'!$A87)</f>
        <v>73.780737729090006</v>
      </c>
      <c r="V87" s="5" t="str">
        <f>VLOOKUP(W87,'datemar &amp; datesep kaf'!$L$5:$O$94,4,FALSE)</f>
        <v>1929-30</v>
      </c>
      <c r="W87" s="18">
        <f>LARGE('datemar &amp; datesep kaf'!$L$5:$L$94,'datemar &amp; datesep kaf rank'!$A87)</f>
        <v>35.388851565479996</v>
      </c>
      <c r="X87" s="5" t="str">
        <f>VLOOKUP(Y87,'datemar &amp; datesep kaf'!$M$5:$O$94,3,FALSE)</f>
        <v>1937-38</v>
      </c>
      <c r="Y87" s="18">
        <f>LARGE('datemar &amp; datesep kaf'!$M$5:$M$94,'datemar &amp; datesep kaf rank'!$A87)</f>
        <v>17.866630734959994</v>
      </c>
      <c r="Z87" s="5" t="str">
        <f>VLOOKUP(AA87,'datemar &amp; datesep kaf'!$N$5:$O$94,2,FALSE)</f>
        <v>1997-98</v>
      </c>
      <c r="AA87" s="18">
        <f>LARGE('datemar &amp; datesep kaf'!$N$5:$N$94,'datemar &amp; datesep kaf rank'!$A87)</f>
        <v>8.2335864681000004</v>
      </c>
    </row>
    <row r="88" spans="1:27" x14ac:dyDescent="0.2">
      <c r="A88" s="11">
        <v>83</v>
      </c>
      <c r="B88" s="5" t="str">
        <f>VLOOKUP(C88,'datemar &amp; datesep kaf'!$B$5:$O$94,14,FALSE)</f>
        <v>1993-94</v>
      </c>
      <c r="C88" s="18">
        <f>LARGE('datemar &amp; datesep kaf'!$B$5:$B$94,'datemar &amp; datesep kaf rank'!$A88)</f>
        <v>804.95731196285999</v>
      </c>
      <c r="D88" s="5" t="str">
        <f>VLOOKUP(E88,'datemar &amp; datesep kaf'!$C$5:$O$94,13,FALSE)</f>
        <v>2004-05</v>
      </c>
      <c r="E88" s="18">
        <f>LARGE('datemar &amp; datesep kaf'!$C$5:$C$94,'datemar &amp; datesep kaf rank'!$A88)</f>
        <v>778.37322700934999</v>
      </c>
      <c r="F88" s="5" t="str">
        <f>VLOOKUP(G88,'datemar &amp; datesep kaf'!$D$5:$O$94,12,FALSE)</f>
        <v>1928-29</v>
      </c>
      <c r="G88" s="18">
        <f>LARGE('datemar &amp; datesep kaf'!$D$5:$D$94,'datemar &amp; datesep kaf rank'!$A88)</f>
        <v>734.83820054273986</v>
      </c>
      <c r="H88" s="5" t="str">
        <f>VLOOKUP(I88,'datemar &amp; datesep kaf'!$E$5:$O$94,11,FALSE)</f>
        <v>1984-85</v>
      </c>
      <c r="I88" s="18">
        <f>LARGE('datemar &amp; datesep kaf'!$E$5:$E$94,'datemar &amp; datesep kaf rank'!$A88)</f>
        <v>635.30945055605991</v>
      </c>
      <c r="J88" s="5" t="str">
        <f>VLOOKUP(K88,'datemar &amp; datesep kaf'!$F$5:$O$94,10,FALSE)</f>
        <v>2014-15</v>
      </c>
      <c r="K88" s="18">
        <f>LARGE('datemar &amp; datesep kaf'!$F$5:$F$94,'datemar &amp; datesep kaf rank'!$A88)</f>
        <v>472.17356245877994</v>
      </c>
      <c r="L88" s="5" t="str">
        <f>VLOOKUP(M88,'datemar &amp; datesep kaf'!$G$5:$O$94,9,FALSE)</f>
        <v>1933-34</v>
      </c>
      <c r="M88" s="18">
        <f>LARGE('datemar &amp; datesep kaf'!$G$5:$G$94,'datemar &amp; datesep kaf rank'!$A88)</f>
        <v>261.25891251683998</v>
      </c>
      <c r="N88" s="5" t="str">
        <f>VLOOKUP(O88,'datemar &amp; datesep kaf'!$H$5:$O$94,8,FALSE)</f>
        <v>1941-42</v>
      </c>
      <c r="O88" s="18">
        <f>LARGE('datemar &amp; datesep kaf'!$H$5:$H$94,'datemar &amp; datesep kaf rank'!$A88)</f>
        <v>132.81321815999999</v>
      </c>
      <c r="P88" s="5" t="str">
        <f>VLOOKUP(Q88,'datemar &amp; datesep kaf'!$I$5:$O$94,7,FALSE)</f>
        <v>1972-73</v>
      </c>
      <c r="Q88" s="18">
        <f>LARGE('datemar &amp; datesep kaf'!$I$5:$I$94,'datemar &amp; datesep kaf rank'!$A88)</f>
        <v>311.24601146877006</v>
      </c>
      <c r="R88" s="5" t="str">
        <f>VLOOKUP(S88,'datemar &amp; datesep kaf'!$J$5:$O$94,6,FALSE)</f>
        <v>2006-07</v>
      </c>
      <c r="S88" s="18">
        <f>LARGE('datemar &amp; datesep kaf'!$J$5:$J$94,'datemar &amp; datesep kaf rank'!$A88)</f>
        <v>147.39994157993999</v>
      </c>
      <c r="T88" s="5" t="str">
        <f>VLOOKUP(U88,'datemar &amp; datesep kaf'!$K$5:$O$94,5,FALSE)</f>
        <v>1950-51</v>
      </c>
      <c r="U88" s="18">
        <f>LARGE('datemar &amp; datesep kaf'!$K$5:$K$94,'datemar &amp; datesep kaf rank'!$A88)</f>
        <v>72.753696445290004</v>
      </c>
      <c r="V88" s="5" t="str">
        <f>VLOOKUP(W88,'datemar &amp; datesep kaf'!$L$5:$O$94,4,FALSE)</f>
        <v>1937-38</v>
      </c>
      <c r="W88" s="18">
        <f>LARGE('datemar &amp; datesep kaf'!$L$5:$L$94,'datemar &amp; datesep kaf rank'!$A88)</f>
        <v>34.464593748900008</v>
      </c>
      <c r="X88" s="5" t="str">
        <f>VLOOKUP(Y88,'datemar &amp; datesep kaf'!$M$5:$O$94,3,FALSE)</f>
        <v>1929-30</v>
      </c>
      <c r="Y88" s="18">
        <f>LARGE('datemar &amp; datesep kaf'!$M$5:$M$94,'datemar &amp; datesep kaf rank'!$A88)</f>
        <v>17.861196024420003</v>
      </c>
      <c r="Z88" s="5" t="str">
        <f>VLOOKUP(AA88,'datemar &amp; datesep kaf'!$N$5:$O$94,2,FALSE)</f>
        <v>1931-32</v>
      </c>
      <c r="AA88" s="18">
        <f>LARGE('datemar &amp; datesep kaf'!$N$5:$N$94,'datemar &amp; datesep kaf rank'!$A88)</f>
        <v>8.0407930868999991</v>
      </c>
    </row>
    <row r="89" spans="1:27" x14ac:dyDescent="0.2">
      <c r="A89" s="11">
        <v>84</v>
      </c>
      <c r="B89" s="5" t="str">
        <f>VLOOKUP(C89,'datemar &amp; datesep kaf'!$B$5:$O$94,14,FALSE)</f>
        <v>1928-29</v>
      </c>
      <c r="C89" s="18">
        <f>LARGE('datemar &amp; datesep kaf'!$B$5:$B$94,'datemar &amp; datesep kaf rank'!$A89)</f>
        <v>767.13718114970993</v>
      </c>
      <c r="D89" s="5" t="str">
        <f>VLOOKUP(E89,'datemar &amp; datesep kaf'!$C$5:$O$94,13,FALSE)</f>
        <v>1928-29</v>
      </c>
      <c r="E89" s="18">
        <f>LARGE('datemar &amp; datesep kaf'!$C$5:$C$94,'datemar &amp; datesep kaf rank'!$A89)</f>
        <v>758.50908229971003</v>
      </c>
      <c r="F89" s="5" t="str">
        <f>VLOOKUP(G89,'datemar &amp; datesep kaf'!$D$5:$O$94,12,FALSE)</f>
        <v>1940-41</v>
      </c>
      <c r="G89" s="18">
        <f>LARGE('datemar &amp; datesep kaf'!$D$5:$D$94,'datemar &amp; datesep kaf rank'!$A89)</f>
        <v>712.51002947922007</v>
      </c>
      <c r="H89" s="5" t="str">
        <f>VLOOKUP(I89,'datemar &amp; datesep kaf'!$E$5:$O$94,11,FALSE)</f>
        <v>1936-37</v>
      </c>
      <c r="I89" s="18">
        <f>LARGE('datemar &amp; datesep kaf'!$E$5:$E$94,'datemar &amp; datesep kaf rank'!$A89)</f>
        <v>626.62579666682097</v>
      </c>
      <c r="J89" s="5" t="str">
        <f>VLOOKUP(K89,'datemar &amp; datesep kaf'!$F$5:$O$94,10,FALSE)</f>
        <v>1984-85</v>
      </c>
      <c r="K89" s="18">
        <f>LARGE('datemar &amp; datesep kaf'!$F$5:$F$94,'datemar &amp; datesep kaf rank'!$A89)</f>
        <v>412.56385229745001</v>
      </c>
      <c r="L89" s="5" t="str">
        <f>VLOOKUP(M89,'datemar &amp; datesep kaf'!$G$5:$O$94,9,FALSE)</f>
        <v>1991-92</v>
      </c>
      <c r="M89" s="18">
        <f>LARGE('datemar &amp; datesep kaf'!$G$5:$G$94,'datemar &amp; datesep kaf rank'!$A89)</f>
        <v>257.70239033616002</v>
      </c>
      <c r="N89" s="5" t="str">
        <f>VLOOKUP(O89,'datemar &amp; datesep kaf'!$H$5:$O$94,8,FALSE)</f>
        <v>1957-58</v>
      </c>
      <c r="O89" s="18">
        <f>LARGE('datemar &amp; datesep kaf'!$H$5:$H$94,'datemar &amp; datesep kaf rank'!$A89)</f>
        <v>126.63678863955001</v>
      </c>
      <c r="P89" s="5" t="str">
        <f>VLOOKUP(Q89,'datemar &amp; datesep kaf'!$I$5:$O$94,7,FALSE)</f>
        <v>1929-30</v>
      </c>
      <c r="Q89" s="18">
        <f>LARGE('datemar &amp; datesep kaf'!$I$5:$I$94,'datemar &amp; datesep kaf rank'!$A89)</f>
        <v>304.59327122238005</v>
      </c>
      <c r="R89" s="5" t="str">
        <f>VLOOKUP(S89,'datemar &amp; datesep kaf'!$J$5:$O$94,6,FALSE)</f>
        <v>2015-16</v>
      </c>
      <c r="S89" s="18">
        <f>LARGE('datemar &amp; datesep kaf'!$J$5:$J$94,'datemar &amp; datesep kaf rank'!$A89)</f>
        <v>137.35372046906997</v>
      </c>
      <c r="T89" s="5" t="str">
        <f>VLOOKUP(U89,'datemar &amp; datesep kaf'!$K$5:$O$94,5,FALSE)</f>
        <v>2017-18</v>
      </c>
      <c r="U89" s="18">
        <f>LARGE('datemar &amp; datesep kaf'!$K$5:$K$94,'datemar &amp; datesep kaf rank'!$A89)</f>
        <v>70.16338249284</v>
      </c>
      <c r="V89" s="5" t="str">
        <f>VLOOKUP(W89,'datemar &amp; datesep kaf'!$L$5:$O$94,4,FALSE)</f>
        <v>1930-31</v>
      </c>
      <c r="W89" s="18">
        <f>LARGE('datemar &amp; datesep kaf'!$L$5:$L$94,'datemar &amp; datesep kaf rank'!$A89)</f>
        <v>33.854021870970001</v>
      </c>
      <c r="X89" s="5" t="str">
        <f>VLOOKUP(Y89,'datemar &amp; datesep kaf'!$M$5:$O$94,3,FALSE)</f>
        <v>1939-40</v>
      </c>
      <c r="Y89" s="18">
        <f>LARGE('datemar &amp; datesep kaf'!$M$5:$M$94,'datemar &amp; datesep kaf rank'!$A89)</f>
        <v>17.470075377929998</v>
      </c>
      <c r="Z89" s="5" t="str">
        <f>VLOOKUP(AA89,'datemar &amp; datesep kaf'!$N$5:$O$94,2,FALSE)</f>
        <v>1928-29</v>
      </c>
      <c r="AA89" s="18">
        <f>LARGE('datemar &amp; datesep kaf'!$N$5:$N$94,'datemar &amp; datesep kaf rank'!$A89)</f>
        <v>7.7516030151000006</v>
      </c>
    </row>
    <row r="90" spans="1:27" x14ac:dyDescent="0.2">
      <c r="A90" s="11">
        <v>85</v>
      </c>
      <c r="B90" s="5" t="str">
        <f>VLOOKUP(C90,'datemar &amp; datesep kaf'!$B$5:$O$94,14,FALSE)</f>
        <v>1940-41</v>
      </c>
      <c r="C90" s="18">
        <f>LARGE('datemar &amp; datesep kaf'!$B$5:$B$94,'datemar &amp; datesep kaf rank'!$A90)</f>
        <v>751.50691396725006</v>
      </c>
      <c r="D90" s="5" t="str">
        <f>VLOOKUP(E90,'datemar &amp; datesep kaf'!$C$5:$O$94,13,FALSE)</f>
        <v>1940-41</v>
      </c>
      <c r="E90" s="18">
        <f>LARGE('datemar &amp; datesep kaf'!$C$5:$C$94,'datemar &amp; datesep kaf rank'!$A90)</f>
        <v>740.79617056724999</v>
      </c>
      <c r="F90" s="5" t="str">
        <f>VLOOKUP(G90,'datemar &amp; datesep kaf'!$D$5:$O$94,12,FALSE)</f>
        <v>2004-05</v>
      </c>
      <c r="G90" s="18">
        <f>LARGE('datemar &amp; datesep kaf'!$D$5:$D$94,'datemar &amp; datesep kaf rank'!$A90)</f>
        <v>702.47170258292988</v>
      </c>
      <c r="H90" s="5" t="str">
        <f>VLOOKUP(I90,'datemar &amp; datesep kaf'!$E$5:$O$94,11,FALSE)</f>
        <v>2004-05</v>
      </c>
      <c r="I90" s="18">
        <f>LARGE('datemar &amp; datesep kaf'!$E$5:$E$94,'datemar &amp; datesep kaf rank'!$A90)</f>
        <v>599.17848331592984</v>
      </c>
      <c r="J90" s="5" t="str">
        <f>VLOOKUP(K90,'datemar &amp; datesep kaf'!$F$5:$O$94,10,FALSE)</f>
        <v>1991-92</v>
      </c>
      <c r="K90" s="18">
        <f>LARGE('datemar &amp; datesep kaf'!$F$5:$F$94,'datemar &amp; datesep kaf rank'!$A90)</f>
        <v>401.96214029832004</v>
      </c>
      <c r="L90" s="5" t="str">
        <f>VLOOKUP(M90,'datemar &amp; datesep kaf'!$G$5:$O$94,9,FALSE)</f>
        <v>2014-15</v>
      </c>
      <c r="M90" s="18">
        <f>LARGE('datemar &amp; datesep kaf'!$G$5:$G$94,'datemar &amp; datesep kaf rank'!$A90)</f>
        <v>255.39595075323001</v>
      </c>
      <c r="N90" s="5" t="str">
        <f>VLOOKUP(O90,'datemar &amp; datesep kaf'!$H$5:$O$94,8,FALSE)</f>
        <v>1980-81</v>
      </c>
      <c r="O90" s="18">
        <f>LARGE('datemar &amp; datesep kaf'!$H$5:$H$94,'datemar &amp; datesep kaf rank'!$A90)</f>
        <v>115.69752954564001</v>
      </c>
      <c r="P90" s="5" t="str">
        <f>VLOOKUP(Q90,'datemar &amp; datesep kaf'!$I$5:$O$94,7,FALSE)</f>
        <v>2006-07</v>
      </c>
      <c r="Q90" s="18">
        <f>LARGE('datemar &amp; datesep kaf'!$I$5:$I$94,'datemar &amp; datesep kaf rank'!$A90)</f>
        <v>302.96158863893993</v>
      </c>
      <c r="R90" s="5" t="str">
        <f>VLOOKUP(S90,'datemar &amp; datesep kaf'!$J$5:$O$94,6,FALSE)</f>
        <v>1986-87</v>
      </c>
      <c r="S90" s="18">
        <f>LARGE('datemar &amp; datesep kaf'!$J$5:$J$94,'datemar &amp; datesep kaf rank'!$A90)</f>
        <v>133.53186937272</v>
      </c>
      <c r="T90" s="5" t="str">
        <f>VLOOKUP(U90,'datemar &amp; datesep kaf'!$K$5:$O$94,5,FALSE)</f>
        <v>2002-03</v>
      </c>
      <c r="U90" s="18">
        <f>LARGE('datemar &amp; datesep kaf'!$K$5:$K$94,'datemar &amp; datesep kaf rank'!$A90)</f>
        <v>66.88518096288</v>
      </c>
      <c r="V90" s="5" t="str">
        <f>VLOOKUP(W90,'datemar &amp; datesep kaf'!$L$5:$O$94,4,FALSE)</f>
        <v>2002-03</v>
      </c>
      <c r="W90" s="18">
        <f>LARGE('datemar &amp; datesep kaf'!$L$5:$L$94,'datemar &amp; datesep kaf rank'!$A90)</f>
        <v>31.263628579680002</v>
      </c>
      <c r="X90" s="5" t="str">
        <f>VLOOKUP(Y90,'datemar &amp; datesep kaf'!$M$5:$O$94,3,FALSE)</f>
        <v>1934-35</v>
      </c>
      <c r="Y90" s="18">
        <f>LARGE('datemar &amp; datesep kaf'!$M$5:$M$94,'datemar &amp; datesep kaf rank'!$A90)</f>
        <v>16.966472091030003</v>
      </c>
      <c r="Z90" s="5" t="str">
        <f>VLOOKUP(AA90,'datemar &amp; datesep kaf'!$N$5:$O$94,2,FALSE)</f>
        <v>1934-35</v>
      </c>
      <c r="AA90" s="18">
        <f>LARGE('datemar &amp; datesep kaf'!$N$5:$N$94,'datemar &amp; datesep kaf rank'!$A90)</f>
        <v>7.7414873129999995</v>
      </c>
    </row>
    <row r="91" spans="1:27" x14ac:dyDescent="0.2">
      <c r="A91" s="11">
        <v>86</v>
      </c>
      <c r="B91" s="5" t="str">
        <f>VLOOKUP(C91,'datemar &amp; datesep kaf'!$B$5:$O$94,14,FALSE)</f>
        <v>1943-44</v>
      </c>
      <c r="C91" s="18">
        <f>LARGE('datemar &amp; datesep kaf'!$B$5:$B$94,'datemar &amp; datesep kaf rank'!$A91)</f>
        <v>708.80659160156995</v>
      </c>
      <c r="D91" s="5" t="str">
        <f>VLOOKUP(E91,'datemar &amp; datesep kaf'!$C$5:$O$94,13,FALSE)</f>
        <v>1943-44</v>
      </c>
      <c r="E91" s="18">
        <f>LARGE('datemar &amp; datesep kaf'!$C$5:$C$94,'datemar &amp; datesep kaf rank'!$A91)</f>
        <v>697.80249284066997</v>
      </c>
      <c r="F91" s="5" t="str">
        <f>VLOOKUP(G91,'datemar &amp; datesep kaf'!$D$5:$O$94,12,FALSE)</f>
        <v>1936-37</v>
      </c>
      <c r="G91" s="18">
        <f>LARGE('datemar &amp; datesep kaf'!$D$5:$D$94,'datemar &amp; datesep kaf rank'!$A91)</f>
        <v>632.57442454292107</v>
      </c>
      <c r="H91" s="5" t="str">
        <f>VLOOKUP(I91,'datemar &amp; datesep kaf'!$E$5:$O$94,11,FALSE)</f>
        <v>1930-31</v>
      </c>
      <c r="I91" s="18">
        <f>LARGE('datemar &amp; datesep kaf'!$E$5:$E$94,'datemar &amp; datesep kaf rank'!$A91)</f>
        <v>546.98905915733087</v>
      </c>
      <c r="J91" s="5" t="str">
        <f>VLOOKUP(K91,'datemar &amp; datesep kaf'!$F$5:$O$94,10,FALSE)</f>
        <v>1943-44</v>
      </c>
      <c r="K91" s="18">
        <f>LARGE('datemar &amp; datesep kaf'!$F$5:$F$94,'datemar &amp; datesep kaf rank'!$A91)</f>
        <v>385.72145991560996</v>
      </c>
      <c r="L91" s="5" t="str">
        <f>VLOOKUP(M91,'datemar &amp; datesep kaf'!$G$5:$O$94,9,FALSE)</f>
        <v>2004-05</v>
      </c>
      <c r="M91" s="18">
        <f>LARGE('datemar &amp; datesep kaf'!$G$5:$G$94,'datemar &amp; datesep kaf rank'!$A91)</f>
        <v>235.74925396932005</v>
      </c>
      <c r="N91" s="5" t="str">
        <f>VLOOKUP(O91,'datemar &amp; datesep kaf'!$H$5:$O$94,8,FALSE)</f>
        <v>1964-65</v>
      </c>
      <c r="O91" s="18">
        <f>LARGE('datemar &amp; datesep kaf'!$H$5:$H$94,'datemar &amp; datesep kaf rank'!$A91)</f>
        <v>100.67672349735</v>
      </c>
      <c r="P91" s="5" t="str">
        <f>VLOOKUP(Q91,'datemar &amp; datesep kaf'!$I$5:$O$94,7,FALSE)</f>
        <v>2015-16</v>
      </c>
      <c r="Q91" s="18">
        <f>LARGE('datemar &amp; datesep kaf'!$I$5:$I$94,'datemar &amp; datesep kaf rank'!$A91)</f>
        <v>265.64640987297003</v>
      </c>
      <c r="R91" s="5" t="str">
        <f>VLOOKUP(S91,'datemar &amp; datesep kaf'!$J$5:$O$94,6,FALSE)</f>
        <v>1939-40</v>
      </c>
      <c r="S91" s="18">
        <f>LARGE('datemar &amp; datesep kaf'!$J$5:$J$94,'datemar &amp; datesep kaf rank'!$A91)</f>
        <v>125.918672964</v>
      </c>
      <c r="T91" s="5" t="str">
        <f>VLOOKUP(U91,'datemar &amp; datesep kaf'!$K$5:$O$94,5,FALSE)</f>
        <v>2006-07</v>
      </c>
      <c r="U91" s="18">
        <f>LARGE('datemar &amp; datesep kaf'!$K$5:$K$94,'datemar &amp; datesep kaf rank'!$A91)</f>
        <v>62.660189385780001</v>
      </c>
      <c r="V91" s="5" t="str">
        <f>VLOOKUP(W91,'datemar &amp; datesep kaf'!$L$5:$O$94,4,FALSE)</f>
        <v>2000-01</v>
      </c>
      <c r="W91" s="18">
        <f>LARGE('datemar &amp; datesep kaf'!$L$5:$L$94,'datemar &amp; datesep kaf rank'!$A91)</f>
        <v>29.968263339</v>
      </c>
      <c r="X91" s="5" t="str">
        <f>VLOOKUP(Y91,'datemar &amp; datesep kaf'!$M$5:$O$94,3,FALSE)</f>
        <v>1933-34</v>
      </c>
      <c r="Y91" s="18">
        <f>LARGE('datemar &amp; datesep kaf'!$M$5:$M$94,'datemar &amp; datesep kaf rank'!$A91)</f>
        <v>15.722577922800003</v>
      </c>
      <c r="Z91" s="5" t="str">
        <f>VLOOKUP(AA91,'datemar &amp; datesep kaf'!$N$5:$O$94,2,FALSE)</f>
        <v>1930-31</v>
      </c>
      <c r="AA91" s="18">
        <f>LARGE('datemar &amp; datesep kaf'!$N$5:$N$94,'datemar &amp; datesep kaf rank'!$A91)</f>
        <v>7.7236360740000007</v>
      </c>
    </row>
    <row r="92" spans="1:27" x14ac:dyDescent="0.2">
      <c r="A92" s="11">
        <v>87</v>
      </c>
      <c r="B92" s="5" t="str">
        <f>VLOOKUP(C92,'datemar &amp; datesep kaf'!$B$5:$O$94,14,FALSE)</f>
        <v>1930-31</v>
      </c>
      <c r="C92" s="18">
        <f>LARGE('datemar &amp; datesep kaf'!$B$5:$B$94,'datemar &amp; datesep kaf rank'!$A92)</f>
        <v>660.71142844646101</v>
      </c>
      <c r="D92" s="5" t="str">
        <f>VLOOKUP(E92,'datemar &amp; datesep kaf'!$C$5:$O$94,13,FALSE)</f>
        <v>1930-31</v>
      </c>
      <c r="E92" s="18">
        <f>LARGE('datemar &amp; datesep kaf'!$C$5:$C$94,'datemar &amp; datesep kaf rank'!$A92)</f>
        <v>652.0868998442611</v>
      </c>
      <c r="F92" s="5" t="str">
        <f>VLOOKUP(G92,'datemar &amp; datesep kaf'!$D$5:$O$94,12,FALSE)</f>
        <v>1930-31</v>
      </c>
      <c r="G92" s="18">
        <f>LARGE('datemar &amp; datesep kaf'!$D$5:$D$94,'datemar &amp; datesep kaf rank'!$A92)</f>
        <v>631.48670888123104</v>
      </c>
      <c r="H92" s="5" t="str">
        <f>VLOOKUP(I92,'datemar &amp; datesep kaf'!$E$5:$O$94,11,FALSE)</f>
        <v>1940-41</v>
      </c>
      <c r="I92" s="18">
        <f>LARGE('datemar &amp; datesep kaf'!$E$5:$E$94,'datemar &amp; datesep kaf rank'!$A92)</f>
        <v>535.78276337921989</v>
      </c>
      <c r="J92" s="5" t="str">
        <f>VLOOKUP(K92,'datemar &amp; datesep kaf'!$F$5:$O$94,10,FALSE)</f>
        <v>1940-41</v>
      </c>
      <c r="K92" s="18">
        <f>LARGE('datemar &amp; datesep kaf'!$F$5:$F$94,'datemar &amp; datesep kaf rank'!$A92)</f>
        <v>367.30304738315999</v>
      </c>
      <c r="L92" s="5" t="str">
        <f>VLOOKUP(M92,'datemar &amp; datesep kaf'!$G$5:$O$94,9,FALSE)</f>
        <v>1972-73</v>
      </c>
      <c r="M92" s="18">
        <f>LARGE('datemar &amp; datesep kaf'!$G$5:$G$94,'datemar &amp; datesep kaf rank'!$A92)</f>
        <v>231.53410040837997</v>
      </c>
      <c r="N92" s="5" t="str">
        <f>VLOOKUP(O92,'datemar &amp; datesep kaf'!$H$5:$O$94,8,FALSE)</f>
        <v>2014-15</v>
      </c>
      <c r="O92" s="18">
        <f>LARGE('datemar &amp; datesep kaf'!$H$5:$H$94,'datemar &amp; datesep kaf rank'!$A92)</f>
        <v>99.274806194549996</v>
      </c>
      <c r="P92" s="5" t="str">
        <f>VLOOKUP(Q92,'datemar &amp; datesep kaf'!$I$5:$O$94,7,FALSE)</f>
        <v>1933-34</v>
      </c>
      <c r="Q92" s="18">
        <f>LARGE('datemar &amp; datesep kaf'!$I$5:$I$94,'datemar &amp; datesep kaf rank'!$A92)</f>
        <v>251.29875421265999</v>
      </c>
      <c r="R92" s="5" t="str">
        <f>VLOOKUP(S92,'datemar &amp; datesep kaf'!$J$5:$O$94,6,FALSE)</f>
        <v>1933-34</v>
      </c>
      <c r="S92" s="18">
        <f>LARGE('datemar &amp; datesep kaf'!$J$5:$J$94,'datemar &amp; datesep kaf rank'!$A92)</f>
        <v>125.15416390176001</v>
      </c>
      <c r="T92" s="5" t="str">
        <f>VLOOKUP(U92,'datemar &amp; datesep kaf'!$K$5:$O$94,5,FALSE)</f>
        <v>1991-92</v>
      </c>
      <c r="U92" s="18">
        <f>LARGE('datemar &amp; datesep kaf'!$K$5:$K$94,'datemar &amp; datesep kaf rank'!$A92)</f>
        <v>58.385650703099998</v>
      </c>
      <c r="V92" s="5" t="str">
        <f>VLOOKUP(W92,'datemar &amp; datesep kaf'!$L$5:$O$94,4,FALSE)</f>
        <v>1933-34</v>
      </c>
      <c r="W92" s="18">
        <f>LARGE('datemar &amp; datesep kaf'!$L$5:$L$94,'datemar &amp; datesep kaf rank'!$A92)</f>
        <v>29.251694770830003</v>
      </c>
      <c r="X92" s="5" t="str">
        <f>VLOOKUP(Y92,'datemar &amp; datesep kaf'!$M$5:$O$94,3,FALSE)</f>
        <v>1930-31</v>
      </c>
      <c r="Y92" s="18">
        <f>LARGE('datemar &amp; datesep kaf'!$M$5:$M$94,'datemar &amp; datesep kaf rank'!$A92)</f>
        <v>15.715179575970001</v>
      </c>
      <c r="Z92" s="5" t="str">
        <f>VLOOKUP(AA92,'datemar &amp; datesep kaf'!$N$5:$O$94,2,FALSE)</f>
        <v>1933-34</v>
      </c>
      <c r="AA92" s="18">
        <f>LARGE('datemar &amp; datesep kaf'!$N$5:$N$94,'datemar &amp; datesep kaf rank'!$A92)</f>
        <v>7.4279005479000002</v>
      </c>
    </row>
    <row r="93" spans="1:27" x14ac:dyDescent="0.2">
      <c r="A93" s="11">
        <v>88</v>
      </c>
      <c r="B93" s="5" t="str">
        <f>VLOOKUP(C93,'datemar &amp; datesep kaf'!$B$5:$O$94,14,FALSE)</f>
        <v>1936-37</v>
      </c>
      <c r="C93" s="18">
        <f>LARGE('datemar &amp; datesep kaf'!$B$5:$B$94,'datemar &amp; datesep kaf rank'!$A93)</f>
        <v>651.26050648682099</v>
      </c>
      <c r="D93" s="5" t="str">
        <f>VLOOKUP(E93,'datemar &amp; datesep kaf'!$C$5:$O$94,13,FALSE)</f>
        <v>1936-37</v>
      </c>
      <c r="E93" s="18">
        <f>LARGE('datemar &amp; datesep kaf'!$C$5:$C$94,'datemar &amp; datesep kaf rank'!$A93)</f>
        <v>639.95293666292093</v>
      </c>
      <c r="F93" s="5" t="str">
        <f>VLOOKUP(G93,'datemar &amp; datesep kaf'!$D$5:$O$94,12,FALSE)</f>
        <v>1943-44</v>
      </c>
      <c r="G93" s="18">
        <f>LARGE('datemar &amp; datesep kaf'!$D$5:$D$94,'datemar &amp; datesep kaf rank'!$A93)</f>
        <v>612.34087621077003</v>
      </c>
      <c r="H93" s="5" t="str">
        <f>VLOOKUP(I93,'datemar &amp; datesep kaf'!$E$5:$O$94,11,FALSE)</f>
        <v>1943-44</v>
      </c>
      <c r="I93" s="18">
        <f>LARGE('datemar &amp; datesep kaf'!$E$5:$E$94,'datemar &amp; datesep kaf rank'!$A93)</f>
        <v>493.32845092167003</v>
      </c>
      <c r="J93" s="5" t="str">
        <f>VLOOKUP(K93,'datemar &amp; datesep kaf'!$F$5:$O$94,10,FALSE)</f>
        <v>2004-05</v>
      </c>
      <c r="K93" s="18">
        <f>LARGE('datemar &amp; datesep kaf'!$F$5:$F$94,'datemar &amp; datesep kaf rank'!$A93)</f>
        <v>355.80440979783003</v>
      </c>
      <c r="L93" s="5" t="str">
        <f>VLOOKUP(M93,'datemar &amp; datesep kaf'!$G$5:$O$94,9,FALSE)</f>
        <v>1976-77</v>
      </c>
      <c r="M93" s="18">
        <f>LARGE('datemar &amp; datesep kaf'!$G$5:$G$94,'datemar &amp; datesep kaf rank'!$A93)</f>
        <v>230.95332026487</v>
      </c>
      <c r="N93" s="5" t="str">
        <f>VLOOKUP(O93,'datemar &amp; datesep kaf'!$H$5:$O$94,8,FALSE)</f>
        <v>1977-78</v>
      </c>
      <c r="O93" s="18">
        <f>LARGE('datemar &amp; datesep kaf'!$H$5:$H$94,'datemar &amp; datesep kaf rank'!$A93)</f>
        <v>87.558343823999991</v>
      </c>
      <c r="P93" s="5" t="str">
        <f>VLOOKUP(Q93,'datemar &amp; datesep kaf'!$I$5:$O$94,7,FALSE)</f>
        <v>1939-40</v>
      </c>
      <c r="Q93" s="18">
        <f>LARGE('datemar &amp; datesep kaf'!$I$5:$I$94,'datemar &amp; datesep kaf rank'!$A93)</f>
        <v>247.90035434009999</v>
      </c>
      <c r="R93" s="5" t="str">
        <f>VLOOKUP(S93,'datemar &amp; datesep kaf'!$J$5:$O$94,6,FALSE)</f>
        <v>1930-31</v>
      </c>
      <c r="S93" s="18">
        <f>LARGE('datemar &amp; datesep kaf'!$J$5:$J$94,'datemar &amp; datesep kaf rank'!$A93)</f>
        <v>122.84635572383999</v>
      </c>
      <c r="T93" s="5" t="str">
        <f>VLOOKUP(U93,'datemar &amp; datesep kaf'!$K$5:$O$94,5,FALSE)</f>
        <v>1933-34</v>
      </c>
      <c r="U93" s="18">
        <f>LARGE('datemar &amp; datesep kaf'!$K$5:$K$94,'datemar &amp; datesep kaf rank'!$A93)</f>
        <v>57.52210693383001</v>
      </c>
      <c r="V93" s="5" t="str">
        <f>VLOOKUP(W93,'datemar &amp; datesep kaf'!$L$5:$O$94,4,FALSE)</f>
        <v>2006-07</v>
      </c>
      <c r="W93" s="18">
        <f>LARGE('datemar &amp; datesep kaf'!$L$5:$L$94,'datemar &amp; datesep kaf rank'!$A93)</f>
        <v>28.861843545780001</v>
      </c>
      <c r="X93" s="5" t="str">
        <f>VLOOKUP(Y93,'datemar &amp; datesep kaf'!$M$5:$O$94,3,FALSE)</f>
        <v>2006-07</v>
      </c>
      <c r="Y93" s="18">
        <f>LARGE('datemar &amp; datesep kaf'!$M$5:$M$94,'datemar &amp; datesep kaf rank'!$A93)</f>
        <v>14.713546555679999</v>
      </c>
      <c r="Z93" s="5" t="str">
        <f>VLOOKUP(AA93,'datemar &amp; datesep kaf'!$N$5:$O$94,2,FALSE)</f>
        <v>1998-99</v>
      </c>
      <c r="AA93" s="18">
        <f>LARGE('datemar &amp; datesep kaf'!$N$5:$N$94,'datemar &amp; datesep kaf rank'!$A93)</f>
        <v>7.3588757570999999</v>
      </c>
    </row>
    <row r="94" spans="1:27" x14ac:dyDescent="0.2">
      <c r="A94" s="11">
        <v>89</v>
      </c>
      <c r="B94" s="5" t="str">
        <f>VLOOKUP(C94,'datemar &amp; datesep kaf'!$B$5:$O$94,14,FALSE)</f>
        <v>2000-01</v>
      </c>
      <c r="C94" s="18">
        <f>LARGE('datemar &amp; datesep kaf'!$B$5:$B$94,'datemar &amp; datesep kaf rank'!$A94)</f>
        <v>511.37155107149999</v>
      </c>
      <c r="D94" s="5" t="str">
        <f>VLOOKUP(E94,'datemar &amp; datesep kaf'!$C$5:$O$94,13,FALSE)</f>
        <v>2000-01</v>
      </c>
      <c r="E94" s="18">
        <f>LARGE('datemar &amp; datesep kaf'!$C$5:$C$94,'datemar &amp; datesep kaf rank'!$A94)</f>
        <v>501.30761756460009</v>
      </c>
      <c r="F94" s="5" t="str">
        <f>VLOOKUP(G94,'datemar &amp; datesep kaf'!$D$5:$O$94,12,FALSE)</f>
        <v>2000-01</v>
      </c>
      <c r="G94" s="18">
        <f>LARGE('datemar &amp; datesep kaf'!$D$5:$D$94,'datemar &amp; datesep kaf rank'!$A94)</f>
        <v>476.93270277618007</v>
      </c>
      <c r="H94" s="5" t="str">
        <f>VLOOKUP(I94,'datemar &amp; datesep kaf'!$E$5:$O$94,11,FALSE)</f>
        <v>2000-01</v>
      </c>
      <c r="I94" s="18">
        <f>LARGE('datemar &amp; datesep kaf'!$E$5:$E$94,'datemar &amp; datesep kaf rank'!$A94)</f>
        <v>431.58460530318007</v>
      </c>
      <c r="J94" s="5" t="str">
        <f>VLOOKUP(K94,'datemar &amp; datesep kaf'!$F$5:$O$94,10,FALSE)</f>
        <v>2000-01</v>
      </c>
      <c r="K94" s="18">
        <f>LARGE('datemar &amp; datesep kaf'!$F$5:$F$94,'datemar &amp; datesep kaf rank'!$A94)</f>
        <v>297.78943015521003</v>
      </c>
      <c r="L94" s="5" t="str">
        <f>VLOOKUP(M94,'datemar &amp; datesep kaf'!$G$5:$O$94,9,FALSE)</f>
        <v>2000-01</v>
      </c>
      <c r="M94" s="18">
        <f>LARGE('datemar &amp; datesep kaf'!$G$5:$G$94,'datemar &amp; datesep kaf rank'!$A94)</f>
        <v>208.69020705015004</v>
      </c>
      <c r="N94" s="5" t="str">
        <f>VLOOKUP(O94,'datemar &amp; datesep kaf'!$H$5:$O$94,8,FALSE)</f>
        <v>1940-41</v>
      </c>
      <c r="O94" s="18">
        <f>LARGE('datemar &amp; datesep kaf'!$H$5:$H$94,'datemar &amp; datesep kaf rank'!$A94)</f>
        <v>65.176857060000003</v>
      </c>
      <c r="P94" s="5" t="str">
        <f>VLOOKUP(Q94,'datemar &amp; datesep kaf'!$I$5:$O$94,7,FALSE)</f>
        <v>1986-87</v>
      </c>
      <c r="Q94" s="18">
        <f>LARGE('datemar &amp; datesep kaf'!$I$5:$I$94,'datemar &amp; datesep kaf rank'!$A94)</f>
        <v>235.29166720961996</v>
      </c>
      <c r="R94" s="5" t="str">
        <f>VLOOKUP(S94,'datemar &amp; datesep kaf'!$J$5:$O$94,6,FALSE)</f>
        <v>1991-92</v>
      </c>
      <c r="S94" s="18">
        <f>LARGE('datemar &amp; datesep kaf'!$J$5:$J$94,'datemar &amp; datesep kaf rank'!$A94)</f>
        <v>118.24874928467999</v>
      </c>
      <c r="T94" s="5" t="str">
        <f>VLOOKUP(U94,'datemar &amp; datesep kaf'!$K$5:$O$94,5,FALSE)</f>
        <v>2014-15</v>
      </c>
      <c r="U94" s="18">
        <f>LARGE('datemar &amp; datesep kaf'!$K$5:$K$94,'datemar &amp; datesep kaf rank'!$A94)</f>
        <v>56.51492019474</v>
      </c>
      <c r="V94" s="5" t="str">
        <f>VLOOKUP(W94,'datemar &amp; datesep kaf'!$L$5:$O$94,4,FALSE)</f>
        <v>1939-40</v>
      </c>
      <c r="W94" s="18">
        <f>LARGE('datemar &amp; datesep kaf'!$L$5:$L$94,'datemar &amp; datesep kaf rank'!$A94)</f>
        <v>28.845281562929998</v>
      </c>
      <c r="X94" s="5" t="str">
        <f>VLOOKUP(Y94,'datemar &amp; datesep kaf'!$M$5:$O$94,3,FALSE)</f>
        <v>1966-67</v>
      </c>
      <c r="Y94" s="18">
        <f>LARGE('datemar &amp; datesep kaf'!$M$5:$M$94,'datemar &amp; datesep kaf rank'!$A94)</f>
        <v>14.657751516450002</v>
      </c>
      <c r="Z94" s="5" t="str">
        <f>VLOOKUP(AA94,'datemar &amp; datesep kaf'!$N$5:$O$94,2,FALSE)</f>
        <v>2006-07</v>
      </c>
      <c r="AA94" s="18">
        <f>LARGE('datemar &amp; datesep kaf'!$N$5:$N$94,'datemar &amp; datesep kaf rank'!$A94)</f>
        <v>6.6168592559999997</v>
      </c>
    </row>
    <row r="95" spans="1:27" x14ac:dyDescent="0.2">
      <c r="A95" s="11">
        <v>90</v>
      </c>
      <c r="B95" s="5" t="str">
        <f>VLOOKUP(C95,'datemar &amp; datesep kaf'!$B$5:$O$94,14,FALSE)</f>
        <v>1976-77</v>
      </c>
      <c r="C95" s="18">
        <f>LARGE('datemar &amp; datesep kaf'!$B$5:$B$94,'datemar &amp; datesep kaf rank'!$A95)</f>
        <v>370.94634642008992</v>
      </c>
      <c r="D95" s="5" t="str">
        <f>VLOOKUP(E95,'datemar &amp; datesep kaf'!$C$5:$O$94,13,FALSE)</f>
        <v>1976-77</v>
      </c>
      <c r="E95" s="18">
        <f>LARGE('datemar &amp; datesep kaf'!$C$5:$C$94,'datemar &amp; datesep kaf rank'!$A95)</f>
        <v>356.9926279350899</v>
      </c>
      <c r="F95" s="5" t="str">
        <f>VLOOKUP(G95,'datemar &amp; datesep kaf'!$D$5:$O$94,12,FALSE)</f>
        <v>1976-77</v>
      </c>
      <c r="G95" s="18">
        <f>LARGE('datemar &amp; datesep kaf'!$D$5:$D$94,'datemar &amp; datesep kaf rank'!$A95)</f>
        <v>341.34895248867002</v>
      </c>
      <c r="H95" s="5" t="str">
        <f>VLOOKUP(I95,'datemar &amp; datesep kaf'!$E$5:$O$94,11,FALSE)</f>
        <v>1976-77</v>
      </c>
      <c r="I95" s="18">
        <f>LARGE('datemar &amp; datesep kaf'!$E$5:$E$94,'datemar &amp; datesep kaf rank'!$A95)</f>
        <v>302.76468947276999</v>
      </c>
      <c r="J95" s="5" t="str">
        <f>VLOOKUP(K95,'datemar &amp; datesep kaf'!$F$5:$O$94,10,FALSE)</f>
        <v>1976-77</v>
      </c>
      <c r="K95" s="18">
        <f>LARGE('datemar &amp; datesep kaf'!$F$5:$F$94,'datemar &amp; datesep kaf rank'!$A95)</f>
        <v>270.76961629242004</v>
      </c>
      <c r="L95" s="5" t="str">
        <f>VLOOKUP(M95,'datemar &amp; datesep kaf'!$G$5:$O$94,9,FALSE)</f>
        <v>1940-41</v>
      </c>
      <c r="M95" s="18">
        <f>LARGE('datemar &amp; datesep kaf'!$G$5:$G$94,'datemar &amp; datesep kaf rank'!$A95)</f>
        <v>143.48817974315998</v>
      </c>
      <c r="N95" s="5" t="str">
        <f>VLOOKUP(O95,'datemar &amp; datesep kaf'!$H$5:$O$94,8,FALSE)</f>
        <v>1991-92</v>
      </c>
      <c r="O95" s="18">
        <f>LARGE('datemar &amp; datesep kaf'!$H$5:$H$94,'datemar &amp; datesep kaf rank'!$A95)</f>
        <v>62.277101796840007</v>
      </c>
      <c r="P95" s="5" t="str">
        <f>VLOOKUP(Q95,'datemar &amp; datesep kaf'!$I$5:$O$94,7,FALSE)</f>
        <v>2014-15</v>
      </c>
      <c r="Q95" s="18">
        <f>LARGE('datemar &amp; datesep kaf'!$I$5:$I$94,'datemar &amp; datesep kaf rank'!$A95)</f>
        <v>192.41076964409999</v>
      </c>
      <c r="R95" s="5" t="str">
        <f>VLOOKUP(S95,'datemar &amp; datesep kaf'!$J$5:$O$94,6,FALSE)</f>
        <v>2014-15</v>
      </c>
      <c r="S95" s="18">
        <f>LARGE('datemar &amp; datesep kaf'!$J$5:$J$94,'datemar &amp; datesep kaf rank'!$A95)</f>
        <v>104.42974814999999</v>
      </c>
      <c r="T95" s="5" t="str">
        <f>VLOOKUP(U95,'datemar &amp; datesep kaf'!$K$5:$O$94,5,FALSE)</f>
        <v>1939-40</v>
      </c>
      <c r="U95" s="18">
        <f>LARGE('datemar &amp; datesep kaf'!$K$5:$K$94,'datemar &amp; datesep kaf rank'!$A95)</f>
        <v>49.675892352030004</v>
      </c>
      <c r="V95" s="5" t="str">
        <f>VLOOKUP(W95,'datemar &amp; datesep kaf'!$L$5:$O$94,4,FALSE)</f>
        <v>1966-67</v>
      </c>
      <c r="W95" s="18">
        <f>LARGE('datemar &amp; datesep kaf'!$L$5:$L$94,'datemar &amp; datesep kaf rank'!$A95)</f>
        <v>28.244666709420002</v>
      </c>
      <c r="X95" s="5" t="str">
        <f>VLOOKUP(Y95,'datemar &amp; datesep kaf'!$M$5:$O$94,3,FALSE)</f>
        <v>2000-01</v>
      </c>
      <c r="Y95" s="18">
        <f>LARGE('datemar &amp; datesep kaf'!$M$5:$M$94,'datemar &amp; datesep kaf rank'!$A95)</f>
        <v>14.419893674129998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6.1110741509999995</v>
      </c>
    </row>
    <row r="97" spans="2:27" x14ac:dyDescent="0.2">
      <c r="B97" t="s">
        <v>114</v>
      </c>
      <c r="C97" s="18">
        <f>AVERAGE(C6:C95)</f>
        <v>1376.6452501278679</v>
      </c>
      <c r="D97" s="18"/>
      <c r="E97" s="18">
        <f t="shared" ref="E97:AA97" si="0">AVERAGE(E6:E95)</f>
        <v>1357.4559549796977</v>
      </c>
      <c r="F97" s="18"/>
      <c r="G97" s="18">
        <f t="shared" si="0"/>
        <v>1295.7076602153686</v>
      </c>
      <c r="H97" s="18"/>
      <c r="I97" s="18">
        <f t="shared" si="0"/>
        <v>1087.8688303233744</v>
      </c>
      <c r="J97" s="18"/>
      <c r="K97" s="18">
        <f t="shared" si="0"/>
        <v>777.2773681193155</v>
      </c>
      <c r="L97" s="18"/>
      <c r="M97" s="18">
        <f t="shared" si="0"/>
        <v>482.41653644381432</v>
      </c>
      <c r="N97" s="18"/>
      <c r="O97" s="18">
        <f t="shared" si="0"/>
        <v>242.96516525795201</v>
      </c>
      <c r="P97" s="18"/>
      <c r="Q97" s="18">
        <f t="shared" si="0"/>
        <v>533.14878258543217</v>
      </c>
      <c r="R97" s="18"/>
      <c r="S97" s="18">
        <f t="shared" si="0"/>
        <v>318.29016915502723</v>
      </c>
      <c r="T97" s="18"/>
      <c r="U97" s="18">
        <f t="shared" si="0"/>
        <v>152.40754800372511</v>
      </c>
      <c r="V97" s="18"/>
      <c r="W97" s="18">
        <f t="shared" si="0"/>
        <v>63.052377139667975</v>
      </c>
      <c r="X97" s="18"/>
      <c r="Y97" s="18">
        <f t="shared" si="0"/>
        <v>34.138167535245657</v>
      </c>
      <c r="Z97" s="18"/>
      <c r="AA97" s="18">
        <f t="shared" si="0"/>
        <v>19.271278616170004</v>
      </c>
    </row>
    <row r="98" spans="2:27" x14ac:dyDescent="0.2">
      <c r="B98" t="s">
        <v>115</v>
      </c>
      <c r="C98" s="18">
        <f>MEDIAN(C6:C95)</f>
        <v>1383.440578203621</v>
      </c>
      <c r="D98" s="18"/>
      <c r="E98" s="18">
        <f t="shared" ref="E98:AA98" si="1">MEDIAN(E6:E95)</f>
        <v>1366.5582747044759</v>
      </c>
      <c r="F98" s="18"/>
      <c r="G98" s="18">
        <f t="shared" si="1"/>
        <v>1281.791547304716</v>
      </c>
      <c r="H98" s="18"/>
      <c r="I98" s="18">
        <f t="shared" si="1"/>
        <v>1064.7069637098512</v>
      </c>
      <c r="J98" s="18"/>
      <c r="K98" s="18">
        <f t="shared" si="1"/>
        <v>784.93604758969047</v>
      </c>
      <c r="L98" s="18"/>
      <c r="M98" s="18">
        <f t="shared" si="1"/>
        <v>468.66147994585492</v>
      </c>
      <c r="N98" s="18"/>
      <c r="O98" s="18">
        <f t="shared" si="1"/>
        <v>214.51302336072001</v>
      </c>
      <c r="P98" s="18"/>
      <c r="Q98" s="18">
        <f t="shared" si="1"/>
        <v>518.27633097785997</v>
      </c>
      <c r="R98" s="18"/>
      <c r="S98" s="18">
        <f t="shared" si="1"/>
        <v>319.07416654711506</v>
      </c>
      <c r="T98" s="18"/>
      <c r="U98" s="18">
        <f t="shared" si="1"/>
        <v>137.20617997873501</v>
      </c>
      <c r="V98" s="18"/>
      <c r="W98" s="18">
        <f t="shared" si="1"/>
        <v>57.744186264345004</v>
      </c>
      <c r="X98" s="18"/>
      <c r="Y98" s="18">
        <f t="shared" si="1"/>
        <v>28.435198933679999</v>
      </c>
      <c r="Z98" s="18"/>
      <c r="AA98" s="18">
        <f t="shared" si="1"/>
        <v>13.783239152549999</v>
      </c>
    </row>
    <row r="99" spans="2:27" x14ac:dyDescent="0.2">
      <c r="B99" t="s">
        <v>116</v>
      </c>
      <c r="C99" s="18">
        <f>STDEV(C6:C95)</f>
        <v>403.20026266999491</v>
      </c>
      <c r="D99" s="18"/>
      <c r="E99" s="18">
        <f t="shared" ref="E99:AA99" si="2">STDEV(E6:E95)</f>
        <v>401.1217772919141</v>
      </c>
      <c r="F99" s="18"/>
      <c r="G99" s="18">
        <f t="shared" si="2"/>
        <v>385.97794615981911</v>
      </c>
      <c r="H99" s="18"/>
      <c r="I99" s="18">
        <f t="shared" si="2"/>
        <v>320.51951613189442</v>
      </c>
      <c r="J99" s="18"/>
      <c r="K99" s="18">
        <f t="shared" si="2"/>
        <v>236.86408179442637</v>
      </c>
      <c r="L99" s="18"/>
      <c r="M99" s="18">
        <f t="shared" si="2"/>
        <v>173.91150233117392</v>
      </c>
      <c r="N99" s="18"/>
      <c r="O99" s="18">
        <f t="shared" si="2"/>
        <v>105.93637898358229</v>
      </c>
      <c r="P99" s="18"/>
      <c r="Q99" s="18">
        <f t="shared" si="2"/>
        <v>168.24639709037811</v>
      </c>
      <c r="R99" s="18"/>
      <c r="S99" s="18">
        <f t="shared" si="2"/>
        <v>125.26674489464229</v>
      </c>
      <c r="T99" s="18"/>
      <c r="U99" s="18">
        <f t="shared" si="2"/>
        <v>72.234003947070335</v>
      </c>
      <c r="V99" s="18"/>
      <c r="W99" s="18">
        <f t="shared" si="2"/>
        <v>25.246718620881175</v>
      </c>
      <c r="X99" s="18"/>
      <c r="Y99" s="18">
        <f t="shared" si="2"/>
        <v>18.764050448557089</v>
      </c>
      <c r="Z99" s="18"/>
      <c r="AA99" s="18">
        <f t="shared" si="2"/>
        <v>15.353892784163122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McManamon,Ann (BPA) - PGPW-5</cp:lastModifiedBy>
  <cp:lastPrinted>2011-08-10T22:40:30Z</cp:lastPrinted>
  <dcterms:created xsi:type="dcterms:W3CDTF">2003-09-17T18:50:18Z</dcterms:created>
  <dcterms:modified xsi:type="dcterms:W3CDTF">2022-07-31T03:18:05Z</dcterms:modified>
</cp:coreProperties>
</file>